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5" windowWidth="28620" windowHeight="13935" firstSheet="104" activeTab="104"/>
  </bookViews>
  <sheets>
    <sheet name="сводн.мес." sheetId="2" r:id="rId1"/>
    <sheet name="СРБ на год (ФКР)" sheetId="3" r:id="rId2"/>
    <sheet name="СРБ на год (КВСР)" sheetId="4" r:id="rId3"/>
    <sheet name="СРБ на год (КВСР)_1" sheetId="5" r:id="rId4"/>
    <sheet name="сводн.мес._1" sheetId="6" r:id="rId5"/>
    <sheet name="исп бюдж (СБР)" sheetId="7" r:id="rId6"/>
    <sheet name="СРБ на план. период (КВСР)" sheetId="8" r:id="rId7"/>
    <sheet name="сводн.мес._2" sheetId="9" r:id="rId8"/>
    <sheet name="сводн.мес._3" sheetId="10" r:id="rId9"/>
    <sheet name="сводн.мес._4" sheetId="11" r:id="rId10"/>
    <sheet name="сводн.мес._5" sheetId="12" r:id="rId11"/>
    <sheet name="сводн.мес._6" sheetId="13" r:id="rId12"/>
    <sheet name="сводн.мес._7" sheetId="14" r:id="rId13"/>
    <sheet name="сводн.мес._8" sheetId="15" r:id="rId14"/>
    <sheet name="сводн.мес._9" sheetId="16" r:id="rId15"/>
    <sheet name="сводн.мес._10" sheetId="17" r:id="rId16"/>
    <sheet name="сводн.мес._11" sheetId="18" r:id="rId17"/>
    <sheet name="сводн.мес._12" sheetId="19" r:id="rId18"/>
    <sheet name="сводн.мес._13" sheetId="20" r:id="rId19"/>
    <sheet name="сводн.мес._14" sheetId="21" r:id="rId20"/>
    <sheet name="сводн.мес._15" sheetId="22" r:id="rId21"/>
    <sheet name="сводн.мес._16" sheetId="23" r:id="rId22"/>
    <sheet name="сводн.мес._17" sheetId="24" r:id="rId23"/>
    <sheet name="сводн.мес._18" sheetId="25" r:id="rId24"/>
    <sheet name="сводн.мес._19" sheetId="26" r:id="rId25"/>
    <sheet name="сводн.мес._20" sheetId="27" r:id="rId26"/>
    <sheet name="сводн.мес._21" sheetId="28" r:id="rId27"/>
    <sheet name="сводн.мес._22" sheetId="29" r:id="rId28"/>
    <sheet name="сводн.мес._23" sheetId="30" r:id="rId29"/>
    <sheet name="сводн.мес._24" sheetId="31" r:id="rId30"/>
    <sheet name="сводн.мес._25" sheetId="32" r:id="rId31"/>
    <sheet name="сводн.мес._26" sheetId="33" r:id="rId32"/>
    <sheet name="сводн.мес._27" sheetId="34" r:id="rId33"/>
    <sheet name="сводн.мес._28" sheetId="35" r:id="rId34"/>
    <sheet name="сводн.мес._29" sheetId="36" r:id="rId35"/>
    <sheet name="сводн.мес._30" sheetId="37" r:id="rId36"/>
    <sheet name="сводн.мес._31" sheetId="38" r:id="rId37"/>
    <sheet name="сводн.мес._32" sheetId="39" r:id="rId38"/>
    <sheet name="сводн.мес._33" sheetId="40" r:id="rId39"/>
    <sheet name="сводн.мес._34" sheetId="41" r:id="rId40"/>
    <sheet name="сводн.мес._35" sheetId="42" r:id="rId41"/>
    <sheet name="сводн.мес._36" sheetId="43" r:id="rId42"/>
    <sheet name="сводн.мес._37" sheetId="44" r:id="rId43"/>
    <sheet name="сводн.мес._38" sheetId="45" r:id="rId44"/>
    <sheet name="сводн.мес._39" sheetId="46" r:id="rId45"/>
    <sheet name="сводн.мес._40" sheetId="47" r:id="rId46"/>
    <sheet name="сводн.мес._41" sheetId="48" r:id="rId47"/>
    <sheet name="сводн.мес._42" sheetId="49" r:id="rId48"/>
    <sheet name="сводн.мес._43" sheetId="50" r:id="rId49"/>
    <sheet name="сводн.мес._44" sheetId="51" r:id="rId50"/>
    <sheet name="сводн.мес._45" sheetId="52" r:id="rId51"/>
    <sheet name="сводн.мес._46" sheetId="53" r:id="rId52"/>
    <sheet name="сводн.мес._47" sheetId="54" r:id="rId53"/>
    <sheet name="сводн.мес._48" sheetId="55" r:id="rId54"/>
    <sheet name="сводн.мес._49" sheetId="56" r:id="rId55"/>
    <sheet name="сводн.мес._50" sheetId="57" r:id="rId56"/>
    <sheet name="сводн.мес._51" sheetId="58" r:id="rId57"/>
    <sheet name="сводн.мес._52" sheetId="59" r:id="rId58"/>
    <sheet name="сводн.мес._53" sheetId="60" r:id="rId59"/>
    <sheet name="сводн.мес._54" sheetId="61" r:id="rId60"/>
    <sheet name="сводн.мес._55" sheetId="62" r:id="rId61"/>
    <sheet name="сводн.мес._56" sheetId="63" r:id="rId62"/>
    <sheet name="сводн.мес._57" sheetId="64" r:id="rId63"/>
    <sheet name="сводн.мес._58" sheetId="65" r:id="rId64"/>
    <sheet name="сводн.мес._59" sheetId="66" r:id="rId65"/>
    <sheet name="сводн.мес._60" sheetId="67" r:id="rId66"/>
    <sheet name="сводн.мес._61" sheetId="68" r:id="rId67"/>
    <sheet name="сводн.мес._62" sheetId="69" r:id="rId68"/>
    <sheet name="сводн.мес._63" sheetId="70" r:id="rId69"/>
    <sheet name="сводн.мес._64" sheetId="71" r:id="rId70"/>
    <sheet name="сводн.мес._65" sheetId="72" r:id="rId71"/>
    <sheet name="сводн.мес._66" sheetId="73" r:id="rId72"/>
    <sheet name="сводн.мес._67" sheetId="74" r:id="rId73"/>
    <sheet name="сводн.мес._68" sheetId="75" r:id="rId74"/>
    <sheet name="сводн.мес._69" sheetId="76" r:id="rId75"/>
    <sheet name="сводн.мес._70" sheetId="77" r:id="rId76"/>
    <sheet name="сводн.мес._71" sheetId="78" r:id="rId77"/>
    <sheet name="сводн.мес._72" sheetId="79" r:id="rId78"/>
    <sheet name="сводн.мес._73" sheetId="80" r:id="rId79"/>
    <sheet name="сводн.мес._74" sheetId="81" r:id="rId80"/>
    <sheet name="сводн.мес._75" sheetId="82" r:id="rId81"/>
    <sheet name="сводн.мес._76" sheetId="83" r:id="rId82"/>
    <sheet name="сводн.мес._77" sheetId="84" r:id="rId83"/>
    <sheet name="сводн.мес._78" sheetId="85" r:id="rId84"/>
    <sheet name="сводн.мес._79" sheetId="86" r:id="rId85"/>
    <sheet name="сводн.мес._80" sheetId="87" r:id="rId86"/>
    <sheet name="сводн.мес._81" sheetId="88" r:id="rId87"/>
    <sheet name="сводн.мес._82" sheetId="89" r:id="rId88"/>
    <sheet name="сводн.мес._83" sheetId="90" r:id="rId89"/>
    <sheet name="сводн.мес._84" sheetId="91" r:id="rId90"/>
    <sheet name="сводн.мес._85" sheetId="92" r:id="rId91"/>
    <sheet name="сводн.мес._86" sheetId="93" r:id="rId92"/>
    <sheet name="сводн.мес._87" sheetId="94" r:id="rId93"/>
    <sheet name="сводн.мес._88" sheetId="95" r:id="rId94"/>
    <sheet name="сводн.мес._89" sheetId="96" r:id="rId95"/>
    <sheet name="сводн.мес._90" sheetId="97" r:id="rId96"/>
    <sheet name="сводн.мес._91" sheetId="98" r:id="rId97"/>
    <sheet name="сводн.мес._92" sheetId="99" r:id="rId98"/>
    <sheet name="сводн.мес._93" sheetId="100" r:id="rId99"/>
    <sheet name="сводн.мес._94" sheetId="101" r:id="rId100"/>
    <sheet name="сводн.мес._95" sheetId="102" r:id="rId101"/>
    <sheet name="сводн.мес._96" sheetId="103" r:id="rId102"/>
    <sheet name="сводн.мес._97" sheetId="104" r:id="rId103"/>
    <sheet name="сводн.мес._98" sheetId="105" r:id="rId104"/>
    <sheet name="СРБ на план. период (КВСР)_1" sheetId="113" r:id="rId105"/>
  </sheets>
  <definedNames>
    <definedName name="_xlnm.Print_Titles" localSheetId="0">сводн.мес.!$12:$14</definedName>
    <definedName name="_xlnm.Print_Titles" localSheetId="4">сводн.мес._1!$9:$11</definedName>
    <definedName name="_xlnm.Print_Titles" localSheetId="15">сводн.мес._10!$12:$14</definedName>
    <definedName name="_xlnm.Print_Titles" localSheetId="16">сводн.мес._11!$12:$14</definedName>
    <definedName name="_xlnm.Print_Titles" localSheetId="17">сводн.мес._12!$12:$14</definedName>
    <definedName name="_xlnm.Print_Titles" localSheetId="18">сводн.мес._13!$12:$14</definedName>
    <definedName name="_xlnm.Print_Titles" localSheetId="19">сводн.мес._14!$12:$14</definedName>
    <definedName name="_xlnm.Print_Titles" localSheetId="20">сводн.мес._15!$12:$14</definedName>
    <definedName name="_xlnm.Print_Titles" localSheetId="21">сводн.мес._16!$12:$14</definedName>
    <definedName name="_xlnm.Print_Titles" localSheetId="22">сводн.мес._17!$12:$14</definedName>
    <definedName name="_xlnm.Print_Titles" localSheetId="23">сводн.мес._18!$12:$14</definedName>
    <definedName name="_xlnm.Print_Titles" localSheetId="24">сводн.мес._19!$12:$14</definedName>
    <definedName name="_xlnm.Print_Titles" localSheetId="7">сводн.мес._2!$9:$11</definedName>
    <definedName name="_xlnm.Print_Titles" localSheetId="25">сводн.мес._20!$12:$14</definedName>
    <definedName name="_xlnm.Print_Titles" localSheetId="26">сводн.мес._21!$12:$14</definedName>
    <definedName name="_xlnm.Print_Titles" localSheetId="27">сводн.мес._22!$12:$14</definedName>
    <definedName name="_xlnm.Print_Titles" localSheetId="28">сводн.мес._23!$12:$14</definedName>
    <definedName name="_xlnm.Print_Titles" localSheetId="29">сводн.мес._24!$12:$14</definedName>
    <definedName name="_xlnm.Print_Titles" localSheetId="30">сводн.мес._25!$12:$14</definedName>
    <definedName name="_xlnm.Print_Titles" localSheetId="31">сводн.мес._26!$12:$14</definedName>
    <definedName name="_xlnm.Print_Titles" localSheetId="32">сводн.мес._27!$12:$14</definedName>
    <definedName name="_xlnm.Print_Titles" localSheetId="33">сводн.мес._28!$12:$14</definedName>
    <definedName name="_xlnm.Print_Titles" localSheetId="34">сводн.мес._29!$12:$14</definedName>
    <definedName name="_xlnm.Print_Titles" localSheetId="8">сводн.мес._3!$12:$14</definedName>
    <definedName name="_xlnm.Print_Titles" localSheetId="35">сводн.мес._30!$12:$14</definedName>
    <definedName name="_xlnm.Print_Titles" localSheetId="36">сводн.мес._31!$12:$14</definedName>
    <definedName name="_xlnm.Print_Titles" localSheetId="37">сводн.мес._32!$12:$14</definedName>
    <definedName name="_xlnm.Print_Titles" localSheetId="38">сводн.мес._33!$12:$14</definedName>
    <definedName name="_xlnm.Print_Titles" localSheetId="39">сводн.мес._34!$12:$14</definedName>
    <definedName name="_xlnm.Print_Titles" localSheetId="40">сводн.мес._35!$12:$14</definedName>
    <definedName name="_xlnm.Print_Titles" localSheetId="41">сводн.мес._36!$12:$14</definedName>
    <definedName name="_xlnm.Print_Titles" localSheetId="42">сводн.мес._37!$12:$14</definedName>
    <definedName name="_xlnm.Print_Titles" localSheetId="43">сводн.мес._38!$12:$14</definedName>
    <definedName name="_xlnm.Print_Titles" localSheetId="44">сводн.мес._39!$12:$14</definedName>
    <definedName name="_xlnm.Print_Titles" localSheetId="9">сводн.мес._4!$12:$14</definedName>
    <definedName name="_xlnm.Print_Titles" localSheetId="45">сводн.мес._40!$12:$14</definedName>
    <definedName name="_xlnm.Print_Titles" localSheetId="46">сводн.мес._41!$12:$14</definedName>
    <definedName name="_xlnm.Print_Titles" localSheetId="47">сводн.мес._42!$12:$14</definedName>
    <definedName name="_xlnm.Print_Titles" localSheetId="48">сводн.мес._43!$12:$14</definedName>
    <definedName name="_xlnm.Print_Titles" localSheetId="49">сводн.мес._44!$12:$14</definedName>
    <definedName name="_xlnm.Print_Titles" localSheetId="50">сводн.мес._45!$12:$14</definedName>
    <definedName name="_xlnm.Print_Titles" localSheetId="51">сводн.мес._46!$12:$14</definedName>
    <definedName name="_xlnm.Print_Titles" localSheetId="52">сводн.мес._47!$12:$14</definedName>
    <definedName name="_xlnm.Print_Titles" localSheetId="53">сводн.мес._48!$12:$14</definedName>
    <definedName name="_xlnm.Print_Titles" localSheetId="54">сводн.мес._49!$12:$14</definedName>
    <definedName name="_xlnm.Print_Titles" localSheetId="10">сводн.мес._5!$12:$14</definedName>
    <definedName name="_xlnm.Print_Titles" localSheetId="55">сводн.мес._50!$12:$14</definedName>
    <definedName name="_xlnm.Print_Titles" localSheetId="56">сводн.мес._51!$12:$14</definedName>
    <definedName name="_xlnm.Print_Titles" localSheetId="57">сводн.мес._52!$12:$14</definedName>
    <definedName name="_xlnm.Print_Titles" localSheetId="58">сводн.мес._53!$12:$14</definedName>
    <definedName name="_xlnm.Print_Titles" localSheetId="59">сводн.мес._54!$12:$14</definedName>
    <definedName name="_xlnm.Print_Titles" localSheetId="60">сводн.мес._55!$12:$14</definedName>
    <definedName name="_xlnm.Print_Titles" localSheetId="61">сводн.мес._56!$12:$14</definedName>
    <definedName name="_xlnm.Print_Titles" localSheetId="62">сводн.мес._57!$12:$14</definedName>
    <definedName name="_xlnm.Print_Titles" localSheetId="63">сводн.мес._58!$12:$14</definedName>
    <definedName name="_xlnm.Print_Titles" localSheetId="64">сводн.мес._59!$12:$14</definedName>
    <definedName name="_xlnm.Print_Titles" localSheetId="11">сводн.мес._6!$12:$14</definedName>
    <definedName name="_xlnm.Print_Titles" localSheetId="65">сводн.мес._60!$12:$14</definedName>
    <definedName name="_xlnm.Print_Titles" localSheetId="66">сводн.мес._61!$12:$14</definedName>
    <definedName name="_xlnm.Print_Titles" localSheetId="67">сводн.мес._62!$12:$14</definedName>
    <definedName name="_xlnm.Print_Titles" localSheetId="68">сводн.мес._63!$12:$14</definedName>
    <definedName name="_xlnm.Print_Titles" localSheetId="69">сводн.мес._64!$12:$14</definedName>
    <definedName name="_xlnm.Print_Titles" localSheetId="70">сводн.мес._65!$12:$14</definedName>
    <definedName name="_xlnm.Print_Titles" localSheetId="71">сводн.мес._66!$12:$14</definedName>
    <definedName name="_xlnm.Print_Titles" localSheetId="72">сводн.мес._67!$12:$14</definedName>
    <definedName name="_xlnm.Print_Titles" localSheetId="73">сводн.мес._68!$12:$14</definedName>
    <definedName name="_xlnm.Print_Titles" localSheetId="74">сводн.мес._69!$12:$14</definedName>
    <definedName name="_xlnm.Print_Titles" localSheetId="12">сводн.мес._7!$12:$14</definedName>
    <definedName name="_xlnm.Print_Titles" localSheetId="75">сводн.мес._70!$12:$14</definedName>
    <definedName name="_xlnm.Print_Titles" localSheetId="76">сводн.мес._71!$12:$14</definedName>
    <definedName name="_xlnm.Print_Titles" localSheetId="77">сводн.мес._72!$12:$14</definedName>
    <definedName name="_xlnm.Print_Titles" localSheetId="78">сводн.мес._73!$12:$14</definedName>
    <definedName name="_xlnm.Print_Titles" localSheetId="79">сводн.мес._74!$12:$14</definedName>
    <definedName name="_xlnm.Print_Titles" localSheetId="80">сводн.мес._75!$12:$14</definedName>
    <definedName name="_xlnm.Print_Titles" localSheetId="81">сводн.мес._76!$12:$14</definedName>
    <definedName name="_xlnm.Print_Titles" localSheetId="82">сводн.мес._77!$12:$14</definedName>
    <definedName name="_xlnm.Print_Titles" localSheetId="83">сводн.мес._78!$12:$14</definedName>
    <definedName name="_xlnm.Print_Titles" localSheetId="84">сводн.мес._79!$12:$14</definedName>
    <definedName name="_xlnm.Print_Titles" localSheetId="13">сводн.мес._8!$12:$14</definedName>
    <definedName name="_xlnm.Print_Titles" localSheetId="85">сводн.мес._80!$12:$14</definedName>
    <definedName name="_xlnm.Print_Titles" localSheetId="86">сводн.мес._81!$12:$14</definedName>
    <definedName name="_xlnm.Print_Titles" localSheetId="87">сводн.мес._82!$12:$14</definedName>
    <definedName name="_xlnm.Print_Titles" localSheetId="88">сводн.мес._83!$12:$14</definedName>
    <definedName name="_xlnm.Print_Titles" localSheetId="89">сводн.мес._84!$12:$14</definedName>
    <definedName name="_xlnm.Print_Titles" localSheetId="90">сводн.мес._85!$12:$14</definedName>
    <definedName name="_xlnm.Print_Titles" localSheetId="91">сводн.мес._86!$12:$14</definedName>
    <definedName name="_xlnm.Print_Titles" localSheetId="92">сводн.мес._87!$12:$14</definedName>
    <definedName name="_xlnm.Print_Titles" localSheetId="93">сводн.мес._88!$12:$14</definedName>
    <definedName name="_xlnm.Print_Titles" localSheetId="94">сводн.мес._89!$12:$14</definedName>
    <definedName name="_xlnm.Print_Titles" localSheetId="14">сводн.мес._9!$12:$14</definedName>
    <definedName name="_xlnm.Print_Titles" localSheetId="95">сводн.мес._90!$12:$14</definedName>
    <definedName name="_xlnm.Print_Titles" localSheetId="96">сводн.мес._91!$12:$14</definedName>
    <definedName name="_xlnm.Print_Titles" localSheetId="97">сводн.мес._92!$12:$14</definedName>
    <definedName name="_xlnm.Print_Titles" localSheetId="98">сводн.мес._93!$12:$14</definedName>
    <definedName name="_xlnm.Print_Titles" localSheetId="99">сводн.мес._94!$12:$14</definedName>
    <definedName name="_xlnm.Print_Titles" localSheetId="100">сводн.мес._95!$12:$14</definedName>
    <definedName name="_xlnm.Print_Titles" localSheetId="101">сводн.мес._96!$12:$14</definedName>
    <definedName name="_xlnm.Print_Titles" localSheetId="102">сводн.мес._97!$12:$14</definedName>
    <definedName name="_xlnm.Print_Titles" localSheetId="103">сводн.мес._98!$12:$14</definedName>
    <definedName name="_xlnm.Print_Titles" localSheetId="2">'СРБ на год (КВСР)'!$13:$14</definedName>
    <definedName name="_xlnm.Print_Titles" localSheetId="3">'СРБ на год (КВСР)_1'!$13:$14</definedName>
    <definedName name="_xlnm.Print_Titles" localSheetId="1">'СРБ на год (ФКР)'!$16:$20</definedName>
    <definedName name="_xlnm.Print_Titles" localSheetId="6">'СРБ на план. период (КВСР)'!$10:$12</definedName>
    <definedName name="_xlnm.Print_Titles" localSheetId="104">'СРБ на план. период (КВСР)_1'!$11:$13</definedName>
  </definedNames>
  <calcPr calcId="145621"/>
</workbook>
</file>

<file path=xl/calcChain.xml><?xml version="1.0" encoding="utf-8"?>
<calcChain xmlns="http://schemas.openxmlformats.org/spreadsheetml/2006/main">
  <c r="N78" i="113" l="1"/>
  <c r="M78" i="113"/>
  <c r="L78" i="113"/>
  <c r="L408" i="113" s="1"/>
  <c r="N382" i="113"/>
  <c r="N383" i="113"/>
  <c r="N346" i="113"/>
  <c r="M408" i="113"/>
  <c r="N389" i="113"/>
  <c r="M389" i="113"/>
  <c r="L389" i="113"/>
  <c r="N396" i="113"/>
  <c r="M396" i="113"/>
  <c r="N395" i="113"/>
  <c r="M395" i="113"/>
  <c r="N394" i="113"/>
  <c r="M394" i="113"/>
  <c r="L394" i="113"/>
  <c r="L395" i="113"/>
  <c r="L396" i="113"/>
  <c r="M400" i="113"/>
  <c r="L400" i="113"/>
  <c r="M399" i="113"/>
  <c r="L399" i="113"/>
  <c r="M398" i="113"/>
  <c r="L398" i="113"/>
  <c r="N398" i="113"/>
  <c r="N399" i="113"/>
  <c r="N400" i="113"/>
  <c r="N358" i="113"/>
  <c r="N373" i="113"/>
  <c r="N374" i="113"/>
  <c r="N375" i="113"/>
  <c r="N376" i="113"/>
  <c r="N378" i="113"/>
  <c r="N379" i="113"/>
  <c r="N380" i="113"/>
  <c r="N359" i="113"/>
  <c r="N360" i="113"/>
  <c r="N361" i="113"/>
  <c r="N362" i="113"/>
  <c r="N347" i="113"/>
  <c r="N353" i="113"/>
  <c r="N354" i="113"/>
  <c r="N355" i="113"/>
  <c r="N356" i="113"/>
  <c r="L225" i="113"/>
  <c r="N225" i="113"/>
  <c r="M225" i="113"/>
  <c r="N254" i="113"/>
  <c r="M254" i="113"/>
  <c r="L254" i="113"/>
  <c r="N337" i="113"/>
  <c r="M337" i="113"/>
  <c r="N336" i="113"/>
  <c r="M336" i="113"/>
  <c r="N335" i="113"/>
  <c r="M335" i="113"/>
  <c r="N334" i="113"/>
  <c r="M334" i="113"/>
  <c r="N333" i="113"/>
  <c r="M333" i="113"/>
  <c r="L333" i="113"/>
  <c r="L334" i="113"/>
  <c r="L335" i="113"/>
  <c r="L336" i="113"/>
  <c r="L337" i="113"/>
  <c r="N322" i="113"/>
  <c r="N323" i="113"/>
  <c r="N324" i="113"/>
  <c r="N325" i="113"/>
  <c r="N326" i="113"/>
  <c r="N328" i="113"/>
  <c r="N329" i="113"/>
  <c r="N330" i="113"/>
  <c r="N331" i="113"/>
  <c r="N320" i="113"/>
  <c r="M320" i="113"/>
  <c r="N319" i="113"/>
  <c r="M319" i="113"/>
  <c r="N318" i="113"/>
  <c r="M318" i="113"/>
  <c r="N317" i="113"/>
  <c r="M317" i="113"/>
  <c r="N316" i="113"/>
  <c r="M316" i="113"/>
  <c r="L316" i="113"/>
  <c r="L317" i="113"/>
  <c r="L318" i="113"/>
  <c r="L319" i="113"/>
  <c r="L320" i="113"/>
  <c r="N310" i="113"/>
  <c r="N311" i="113"/>
  <c r="N312" i="113"/>
  <c r="N313" i="113"/>
  <c r="N314" i="113"/>
  <c r="N308" i="113"/>
  <c r="M308" i="113"/>
  <c r="N307" i="113"/>
  <c r="M307" i="113"/>
  <c r="N306" i="113"/>
  <c r="M306" i="113"/>
  <c r="N305" i="113"/>
  <c r="M305" i="113"/>
  <c r="N304" i="113"/>
  <c r="M304" i="113"/>
  <c r="L304" i="113"/>
  <c r="L305" i="113"/>
  <c r="L306" i="113"/>
  <c r="L307" i="113"/>
  <c r="L308" i="113"/>
  <c r="N288" i="113"/>
  <c r="M288" i="113"/>
  <c r="L288" i="113"/>
  <c r="N299" i="113"/>
  <c r="N300" i="113"/>
  <c r="N301" i="113"/>
  <c r="N302" i="113"/>
  <c r="N292" i="113"/>
  <c r="M292" i="113"/>
  <c r="N291" i="113"/>
  <c r="M291" i="113"/>
  <c r="N290" i="113"/>
  <c r="M290" i="113"/>
  <c r="N289" i="113"/>
  <c r="M289" i="113"/>
  <c r="L289" i="113"/>
  <c r="L290" i="113"/>
  <c r="L291" i="113"/>
  <c r="L292" i="113"/>
  <c r="N278" i="113"/>
  <c r="N279" i="113"/>
  <c r="N280" i="113"/>
  <c r="N281" i="113"/>
  <c r="N282" i="113"/>
  <c r="N276" i="113"/>
  <c r="M276" i="113"/>
  <c r="N275" i="113"/>
  <c r="M275" i="113"/>
  <c r="N274" i="113"/>
  <c r="M274" i="113"/>
  <c r="N273" i="113"/>
  <c r="M273" i="113"/>
  <c r="N272" i="113"/>
  <c r="M272" i="113"/>
  <c r="L272" i="113"/>
  <c r="L273" i="113"/>
  <c r="L274" i="113"/>
  <c r="L275" i="113"/>
  <c r="L276" i="113"/>
  <c r="N266" i="113"/>
  <c r="N267" i="113"/>
  <c r="N268" i="113"/>
  <c r="N269" i="113"/>
  <c r="N270" i="113"/>
  <c r="N261" i="113"/>
  <c r="N262" i="113"/>
  <c r="N263" i="113"/>
  <c r="N264" i="113"/>
  <c r="N255" i="113"/>
  <c r="N256" i="113"/>
  <c r="N257" i="113"/>
  <c r="N258" i="113"/>
  <c r="N259" i="113"/>
  <c r="N238" i="113"/>
  <c r="N239" i="113"/>
  <c r="N240" i="113"/>
  <c r="N245" i="113"/>
  <c r="N246" i="113"/>
  <c r="N247" i="113"/>
  <c r="N241" i="113"/>
  <c r="N242" i="113"/>
  <c r="N243" i="113"/>
  <c r="N226" i="113"/>
  <c r="N227" i="113"/>
  <c r="N233" i="113"/>
  <c r="N234" i="113"/>
  <c r="N235" i="113"/>
  <c r="N236" i="113"/>
  <c r="N228" i="113"/>
  <c r="N229" i="113"/>
  <c r="N230" i="113"/>
  <c r="N231" i="113"/>
  <c r="N181" i="113"/>
  <c r="L181" i="113"/>
  <c r="N190" i="113"/>
  <c r="N189" i="113"/>
  <c r="L189" i="113"/>
  <c r="L190" i="113"/>
  <c r="N196" i="113"/>
  <c r="M196" i="113"/>
  <c r="L196" i="113"/>
  <c r="N207" i="113"/>
  <c r="N206" i="113" s="1"/>
  <c r="N205" i="113" s="1"/>
  <c r="N208" i="113"/>
  <c r="N199" i="113"/>
  <c r="M199" i="113"/>
  <c r="N198" i="113"/>
  <c r="M198" i="113"/>
  <c r="M197" i="113" s="1"/>
  <c r="N197" i="113"/>
  <c r="L197" i="113"/>
  <c r="L198" i="113"/>
  <c r="L199" i="113"/>
  <c r="N194" i="113"/>
  <c r="M194" i="113"/>
  <c r="N193" i="113"/>
  <c r="M193" i="113"/>
  <c r="N192" i="113"/>
  <c r="M192" i="113"/>
  <c r="N191" i="113"/>
  <c r="M191" i="113"/>
  <c r="M190" i="113" s="1"/>
  <c r="M189" i="113" s="1"/>
  <c r="M181" i="113" s="1"/>
  <c r="L191" i="113"/>
  <c r="L192" i="113"/>
  <c r="L193" i="113"/>
  <c r="L194" i="113"/>
  <c r="N182" i="113"/>
  <c r="N183" i="113"/>
  <c r="N184" i="113"/>
  <c r="N185" i="113"/>
  <c r="N186" i="113"/>
  <c r="N187" i="113"/>
  <c r="N101" i="113"/>
  <c r="N93" i="113" s="1"/>
  <c r="M101" i="113"/>
  <c r="M93" i="113" s="1"/>
  <c r="L101" i="113"/>
  <c r="L93" i="113" s="1"/>
  <c r="N125" i="113"/>
  <c r="N119" i="113" s="1"/>
  <c r="N118" i="113" s="1"/>
  <c r="N126" i="113"/>
  <c r="N127" i="113"/>
  <c r="N128" i="113"/>
  <c r="M118" i="113"/>
  <c r="L118" i="113"/>
  <c r="N150" i="113"/>
  <c r="N176" i="113"/>
  <c r="N177" i="113"/>
  <c r="N178" i="113"/>
  <c r="N179" i="113"/>
  <c r="N171" i="113"/>
  <c r="N172" i="113"/>
  <c r="N173" i="113"/>
  <c r="N174" i="113"/>
  <c r="N166" i="113"/>
  <c r="N167" i="113"/>
  <c r="N168" i="113"/>
  <c r="N169" i="113"/>
  <c r="N156" i="113"/>
  <c r="N157" i="113"/>
  <c r="N158" i="113"/>
  <c r="N159" i="113"/>
  <c r="N151" i="113"/>
  <c r="N152" i="113"/>
  <c r="N153" i="113"/>
  <c r="N154" i="113"/>
  <c r="M126" i="113"/>
  <c r="M125" i="113" s="1"/>
  <c r="M119" i="113" s="1"/>
  <c r="L119" i="113"/>
  <c r="N145" i="113"/>
  <c r="N146" i="113"/>
  <c r="N147" i="113"/>
  <c r="N148" i="113"/>
  <c r="M133" i="113"/>
  <c r="M132" i="113" s="1"/>
  <c r="M131" i="113" s="1"/>
  <c r="M130" i="113" s="1"/>
  <c r="L130" i="113"/>
  <c r="L131" i="113"/>
  <c r="L132" i="113"/>
  <c r="L133" i="113"/>
  <c r="L125" i="113"/>
  <c r="L126" i="113"/>
  <c r="L127" i="113"/>
  <c r="L128" i="113"/>
  <c r="N408" i="113" l="1"/>
  <c r="N120" i="113"/>
  <c r="N121" i="113"/>
  <c r="N122" i="113"/>
  <c r="P122" i="113" s="1"/>
  <c r="N123" i="113"/>
  <c r="O123" i="113" s="1"/>
  <c r="N108" i="113"/>
  <c r="N109" i="113"/>
  <c r="N110" i="113"/>
  <c r="P110" i="113" s="1"/>
  <c r="N111" i="113"/>
  <c r="O111" i="113" s="1"/>
  <c r="N115" i="113"/>
  <c r="N116" i="113"/>
  <c r="N102" i="113"/>
  <c r="P102" i="113" s="1"/>
  <c r="M102" i="113"/>
  <c r="L102" i="113"/>
  <c r="O102" i="113" s="1"/>
  <c r="N106" i="113"/>
  <c r="M106" i="113"/>
  <c r="N105" i="113"/>
  <c r="P105" i="113" s="1"/>
  <c r="M105" i="113"/>
  <c r="N104" i="113"/>
  <c r="O104" i="113" s="1"/>
  <c r="M104" i="113"/>
  <c r="N103" i="113"/>
  <c r="P103" i="113" s="1"/>
  <c r="M103" i="113"/>
  <c r="L103" i="113"/>
  <c r="L104" i="113"/>
  <c r="L105" i="113"/>
  <c r="L106" i="113"/>
  <c r="N91" i="113"/>
  <c r="M91" i="113"/>
  <c r="N90" i="113"/>
  <c r="M90" i="113"/>
  <c r="N89" i="113"/>
  <c r="M89" i="113"/>
  <c r="N88" i="113"/>
  <c r="M88" i="113"/>
  <c r="N87" i="113"/>
  <c r="M87" i="113"/>
  <c r="N86" i="113"/>
  <c r="M86" i="113"/>
  <c r="L86" i="113"/>
  <c r="L87" i="113"/>
  <c r="L88" i="113"/>
  <c r="L89" i="113"/>
  <c r="L90" i="113"/>
  <c r="L91" i="113"/>
  <c r="N54" i="113"/>
  <c r="M54" i="113"/>
  <c r="L54" i="113"/>
  <c r="N55" i="113"/>
  <c r="M55" i="113"/>
  <c r="L55" i="113"/>
  <c r="O55" i="113" s="1"/>
  <c r="N14" i="113"/>
  <c r="M14" i="113"/>
  <c r="L14" i="113"/>
  <c r="O14" i="113" s="1"/>
  <c r="N61" i="113"/>
  <c r="P61" i="113" s="1"/>
  <c r="M61" i="113"/>
  <c r="L61" i="113"/>
  <c r="O61" i="113" s="1"/>
  <c r="N70" i="113"/>
  <c r="N71" i="113"/>
  <c r="N72" i="113"/>
  <c r="M72" i="113"/>
  <c r="M71" i="113" s="1"/>
  <c r="L70" i="113"/>
  <c r="L71" i="113"/>
  <c r="L72" i="113"/>
  <c r="N66" i="113"/>
  <c r="N67" i="113"/>
  <c r="P67" i="113" s="1"/>
  <c r="N68" i="113"/>
  <c r="O68" i="113" s="1"/>
  <c r="N62" i="113"/>
  <c r="N63" i="113"/>
  <c r="N64" i="113"/>
  <c r="P64" i="113" s="1"/>
  <c r="N56" i="113"/>
  <c r="N57" i="113"/>
  <c r="N58" i="113"/>
  <c r="P58" i="113" s="1"/>
  <c r="N59" i="113"/>
  <c r="O59" i="113" s="1"/>
  <c r="N47" i="113"/>
  <c r="N48" i="113"/>
  <c r="N49" i="113"/>
  <c r="N50" i="113"/>
  <c r="N51" i="113"/>
  <c r="N52" i="113"/>
  <c r="N40" i="113"/>
  <c r="N41" i="113"/>
  <c r="N42" i="113"/>
  <c r="N43" i="113"/>
  <c r="N44" i="113"/>
  <c r="P44" i="113" s="1"/>
  <c r="N45" i="113"/>
  <c r="O45" i="113" s="1"/>
  <c r="N22" i="113"/>
  <c r="P22" i="113" s="1"/>
  <c r="M22" i="113"/>
  <c r="L22" i="113"/>
  <c r="M29" i="113"/>
  <c r="L29" i="113"/>
  <c r="N29" i="113"/>
  <c r="N30" i="113"/>
  <c r="N31" i="113"/>
  <c r="N32" i="113"/>
  <c r="P32" i="113" s="1"/>
  <c r="N33" i="113"/>
  <c r="O33" i="113" s="1"/>
  <c r="N23" i="113"/>
  <c r="N24" i="113"/>
  <c r="N25" i="113"/>
  <c r="N26" i="113"/>
  <c r="N27" i="113"/>
  <c r="P27" i="113" s="1"/>
  <c r="O408" i="113"/>
  <c r="O407" i="113"/>
  <c r="O406" i="113"/>
  <c r="O405" i="113"/>
  <c r="O404" i="113"/>
  <c r="O403" i="113"/>
  <c r="O402" i="113"/>
  <c r="O401" i="113"/>
  <c r="O400" i="113"/>
  <c r="O399" i="113"/>
  <c r="O398" i="113"/>
  <c r="O397" i="113"/>
  <c r="O396" i="113"/>
  <c r="O395" i="113"/>
  <c r="O394" i="113"/>
  <c r="O393" i="113"/>
  <c r="O392" i="113"/>
  <c r="O391" i="113"/>
  <c r="O390" i="113"/>
  <c r="O389" i="113"/>
  <c r="O388" i="113"/>
  <c r="O387" i="113"/>
  <c r="O386" i="113"/>
  <c r="O385" i="113"/>
  <c r="O384" i="113"/>
  <c r="O383" i="113"/>
  <c r="O382" i="113"/>
  <c r="O381" i="113"/>
  <c r="O380" i="113"/>
  <c r="O379" i="113"/>
  <c r="O378" i="113"/>
  <c r="O377" i="113"/>
  <c r="O376" i="113"/>
  <c r="O375" i="113"/>
  <c r="O374" i="113"/>
  <c r="O373" i="113"/>
  <c r="O372" i="113"/>
  <c r="O371" i="113"/>
  <c r="O370" i="113"/>
  <c r="O369" i="113"/>
  <c r="O368" i="113"/>
  <c r="O367" i="113"/>
  <c r="O366" i="113"/>
  <c r="O365" i="113"/>
  <c r="O364" i="113"/>
  <c r="O363" i="113"/>
  <c r="O362" i="113"/>
  <c r="O361" i="113"/>
  <c r="O360" i="113"/>
  <c r="O359" i="113"/>
  <c r="O358" i="113"/>
  <c r="O357" i="113"/>
  <c r="O356" i="113"/>
  <c r="O355" i="113"/>
  <c r="O354" i="113"/>
  <c r="O353" i="113"/>
  <c r="O352" i="113"/>
  <c r="O351" i="113"/>
  <c r="O350" i="113"/>
  <c r="O349" i="113"/>
  <c r="O348" i="113"/>
  <c r="O347" i="113"/>
  <c r="O346" i="113"/>
  <c r="O345" i="113"/>
  <c r="O344" i="113"/>
  <c r="O343" i="113"/>
  <c r="O342" i="113"/>
  <c r="O341" i="113"/>
  <c r="O340" i="113"/>
  <c r="O339" i="113"/>
  <c r="O338" i="113"/>
  <c r="O337" i="113"/>
  <c r="O336" i="113"/>
  <c r="O335" i="113"/>
  <c r="O334" i="113"/>
  <c r="O333" i="113"/>
  <c r="O332" i="113"/>
  <c r="O331" i="113"/>
  <c r="O330" i="113"/>
  <c r="O329" i="113"/>
  <c r="O328" i="113"/>
  <c r="O327" i="113"/>
  <c r="O326" i="113"/>
  <c r="O325" i="113"/>
  <c r="O324" i="113"/>
  <c r="O323" i="113"/>
  <c r="O322" i="113"/>
  <c r="O321" i="113"/>
  <c r="O320" i="113"/>
  <c r="O319" i="113"/>
  <c r="O318" i="113"/>
  <c r="O317" i="113"/>
  <c r="O316" i="113"/>
  <c r="O315" i="113"/>
  <c r="O314" i="113"/>
  <c r="O313" i="113"/>
  <c r="O312" i="113"/>
  <c r="O311" i="113"/>
  <c r="O310" i="113"/>
  <c r="O309" i="113"/>
  <c r="O308" i="113"/>
  <c r="O307" i="113"/>
  <c r="O306" i="113"/>
  <c r="O305" i="113"/>
  <c r="O304" i="113"/>
  <c r="O303" i="113"/>
  <c r="O302" i="113"/>
  <c r="O301" i="113"/>
  <c r="O300" i="113"/>
  <c r="O299" i="113"/>
  <c r="O298" i="113"/>
  <c r="O297" i="113"/>
  <c r="O296" i="113"/>
  <c r="O295" i="113"/>
  <c r="O294" i="113"/>
  <c r="O293" i="113"/>
  <c r="O292" i="113"/>
  <c r="O291" i="113"/>
  <c r="O290" i="113"/>
  <c r="O289" i="113"/>
  <c r="O288" i="113"/>
  <c r="O287" i="113"/>
  <c r="O286" i="113"/>
  <c r="O285" i="113"/>
  <c r="O284" i="113"/>
  <c r="O283" i="113"/>
  <c r="O282" i="113"/>
  <c r="O281" i="113"/>
  <c r="O280" i="113"/>
  <c r="O279" i="113"/>
  <c r="O278" i="113"/>
  <c r="O277" i="113"/>
  <c r="O276" i="113"/>
  <c r="O275" i="113"/>
  <c r="O274" i="113"/>
  <c r="O273" i="113"/>
  <c r="O272" i="113"/>
  <c r="O271" i="113"/>
  <c r="O270" i="113"/>
  <c r="O269" i="113"/>
  <c r="O268" i="113"/>
  <c r="O267" i="113"/>
  <c r="O266" i="113"/>
  <c r="O265" i="113"/>
  <c r="O264" i="113"/>
  <c r="O263" i="113"/>
  <c r="O262" i="113"/>
  <c r="O261" i="113"/>
  <c r="O260" i="113"/>
  <c r="O259" i="113"/>
  <c r="O258" i="113"/>
  <c r="O257" i="113"/>
  <c r="O256" i="113"/>
  <c r="O255" i="113"/>
  <c r="O254" i="113"/>
  <c r="O253" i="113"/>
  <c r="O252" i="113"/>
  <c r="O251" i="113"/>
  <c r="O250" i="113"/>
  <c r="O249" i="113"/>
  <c r="O248" i="113"/>
  <c r="O247" i="113"/>
  <c r="O246" i="113"/>
  <c r="O245" i="113"/>
  <c r="O244" i="113"/>
  <c r="O243" i="113"/>
  <c r="O242" i="113"/>
  <c r="O241" i="113"/>
  <c r="O240" i="113"/>
  <c r="O239" i="113"/>
  <c r="O238" i="113"/>
  <c r="O237" i="113"/>
  <c r="O236" i="113"/>
  <c r="O235" i="113"/>
  <c r="O234" i="113"/>
  <c r="O233" i="113"/>
  <c r="O232" i="113"/>
  <c r="O231" i="113"/>
  <c r="O230" i="113"/>
  <c r="O229" i="113"/>
  <c r="O228" i="113"/>
  <c r="O227" i="113"/>
  <c r="O226" i="113"/>
  <c r="O225" i="113"/>
  <c r="O224" i="113"/>
  <c r="O223" i="113"/>
  <c r="O222" i="113"/>
  <c r="O221" i="113"/>
  <c r="O220" i="113"/>
  <c r="O219" i="113"/>
  <c r="O218" i="113"/>
  <c r="O217" i="113"/>
  <c r="O216" i="113"/>
  <c r="O215" i="113"/>
  <c r="O214" i="113"/>
  <c r="O213" i="113"/>
  <c r="O212" i="113"/>
  <c r="O211" i="113"/>
  <c r="O210" i="113"/>
  <c r="O209" i="113"/>
  <c r="O208" i="113"/>
  <c r="O207" i="113"/>
  <c r="O206" i="113"/>
  <c r="O205" i="113"/>
  <c r="O204" i="113"/>
  <c r="O203" i="113"/>
  <c r="O202" i="113"/>
  <c r="O201" i="113"/>
  <c r="O200" i="113"/>
  <c r="O199" i="113"/>
  <c r="O198" i="113"/>
  <c r="O197" i="113"/>
  <c r="O196" i="113"/>
  <c r="O195" i="113"/>
  <c r="O194" i="113"/>
  <c r="O193" i="113"/>
  <c r="O192" i="113"/>
  <c r="O191" i="113"/>
  <c r="O190" i="113"/>
  <c r="O189" i="113"/>
  <c r="O188" i="113"/>
  <c r="O187" i="113"/>
  <c r="O186" i="113"/>
  <c r="O185" i="113"/>
  <c r="O184" i="113"/>
  <c r="O183" i="113"/>
  <c r="O182" i="113"/>
  <c r="O181" i="113"/>
  <c r="O180" i="113"/>
  <c r="O179" i="113"/>
  <c r="O178" i="113"/>
  <c r="O177" i="113"/>
  <c r="O176" i="113"/>
  <c r="O175" i="113"/>
  <c r="O174" i="113"/>
  <c r="O173" i="113"/>
  <c r="O172" i="113"/>
  <c r="O171" i="113"/>
  <c r="O170" i="113"/>
  <c r="O169" i="113"/>
  <c r="O168" i="113"/>
  <c r="O167" i="113"/>
  <c r="O166" i="113"/>
  <c r="O165" i="113"/>
  <c r="O164" i="113"/>
  <c r="O163" i="113"/>
  <c r="O162" i="113"/>
  <c r="O161" i="113"/>
  <c r="O160" i="113"/>
  <c r="O159" i="113"/>
  <c r="O158" i="113"/>
  <c r="O157" i="113"/>
  <c r="O156" i="113"/>
  <c r="O155" i="113"/>
  <c r="O154" i="113"/>
  <c r="O153" i="113"/>
  <c r="O152" i="113"/>
  <c r="O151" i="113"/>
  <c r="O150" i="113"/>
  <c r="O149" i="113"/>
  <c r="O148" i="113"/>
  <c r="O147" i="113"/>
  <c r="O146" i="113"/>
  <c r="O145" i="113"/>
  <c r="O144" i="113"/>
  <c r="O143" i="113"/>
  <c r="O142" i="113"/>
  <c r="O141" i="113"/>
  <c r="O140" i="113"/>
  <c r="O139" i="113"/>
  <c r="O138" i="113"/>
  <c r="O137" i="113"/>
  <c r="O136" i="113"/>
  <c r="O135" i="113"/>
  <c r="O134" i="113"/>
  <c r="O133" i="113"/>
  <c r="O132" i="113"/>
  <c r="O131" i="113"/>
  <c r="O130" i="113"/>
  <c r="O129" i="113"/>
  <c r="O128" i="113"/>
  <c r="O127" i="113"/>
  <c r="O126" i="113"/>
  <c r="O125" i="113"/>
  <c r="O124" i="113"/>
  <c r="O122" i="113"/>
  <c r="O121" i="113"/>
  <c r="O120" i="113"/>
  <c r="O119" i="113"/>
  <c r="O118" i="113"/>
  <c r="O117" i="113"/>
  <c r="O116" i="113"/>
  <c r="O115" i="113"/>
  <c r="O114" i="113"/>
  <c r="O113" i="113"/>
  <c r="O112" i="113"/>
  <c r="O110" i="113"/>
  <c r="O109" i="113"/>
  <c r="O108" i="113"/>
  <c r="O107" i="113"/>
  <c r="O105" i="113"/>
  <c r="O103" i="113"/>
  <c r="O101" i="113"/>
  <c r="O100" i="113"/>
  <c r="O99" i="113"/>
  <c r="O98" i="113"/>
  <c r="O97" i="113"/>
  <c r="O96" i="113"/>
  <c r="O95" i="113"/>
  <c r="O94" i="113"/>
  <c r="O93" i="113"/>
  <c r="O92" i="113"/>
  <c r="O91" i="113"/>
  <c r="O90" i="113"/>
  <c r="O89" i="113"/>
  <c r="O88" i="113"/>
  <c r="O87" i="113"/>
  <c r="O86" i="113"/>
  <c r="O85" i="113"/>
  <c r="O84" i="113"/>
  <c r="O83" i="113"/>
  <c r="O82" i="113"/>
  <c r="O81" i="113"/>
  <c r="O80" i="113"/>
  <c r="O79" i="113"/>
  <c r="O78" i="113"/>
  <c r="O77" i="113"/>
  <c r="O76" i="113"/>
  <c r="O75" i="113"/>
  <c r="O74" i="113"/>
  <c r="O73" i="113"/>
  <c r="O72" i="113"/>
  <c r="O71" i="113"/>
  <c r="O70" i="113"/>
  <c r="O69" i="113"/>
  <c r="O67" i="113"/>
  <c r="O66" i="113"/>
  <c r="O65" i="113"/>
  <c r="O64" i="113"/>
  <c r="O63" i="113"/>
  <c r="O62" i="113"/>
  <c r="O60" i="113"/>
  <c r="O58" i="113"/>
  <c r="O57" i="113"/>
  <c r="O56" i="113"/>
  <c r="O54" i="113"/>
  <c r="O53" i="113"/>
  <c r="O52" i="113"/>
  <c r="O51" i="113"/>
  <c r="O50" i="113"/>
  <c r="O49" i="113"/>
  <c r="O48" i="113"/>
  <c r="O47" i="113"/>
  <c r="O46" i="113"/>
  <c r="O44" i="113"/>
  <c r="O43" i="113"/>
  <c r="O42" i="113"/>
  <c r="O41" i="113"/>
  <c r="O40" i="113"/>
  <c r="O39" i="113"/>
  <c r="O38" i="113"/>
  <c r="O37" i="113"/>
  <c r="O36" i="113"/>
  <c r="O35" i="113"/>
  <c r="O34" i="113"/>
  <c r="O32" i="113"/>
  <c r="O31" i="113"/>
  <c r="O30" i="113"/>
  <c r="O29" i="113"/>
  <c r="O28" i="113"/>
  <c r="O27" i="113"/>
  <c r="O26" i="113"/>
  <c r="O25" i="113"/>
  <c r="O24" i="113"/>
  <c r="O23" i="113"/>
  <c r="O22" i="113"/>
  <c r="O21" i="113"/>
  <c r="O20" i="113"/>
  <c r="O19" i="113"/>
  <c r="O18" i="113"/>
  <c r="O17" i="113"/>
  <c r="O16" i="113"/>
  <c r="O15" i="113"/>
  <c r="P40" i="113"/>
  <c r="P408" i="113"/>
  <c r="P407" i="113"/>
  <c r="P406" i="113"/>
  <c r="P405" i="113"/>
  <c r="P404" i="113"/>
  <c r="P403" i="113"/>
  <c r="P402" i="113"/>
  <c r="P401" i="113"/>
  <c r="P400" i="113"/>
  <c r="P399" i="113"/>
  <c r="P398" i="113"/>
  <c r="P397" i="113"/>
  <c r="P396" i="113"/>
  <c r="P395" i="113"/>
  <c r="P394" i="113"/>
  <c r="P393" i="113"/>
  <c r="P392" i="113"/>
  <c r="P391" i="113"/>
  <c r="P390" i="113"/>
  <c r="P389" i="113"/>
  <c r="P388" i="113"/>
  <c r="P387" i="113"/>
  <c r="P386" i="113"/>
  <c r="P385" i="113"/>
  <c r="P384" i="113"/>
  <c r="P383" i="113"/>
  <c r="P382" i="113"/>
  <c r="P381" i="113"/>
  <c r="P380" i="113"/>
  <c r="P379" i="113"/>
  <c r="P378" i="113"/>
  <c r="P377" i="113"/>
  <c r="P376" i="113"/>
  <c r="P375" i="113"/>
  <c r="P374" i="113"/>
  <c r="P373" i="113"/>
  <c r="P372" i="113"/>
  <c r="P371" i="113"/>
  <c r="P370" i="113"/>
  <c r="P369" i="113"/>
  <c r="P368" i="113"/>
  <c r="P367" i="113"/>
  <c r="P366" i="113"/>
  <c r="P365" i="113"/>
  <c r="P364" i="113"/>
  <c r="P363" i="113"/>
  <c r="P362" i="113"/>
  <c r="P361" i="113"/>
  <c r="P360" i="113"/>
  <c r="P359" i="113"/>
  <c r="P358" i="113"/>
  <c r="P357" i="113"/>
  <c r="P356" i="113"/>
  <c r="P355" i="113"/>
  <c r="P354" i="113"/>
  <c r="P353" i="113"/>
  <c r="P352" i="113"/>
  <c r="P351" i="113"/>
  <c r="P350" i="113"/>
  <c r="P349" i="113"/>
  <c r="P348" i="113"/>
  <c r="P347" i="113"/>
  <c r="P346" i="113"/>
  <c r="P345" i="113"/>
  <c r="P344" i="113"/>
  <c r="P343" i="113"/>
  <c r="P342" i="113"/>
  <c r="P341" i="113"/>
  <c r="P340" i="113"/>
  <c r="P339" i="113"/>
  <c r="P338" i="113"/>
  <c r="P337" i="113"/>
  <c r="P336" i="113"/>
  <c r="P335" i="113"/>
  <c r="P334" i="113"/>
  <c r="P333" i="113"/>
  <c r="P332" i="113"/>
  <c r="P331" i="113"/>
  <c r="P330" i="113"/>
  <c r="P329" i="113"/>
  <c r="P328" i="113"/>
  <c r="P327" i="113"/>
  <c r="P326" i="113"/>
  <c r="P325" i="113"/>
  <c r="P324" i="113"/>
  <c r="P323" i="113"/>
  <c r="P322" i="113"/>
  <c r="P321" i="113"/>
  <c r="P320" i="113"/>
  <c r="P319" i="113"/>
  <c r="P318" i="113"/>
  <c r="P317" i="113"/>
  <c r="P316" i="113"/>
  <c r="P315" i="113"/>
  <c r="P314" i="113"/>
  <c r="P313" i="113"/>
  <c r="P312" i="113"/>
  <c r="P311" i="113"/>
  <c r="P310" i="113"/>
  <c r="P309" i="113"/>
  <c r="P308" i="113"/>
  <c r="P307" i="113"/>
  <c r="P306" i="113"/>
  <c r="P305" i="113"/>
  <c r="P304" i="113"/>
  <c r="P303" i="113"/>
  <c r="P302" i="113"/>
  <c r="P301" i="113"/>
  <c r="P300" i="113"/>
  <c r="P299" i="113"/>
  <c r="P298" i="113"/>
  <c r="P297" i="113"/>
  <c r="P296" i="113"/>
  <c r="P295" i="113"/>
  <c r="P294" i="113"/>
  <c r="P293" i="113"/>
  <c r="P292" i="113"/>
  <c r="P291" i="113"/>
  <c r="P290" i="113"/>
  <c r="P289" i="113"/>
  <c r="P288" i="113"/>
  <c r="P287" i="113"/>
  <c r="P286" i="113"/>
  <c r="P285" i="113"/>
  <c r="P284" i="113"/>
  <c r="P283" i="113"/>
  <c r="P282" i="113"/>
  <c r="P281" i="113"/>
  <c r="P280" i="113"/>
  <c r="P279" i="113"/>
  <c r="P278" i="113"/>
  <c r="P277" i="113"/>
  <c r="P276" i="113"/>
  <c r="P275" i="113"/>
  <c r="P274" i="113"/>
  <c r="P273" i="113"/>
  <c r="P272" i="113"/>
  <c r="P271" i="113"/>
  <c r="P270" i="113"/>
  <c r="P269" i="113"/>
  <c r="P268" i="113"/>
  <c r="P267" i="113"/>
  <c r="P266" i="113"/>
  <c r="P265" i="113"/>
  <c r="P264" i="113"/>
  <c r="P263" i="113"/>
  <c r="P262" i="113"/>
  <c r="P261" i="113"/>
  <c r="P260" i="113"/>
  <c r="P259" i="113"/>
  <c r="P258" i="113"/>
  <c r="P257" i="113"/>
  <c r="P256" i="113"/>
  <c r="P255" i="113"/>
  <c r="P254" i="113"/>
  <c r="P253" i="113"/>
  <c r="P252" i="113"/>
  <c r="P251" i="113"/>
  <c r="P250" i="113"/>
  <c r="P249" i="113"/>
  <c r="P248" i="113"/>
  <c r="P247" i="113"/>
  <c r="P246" i="113"/>
  <c r="P245" i="113"/>
  <c r="P244" i="113"/>
  <c r="P243" i="113"/>
  <c r="P242" i="113"/>
  <c r="P241" i="113"/>
  <c r="P240" i="113"/>
  <c r="P239" i="113"/>
  <c r="P238" i="113"/>
  <c r="P237" i="113"/>
  <c r="P236" i="113"/>
  <c r="P235" i="113"/>
  <c r="P234" i="113"/>
  <c r="P233" i="113"/>
  <c r="P232" i="113"/>
  <c r="P231" i="113"/>
  <c r="P230" i="113"/>
  <c r="P229" i="113"/>
  <c r="P228" i="113"/>
  <c r="P227" i="113"/>
  <c r="P226" i="113"/>
  <c r="P225" i="113"/>
  <c r="P224" i="113"/>
  <c r="P223" i="113"/>
  <c r="P222" i="113"/>
  <c r="P221" i="113"/>
  <c r="P220" i="113"/>
  <c r="P219" i="113"/>
  <c r="P218" i="113"/>
  <c r="P217" i="113"/>
  <c r="P216" i="113"/>
  <c r="P215" i="113"/>
  <c r="P214" i="113"/>
  <c r="P213" i="113"/>
  <c r="P212" i="113"/>
  <c r="P211" i="113"/>
  <c r="P210" i="113"/>
  <c r="P209" i="113"/>
  <c r="P208" i="113"/>
  <c r="P207" i="113"/>
  <c r="P206" i="113"/>
  <c r="P205" i="113"/>
  <c r="P204" i="113"/>
  <c r="P203" i="113"/>
  <c r="P202" i="113"/>
  <c r="P201" i="113"/>
  <c r="P200" i="113"/>
  <c r="P199" i="113"/>
  <c r="P198" i="113"/>
  <c r="P197" i="113"/>
  <c r="P196" i="113"/>
  <c r="P195" i="113"/>
  <c r="P194" i="113"/>
  <c r="P193" i="113"/>
  <c r="P192" i="113"/>
  <c r="P191" i="113"/>
  <c r="P190" i="113"/>
  <c r="P189" i="113"/>
  <c r="P188" i="113"/>
  <c r="P187" i="113"/>
  <c r="P186" i="113"/>
  <c r="P185" i="113"/>
  <c r="P184" i="113"/>
  <c r="P183" i="113"/>
  <c r="P182" i="113"/>
  <c r="P181" i="113"/>
  <c r="P180" i="113"/>
  <c r="P179" i="113"/>
  <c r="P178" i="113"/>
  <c r="P177" i="113"/>
  <c r="P176" i="113"/>
  <c r="P175" i="113"/>
  <c r="P174" i="113"/>
  <c r="P173" i="113"/>
  <c r="P172" i="113"/>
  <c r="P171" i="113"/>
  <c r="P170" i="113"/>
  <c r="P169" i="113"/>
  <c r="P168" i="113"/>
  <c r="P167" i="113"/>
  <c r="P166" i="113"/>
  <c r="P165" i="113"/>
  <c r="P164" i="113"/>
  <c r="P163" i="113"/>
  <c r="P162" i="113"/>
  <c r="P161" i="113"/>
  <c r="P160" i="113"/>
  <c r="P159" i="113"/>
  <c r="P158" i="113"/>
  <c r="P157" i="113"/>
  <c r="P156" i="113"/>
  <c r="P155" i="113"/>
  <c r="P154" i="113"/>
  <c r="P153" i="113"/>
  <c r="P152" i="113"/>
  <c r="P151" i="113"/>
  <c r="P150" i="113"/>
  <c r="P149" i="113"/>
  <c r="P148" i="113"/>
  <c r="P147" i="113"/>
  <c r="P146" i="113"/>
  <c r="P145" i="113"/>
  <c r="P144" i="113"/>
  <c r="P143" i="113"/>
  <c r="P142" i="113"/>
  <c r="P141" i="113"/>
  <c r="P140" i="113"/>
  <c r="P139" i="113"/>
  <c r="P138" i="113"/>
  <c r="P137" i="113"/>
  <c r="P136" i="113"/>
  <c r="P135" i="113"/>
  <c r="P134" i="113"/>
  <c r="P133" i="113"/>
  <c r="P132" i="113"/>
  <c r="P131" i="113"/>
  <c r="P130" i="113"/>
  <c r="P129" i="113"/>
  <c r="P128" i="113"/>
  <c r="P127" i="113"/>
  <c r="P126" i="113"/>
  <c r="P125" i="113"/>
  <c r="P124" i="113"/>
  <c r="P123" i="113"/>
  <c r="P121" i="113"/>
  <c r="P120" i="113"/>
  <c r="P119" i="113"/>
  <c r="P118" i="113"/>
  <c r="P117" i="113"/>
  <c r="P116" i="113"/>
  <c r="P115" i="113"/>
  <c r="P114" i="113"/>
  <c r="P113" i="113"/>
  <c r="P112" i="113"/>
  <c r="P109" i="113"/>
  <c r="P108" i="113"/>
  <c r="P107" i="113"/>
  <c r="P106" i="113"/>
  <c r="P104" i="113"/>
  <c r="P101" i="113"/>
  <c r="P100" i="113"/>
  <c r="P99" i="113"/>
  <c r="P98" i="113"/>
  <c r="P97" i="113"/>
  <c r="P96" i="113"/>
  <c r="P95" i="113"/>
  <c r="P94" i="113"/>
  <c r="P93" i="113"/>
  <c r="P92" i="113"/>
  <c r="P91" i="113"/>
  <c r="P90" i="113"/>
  <c r="P89" i="113"/>
  <c r="P88" i="113"/>
  <c r="P87" i="113"/>
  <c r="P86" i="113"/>
  <c r="P85" i="113"/>
  <c r="P84" i="113"/>
  <c r="P83" i="113"/>
  <c r="P82" i="113"/>
  <c r="P81" i="113"/>
  <c r="P80" i="113"/>
  <c r="P79" i="113"/>
  <c r="P78" i="113"/>
  <c r="P77" i="113"/>
  <c r="P76" i="113"/>
  <c r="P75" i="113"/>
  <c r="P74" i="113"/>
  <c r="P73" i="113"/>
  <c r="P72" i="113"/>
  <c r="P69" i="113"/>
  <c r="P68" i="113"/>
  <c r="P66" i="113"/>
  <c r="P65" i="113"/>
  <c r="P63" i="113"/>
  <c r="P62" i="113"/>
  <c r="P60" i="113"/>
  <c r="P57" i="113"/>
  <c r="P56" i="113"/>
  <c r="P55" i="113"/>
  <c r="P53" i="113"/>
  <c r="P52" i="113"/>
  <c r="P51" i="113"/>
  <c r="P50" i="113"/>
  <c r="P49" i="113"/>
  <c r="P48" i="113"/>
  <c r="P47" i="113"/>
  <c r="P46" i="113"/>
  <c r="P45" i="113"/>
  <c r="P43" i="113"/>
  <c r="P42" i="113"/>
  <c r="P41" i="113"/>
  <c r="P39" i="113"/>
  <c r="P38" i="113"/>
  <c r="P37" i="113"/>
  <c r="P36" i="113"/>
  <c r="P35" i="113"/>
  <c r="P34" i="113"/>
  <c r="P33" i="113"/>
  <c r="P31" i="113"/>
  <c r="P30" i="113"/>
  <c r="P29" i="113"/>
  <c r="P28" i="113"/>
  <c r="P26" i="113"/>
  <c r="P25" i="113"/>
  <c r="P24" i="113"/>
  <c r="P23" i="113"/>
  <c r="P21" i="113"/>
  <c r="P20" i="113"/>
  <c r="P19" i="113"/>
  <c r="P18" i="113"/>
  <c r="P17" i="113"/>
  <c r="P16" i="113"/>
  <c r="P15" i="113"/>
  <c r="P14" i="113"/>
  <c r="P111" i="113" l="1"/>
  <c r="O106" i="113"/>
  <c r="P54" i="113"/>
  <c r="M70" i="113"/>
  <c r="P70" i="113" s="1"/>
  <c r="P71" i="113"/>
  <c r="P59" i="113"/>
</calcChain>
</file>

<file path=xl/sharedStrings.xml><?xml version="1.0" encoding="utf-8"?>
<sst xmlns="http://schemas.openxmlformats.org/spreadsheetml/2006/main" count="34219" uniqueCount="736">
  <si>
    <t xml:space="preserve">                                            (должность)         (подпись)     (расшифровка подписи)</t>
  </si>
  <si>
    <t>Исполнитель                 _______________    ________________________________</t>
  </si>
  <si>
    <t xml:space="preserve">                                                                                                        (подпись)         (расшифровка подписи)</t>
  </si>
  <si>
    <t>Начальник отдела казначейского исполнения бюджета   _______________   _____________________</t>
  </si>
  <si>
    <t/>
  </si>
  <si>
    <t>Всего</t>
  </si>
  <si>
    <t>Итого по главному распорядителю</t>
  </si>
  <si>
    <t>Итого по организации</t>
  </si>
  <si>
    <t>1.1.0</t>
  </si>
  <si>
    <t>0.00</t>
  </si>
  <si>
    <t>951.601.30.1</t>
  </si>
  <si>
    <t>6301.951</t>
  </si>
  <si>
    <t>001</t>
  </si>
  <si>
    <t>00.00.00</t>
  </si>
  <si>
    <t>000.00.00</t>
  </si>
  <si>
    <t>346</t>
  </si>
  <si>
    <t>244</t>
  </si>
  <si>
    <t>2020173010</t>
  </si>
  <si>
    <t>Администрация поселка Тазовский</t>
  </si>
  <si>
    <t>221</t>
  </si>
  <si>
    <t>2.0.0</t>
  </si>
  <si>
    <t>951.400.00.2</t>
  </si>
  <si>
    <t>4002.951</t>
  </si>
  <si>
    <t>296</t>
  </si>
  <si>
    <t>360</t>
  </si>
  <si>
    <t>20Ц0111040</t>
  </si>
  <si>
    <t>951.400.00.1</t>
  </si>
  <si>
    <t>262</t>
  </si>
  <si>
    <t>321</t>
  </si>
  <si>
    <t>951.003.00.2</t>
  </si>
  <si>
    <t>0304.951</t>
  </si>
  <si>
    <t>226</t>
  </si>
  <si>
    <t>2040190040</t>
  </si>
  <si>
    <t>951.003.00.1</t>
  </si>
  <si>
    <t>0303.951</t>
  </si>
  <si>
    <t>291</t>
  </si>
  <si>
    <t>852</t>
  </si>
  <si>
    <t>2030280180</t>
  </si>
  <si>
    <t>851</t>
  </si>
  <si>
    <t>0302.951</t>
  </si>
  <si>
    <t>2030280040</t>
  </si>
  <si>
    <t>0305.951</t>
  </si>
  <si>
    <t>225</t>
  </si>
  <si>
    <t>2030180030</t>
  </si>
  <si>
    <t>340</t>
  </si>
  <si>
    <t>951.400.01.0</t>
  </si>
  <si>
    <t>4011.951</t>
  </si>
  <si>
    <t>2050180010</t>
  </si>
  <si>
    <t>290</t>
  </si>
  <si>
    <t>349</t>
  </si>
  <si>
    <t>345</t>
  </si>
  <si>
    <t>343</t>
  </si>
  <si>
    <t>310</t>
  </si>
  <si>
    <t>227</t>
  </si>
  <si>
    <t>223</t>
  </si>
  <si>
    <t>222</t>
  </si>
  <si>
    <t>353</t>
  </si>
  <si>
    <t>242</t>
  </si>
  <si>
    <t>213</t>
  </si>
  <si>
    <t>129</t>
  </si>
  <si>
    <t>122</t>
  </si>
  <si>
    <t>214</t>
  </si>
  <si>
    <t>212</t>
  </si>
  <si>
    <t>266</t>
  </si>
  <si>
    <t>121</t>
  </si>
  <si>
    <t>211</t>
  </si>
  <si>
    <t>4001.951</t>
  </si>
  <si>
    <t>20Ц0111010</t>
  </si>
  <si>
    <t>за мес</t>
  </si>
  <si>
    <t>на нач мес</t>
  </si>
  <si>
    <t>на нач месяца</t>
  </si>
  <si>
    <t>Остаток лимита по финансированию (12-13)</t>
  </si>
  <si>
    <t>КЦС</t>
  </si>
  <si>
    <t>Код цели</t>
  </si>
  <si>
    <t>КРКС</t>
  </si>
  <si>
    <t>КДИ</t>
  </si>
  <si>
    <t>Код РО</t>
  </si>
  <si>
    <t>Код БА</t>
  </si>
  <si>
    <t>Код субсидии</t>
  </si>
  <si>
    <t>Тип средств</t>
  </si>
  <si>
    <t>Напр</t>
  </si>
  <si>
    <t>Мероприятие</t>
  </si>
  <si>
    <t>Тип документа</t>
  </si>
  <si>
    <t>Источн фин-ния</t>
  </si>
  <si>
    <t>Суб КОСГУ</t>
  </si>
  <si>
    <t>КЭСР</t>
  </si>
  <si>
    <t>ВР</t>
  </si>
  <si>
    <t>ЦСР</t>
  </si>
  <si>
    <t>РзПр</t>
  </si>
  <si>
    <t>Код главы</t>
  </si>
  <si>
    <t>Уменьш расход</t>
  </si>
  <si>
    <t>Расход реестр</t>
  </si>
  <si>
    <t>уменьшение прих</t>
  </si>
  <si>
    <t>Приход</t>
  </si>
  <si>
    <t>Уменьш прих</t>
  </si>
  <si>
    <t>Остаток ПОФ по кассовому расходу                        (19-20)</t>
  </si>
  <si>
    <t>Остаток ЛБО по кассовому расходу (18-20)</t>
  </si>
  <si>
    <t>Остаток ЛБО за вычетом ПОФ (18-19)</t>
  </si>
  <si>
    <t>Кассовый расход на текущую дату</t>
  </si>
  <si>
    <t>Открытое финансирование на текущую дату</t>
  </si>
  <si>
    <t>ПОФ (включая текущий месяц)</t>
  </si>
  <si>
    <t>Бюджетные ассигнования включая, текущий квартал</t>
  </si>
  <si>
    <t>Роспись на нач. года</t>
  </si>
  <si>
    <t>ЛБО на текущий год</t>
  </si>
  <si>
    <t>Бюджетная классификация</t>
  </si>
  <si>
    <t>Лицевой счет</t>
  </si>
  <si>
    <t>Код бюджета</t>
  </si>
  <si>
    <t>на 32.12.2019</t>
  </si>
  <si>
    <t>о состоянии лицевых счетов</t>
  </si>
  <si>
    <t>Сводный отчет</t>
  </si>
  <si>
    <t>___________________________</t>
  </si>
  <si>
    <t>97,75</t>
  </si>
  <si>
    <t>Всего:</t>
  </si>
  <si>
    <t>94,63</t>
  </si>
  <si>
    <t>Другие вопросы в области социальной политики</t>
  </si>
  <si>
    <t>СОЦИАЛЬНАЯ ПОЛИТИКА</t>
  </si>
  <si>
    <t>99,68</t>
  </si>
  <si>
    <t>Другие общегосударственные вопросы</t>
  </si>
  <si>
    <t>97,08</t>
  </si>
  <si>
    <t>Обеспечение проведения выборов и референдумов</t>
  </si>
  <si>
    <t>98,33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</si>
  <si>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</si>
  <si>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99,59</t>
  </si>
  <si>
    <t>Функционирование высшего должностного лица субъекта Российской Федерации и муниципального образования</t>
  </si>
  <si>
    <t>98,59</t>
  </si>
  <si>
    <t>ОБЩЕГОСУДАРСТВЕННЫЕ ВОПРОСЫ</t>
  </si>
  <si>
    <t>% исполнения</t>
  </si>
  <si>
    <t>Исполнено за 2019 год</t>
  </si>
  <si>
    <t>План по сводной бюджетной росписи на 31.12.2019 г.</t>
  </si>
  <si>
    <t>Уточненный план решением Думы на _________</t>
  </si>
  <si>
    <t>ЭКР</t>
  </si>
  <si>
    <t>Вид расходов</t>
  </si>
  <si>
    <t>Целевая статья</t>
  </si>
  <si>
    <t>Подраздел</t>
  </si>
  <si>
    <t>Раздел</t>
  </si>
  <si>
    <t>Наименование</t>
  </si>
  <si>
    <t>Рублей</t>
  </si>
  <si>
    <t xml:space="preserve">по ОКЕИ </t>
  </si>
  <si>
    <t>КФО</t>
  </si>
  <si>
    <t>на 2019 год</t>
  </si>
  <si>
    <t xml:space="preserve">по разделам и подразделам классификации расходов местного бюджета </t>
  </si>
  <si>
    <t>Распределение бюджетных ассигнований</t>
  </si>
  <si>
    <t>Таблица 1</t>
  </si>
  <si>
    <t>от _____________ №____</t>
  </si>
  <si>
    <t>решением Районной думы</t>
  </si>
  <si>
    <t>Утверждено</t>
  </si>
  <si>
    <t xml:space="preserve">Приложение </t>
  </si>
  <si>
    <t>_____________________</t>
  </si>
  <si>
    <t>97,75%</t>
  </si>
  <si>
    <t>94,63%</t>
  </si>
  <si>
    <t>0111</t>
  </si>
  <si>
    <t>Ц</t>
  </si>
  <si>
    <t>20</t>
  </si>
  <si>
    <t>Иные выплаты населению</t>
  </si>
  <si>
    <t>Обеспечение деятельности органов местного самоуправления</t>
  </si>
  <si>
    <t>Подпрограмма "Обеспечение реализации муниципальной программы"</t>
  </si>
  <si>
    <t>Основное мероприятие "Руководство и управление в сфере установленных функций органов местного самоуправления"</t>
  </si>
  <si>
    <t>99,97%</t>
  </si>
  <si>
    <t>240</t>
  </si>
  <si>
    <t>0190</t>
  </si>
  <si>
    <t>4</t>
  </si>
  <si>
    <t>Иные закупки товаров, работ и услуг для обеспечения государственных (муниципальных) нужд</t>
  </si>
  <si>
    <t xml:space="preserve">Актуализация данных похозяйственного учета  </t>
  </si>
  <si>
    <t>Подпрограмма "Актуализация данных похозяйственного учета"</t>
  </si>
  <si>
    <t>Основные мероприятия "Организация учета личных подсобных хозяйств"</t>
  </si>
  <si>
    <t>99,84%</t>
  </si>
  <si>
    <t>850</t>
  </si>
  <si>
    <t>0280</t>
  </si>
  <si>
    <t>3</t>
  </si>
  <si>
    <t>Уплата налогов, сборов и иных платежей</t>
  </si>
  <si>
    <t>Учет муниципального имущества</t>
  </si>
  <si>
    <t>99,98%</t>
  </si>
  <si>
    <t>Оценка недвижимости, признание прав и регулирование отношений по муниципальной собственности</t>
  </si>
  <si>
    <t>99,95%</t>
  </si>
  <si>
    <t>Подпрограмма "Модернизация, содержание и сохранение муниципального имущества"</t>
  </si>
  <si>
    <t>Основные мероприятия "Организация учета и содержания муниципального имущества"</t>
  </si>
  <si>
    <t>98,60%</t>
  </si>
  <si>
    <t>0180</t>
  </si>
  <si>
    <t>Содержание и обслуживание казны</t>
  </si>
  <si>
    <t>Основное мероприятие: "Эффективное управление и распоряжение муниципальным имуществом"</t>
  </si>
  <si>
    <t>100,00%</t>
  </si>
  <si>
    <t>0173</t>
  </si>
  <si>
    <t>2</t>
  </si>
  <si>
    <t>Осуществление государственных полномочий по определению перечня должностных лиц, уполномоченных составлять протоколы об административных правонарушениях</t>
  </si>
  <si>
    <t>Подпрограмма "Финансовое обеспечение расходов на осуществление отдельных государственных полномочий"</t>
  </si>
  <si>
    <t>Основное мероприятие "Повышение эффективности защиты прав и законных интересов граждан"</t>
  </si>
  <si>
    <t>99,68%</t>
  </si>
  <si>
    <t>97,08%</t>
  </si>
  <si>
    <t>5</t>
  </si>
  <si>
    <t>Организация и проведение выборов в муниципальном образовании</t>
  </si>
  <si>
    <t>Подпрограмма "Выборы"</t>
  </si>
  <si>
    <t>Основное мероприятие "Финансовое обеспечение подготовки и проведения муниципальных выборов"</t>
  </si>
  <si>
    <t>89,00%</t>
  </si>
  <si>
    <t>95,74%</t>
  </si>
  <si>
    <t>98,81%</t>
  </si>
  <si>
    <t>120</t>
  </si>
  <si>
    <t>Расходы на выплаты персоналу государственных (муниципальных) органов</t>
  </si>
  <si>
    <t>98,33%</t>
  </si>
  <si>
    <t>99,59%</t>
  </si>
  <si>
    <t>Глава муниципального образования</t>
  </si>
  <si>
    <t>98,59%</t>
  </si>
  <si>
    <t>Ведомство</t>
  </si>
  <si>
    <t>рублей</t>
  </si>
  <si>
    <t>Ведомственная структура расходов местного бюджета</t>
  </si>
  <si>
    <t>от "___"_________ №__</t>
  </si>
  <si>
    <t>Приложение</t>
  </si>
  <si>
    <t>87,03%</t>
  </si>
  <si>
    <t>540</t>
  </si>
  <si>
    <t>2120113000</t>
  </si>
  <si>
    <t>0113</t>
  </si>
  <si>
    <t>21</t>
  </si>
  <si>
    <t>Иные межбюджетные трансферты</t>
  </si>
  <si>
    <t>Расходы на предоставление субсидий бюджетным учреждениям</t>
  </si>
  <si>
    <t>Подпрограмма "Развитие физической культуры и спорта в муниципальном образовании поселок Тазовский"</t>
  </si>
  <si>
    <t>Основное мероприятие "Обеспечение организации и проведения официальных физкультурных мероприятий и спортивных мероприятий"</t>
  </si>
  <si>
    <t>Физическая культура</t>
  </si>
  <si>
    <t>ФИЗИЧЕСКАЯ КУЛЬТУРА И СПОРТ</t>
  </si>
  <si>
    <t>0090</t>
  </si>
  <si>
    <t>9</t>
  </si>
  <si>
    <t>98</t>
  </si>
  <si>
    <t>Резервный фонд местной администрации</t>
  </si>
  <si>
    <t>Расходы, не отнесенные к муниципальным программам</t>
  </si>
  <si>
    <t>94,64%</t>
  </si>
  <si>
    <t>0188</t>
  </si>
  <si>
    <t>1</t>
  </si>
  <si>
    <t>Мероприятия по развитию культуры и искусства</t>
  </si>
  <si>
    <t>Подпрограмма "Основные направления развития культуры в муниципальном образовании поселок Тазовский"</t>
  </si>
  <si>
    <t>Основное мероприятие: "Развитие народного творчества, народных художественных промыслов и ремесел"</t>
  </si>
  <si>
    <t>Культура</t>
  </si>
  <si>
    <t>КУЛЬТУРА, КИНЕМАТОГРАФИЯ</t>
  </si>
  <si>
    <t>82,87%</t>
  </si>
  <si>
    <t>810</t>
  </si>
  <si>
    <t>F2S1</t>
  </si>
  <si>
    <t>0</t>
  </si>
  <si>
    <t>26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</si>
  <si>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</si>
  <si>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78,86%</t>
  </si>
  <si>
    <t>79,46%</t>
  </si>
  <si>
    <t>Реализация мероприятий по благоустройству дворовых и общественных территорий, включенных в муниципальные программы по благоустройству территорий</t>
  </si>
  <si>
    <t>F271</t>
  </si>
  <si>
    <t>77,41%</t>
  </si>
  <si>
    <t>F261</t>
  </si>
  <si>
    <t>93,67%</t>
  </si>
  <si>
    <t>Основное мероприятие "Национальный проект "Формирование комфортной городской среды""</t>
  </si>
  <si>
    <t>97,21%</t>
  </si>
  <si>
    <t>01S1</t>
  </si>
  <si>
    <t>0171</t>
  </si>
  <si>
    <t>99,96%</t>
  </si>
  <si>
    <t>Основное мероприятие "Повышение уровня благоустройства территории поселения"</t>
  </si>
  <si>
    <t>75,00%</t>
  </si>
  <si>
    <t>1061</t>
  </si>
  <si>
    <t>24</t>
  </si>
  <si>
    <t>Реализация мероприятий в сфере жилищного, коммунального хозяйства и благоустройства</t>
  </si>
  <si>
    <t>Подпрограмма "Благоустройство и озеленение территории поселка Тазовский на 2015-2020 годы"</t>
  </si>
  <si>
    <t>Основное мероприятие "Прочие мероприятия по благоустройству"</t>
  </si>
  <si>
    <t>76,40%</t>
  </si>
  <si>
    <t>09S1</t>
  </si>
  <si>
    <t>0971</t>
  </si>
  <si>
    <t>98,43%</t>
  </si>
  <si>
    <t>Основное мероприятие "Благоустройство детских игровых и спортивных площадок"</t>
  </si>
  <si>
    <t>89,18%</t>
  </si>
  <si>
    <t>0861</t>
  </si>
  <si>
    <t>Основное мероприятие "Очистка территории поселения"</t>
  </si>
  <si>
    <t>99,57%</t>
  </si>
  <si>
    <t>0761</t>
  </si>
  <si>
    <t>Основное мероприятие "Содержание первичных средств пожаротушения"</t>
  </si>
  <si>
    <t>89,83%</t>
  </si>
  <si>
    <t>0661</t>
  </si>
  <si>
    <t>Основное мероприятие "Санитарная очистка территории"</t>
  </si>
  <si>
    <t>92,79%</t>
  </si>
  <si>
    <t>05S1</t>
  </si>
  <si>
    <t>0571</t>
  </si>
  <si>
    <t>88,46%</t>
  </si>
  <si>
    <t>0561</t>
  </si>
  <si>
    <t>90,15%</t>
  </si>
  <si>
    <t>Основное мероприятие "Содержание земель соц-культурного назначения"</t>
  </si>
  <si>
    <t>350</t>
  </si>
  <si>
    <t>0461</t>
  </si>
  <si>
    <t>Премии и гранты</t>
  </si>
  <si>
    <t>96,79%</t>
  </si>
  <si>
    <t>96,80%</t>
  </si>
  <si>
    <t>Основное мероприятие "Проведение праздничных мероприятий"</t>
  </si>
  <si>
    <t>90,66%</t>
  </si>
  <si>
    <t>0361</t>
  </si>
  <si>
    <t>Основное мероприятие "Содержание мест захоронения"</t>
  </si>
  <si>
    <t>95,73%</t>
  </si>
  <si>
    <t>0261</t>
  </si>
  <si>
    <t>Основное мероприятие "Озеленение"</t>
  </si>
  <si>
    <t>88,85%</t>
  </si>
  <si>
    <t>85,89%</t>
  </si>
  <si>
    <t>86,04%</t>
  </si>
  <si>
    <t>Основное мероприятие "Уличное освещение"</t>
  </si>
  <si>
    <t>88,93%</t>
  </si>
  <si>
    <t>Благоустройство</t>
  </si>
  <si>
    <t>97,26%</t>
  </si>
  <si>
    <t>0166</t>
  </si>
  <si>
    <t>Реализация комплекса мер направленных на комплексное развитие систем коммунальной инфраструктуры территорий муниципальных образований</t>
  </si>
  <si>
    <t>0161</t>
  </si>
  <si>
    <t>30,79%</t>
  </si>
  <si>
    <t>98,56%</t>
  </si>
  <si>
    <t>Компенсация выпадающих доходов организациям, предоставляющим населению коммунально-бытовые услуги по тарифам, не обеспечивающим возмещение издержек</t>
  </si>
  <si>
    <t>98,04%</t>
  </si>
  <si>
    <t>Подпрограмма "Комплексное развитие систем коммунальной инфраструктуры муниципального образования поселок Тазовский на период 2015-2020 годы"</t>
  </si>
  <si>
    <t>Основное мероприятие "Поддержка отраслей экономики в сфере жилищно-коммунального комплекса"</t>
  </si>
  <si>
    <t>Коммунальное хозяйство</t>
  </si>
  <si>
    <t>99,82%</t>
  </si>
  <si>
    <t>99,99%</t>
  </si>
  <si>
    <t>Подпрограмма "Развитие системы обращения с отходами в муниципальном образовании поселок Тазовский в 2015-2020 годах"</t>
  </si>
  <si>
    <t>95,03%</t>
  </si>
  <si>
    <t>320</t>
  </si>
  <si>
    <t>F3S1</t>
  </si>
  <si>
    <t>23</t>
  </si>
  <si>
    <t>Социальные выплаты гражданам, кроме публичных нормативных социальных выплат</t>
  </si>
  <si>
    <t>Обеспечение мероприятий по переселению граждан из аварийного жилищного фонда, в том числе переселению граждан из аварийного жилищного фонда с учетом необходимости развития малоэтажного жилищного строительства</t>
  </si>
  <si>
    <t>95,15%</t>
  </si>
  <si>
    <t>F371</t>
  </si>
  <si>
    <t>95,14%</t>
  </si>
  <si>
    <t>Подпрограмма "Переселение граждан из ветхого и аварийного жилищного фонда, признанного непригодным для проживания и подлежащим сносу»</t>
  </si>
  <si>
    <t>Основное  мероприятие "Переселение граждан из аварийного жилищного фонда"</t>
  </si>
  <si>
    <t>40,97%</t>
  </si>
  <si>
    <t>89,09%</t>
  </si>
  <si>
    <t>79,78%</t>
  </si>
  <si>
    <t>Решение отдельных вопросов местного значения в области формирования и управления муниципальным имуществом</t>
  </si>
  <si>
    <t>40,98%</t>
  </si>
  <si>
    <t>89,59%</t>
  </si>
  <si>
    <t>80,14%</t>
  </si>
  <si>
    <t>74,00%</t>
  </si>
  <si>
    <t>77,74%</t>
  </si>
  <si>
    <t>Основное мероприятие "Переселение граждан из жилых помещений признанных непригодными для проживания"</t>
  </si>
  <si>
    <t>62,83%</t>
  </si>
  <si>
    <t>0164</t>
  </si>
  <si>
    <t>Проведение капитального, текущего ремонта многоквартирных домов, расположенных на территории муниципального образования поселок Тазовский</t>
  </si>
  <si>
    <t>Подпрограмма" Обеспечение мероприятий по капитальному и текущему ремонту жилищного фонда"</t>
  </si>
  <si>
    <t>Основное мероприятие "Обеспечение проведения капитального и текущего ремонта общего имущества в многоквартирных домах"</t>
  </si>
  <si>
    <t>84,90%</t>
  </si>
  <si>
    <t>Жилищное хозяйство</t>
  </si>
  <si>
    <t>87,37%</t>
  </si>
  <si>
    <t>ЖИЛИЩНО-КОММУНАЛЬНОЕ ХОЗЯЙСТВО</t>
  </si>
  <si>
    <t>98,79%</t>
  </si>
  <si>
    <t>25</t>
  </si>
  <si>
    <t>Реализация комплекса мер по развитию ярмарочной деятельности</t>
  </si>
  <si>
    <t>Другие вопросы в области национальной экономики</t>
  </si>
  <si>
    <t>89,41%</t>
  </si>
  <si>
    <t>02S1</t>
  </si>
  <si>
    <t>22</t>
  </si>
  <si>
    <t>Ремонт автомобильных дорог общего пользования местного значения</t>
  </si>
  <si>
    <t>43,12%</t>
  </si>
  <si>
    <t>Капитальный ремонт автомобильных дорог общего пользования местного значения</t>
  </si>
  <si>
    <t>94,31%</t>
  </si>
  <si>
    <t>Содержание автомобильных дорог общего пользования местного значения</t>
  </si>
  <si>
    <t>99,93%</t>
  </si>
  <si>
    <t>99,79%</t>
  </si>
  <si>
    <t>0260</t>
  </si>
  <si>
    <t>Прочие мероприятия по осуществлению дорожной деятельности</t>
  </si>
  <si>
    <t>79,36%</t>
  </si>
  <si>
    <t>Подпрограмма "Дорожный фонд муниципального образования поселок Тазовский"</t>
  </si>
  <si>
    <t>Основное мероприятие "Осуществление дорожной деятельности"</t>
  </si>
  <si>
    <t>88,42%</t>
  </si>
  <si>
    <t>42,78%</t>
  </si>
  <si>
    <t>0,00%</t>
  </si>
  <si>
    <t>7,22%</t>
  </si>
  <si>
    <t>0160</t>
  </si>
  <si>
    <t>99,05%</t>
  </si>
  <si>
    <t xml:space="preserve">Содержание автомобильных дорог общего пользования местного значения </t>
  </si>
  <si>
    <t>77,05%</t>
  </si>
  <si>
    <t>Основное мероприятие "Дорожный фонд муниципального образования поселок Тазовский"</t>
  </si>
  <si>
    <t>98,52%</t>
  </si>
  <si>
    <t>Реализация  комплекса мер по повышению безопасности дорожного движения</t>
  </si>
  <si>
    <t>Подпрограмма "Повышение безопасности дорожного движения в поселке Тазовский в 2015-2020 годах"</t>
  </si>
  <si>
    <t>Основное мероприятие: "Совершенствование организации движения транспорта и пешеходов поселка Тазовский"</t>
  </si>
  <si>
    <t>77,46%</t>
  </si>
  <si>
    <t>Дорожное хозяйство (дорожные фонды)</t>
  </si>
  <si>
    <t>Реализация  мероприятий по организации транспортного облуживания населения автомобильным транспортом</t>
  </si>
  <si>
    <t>Подпрограмма "Автомобильный транспорт"</t>
  </si>
  <si>
    <t>Основное мероприятие "Мероприятия в области автомобильного транспорта"</t>
  </si>
  <si>
    <t>Транспорт</t>
  </si>
  <si>
    <t>79,80%</t>
  </si>
  <si>
    <t>НАЦИОНАЛЬНАЯ ЭКОНОМИКА</t>
  </si>
  <si>
    <t>98,74%</t>
  </si>
  <si>
    <t>630</t>
  </si>
  <si>
    <t>Субсидии некоммерческим организациям (за исключением государственных (муниципальных) учреждений)</t>
  </si>
  <si>
    <t>Финансовое обеспечение добровольных народных дружин, созданных для решения задач охраны общественного порядка по месту жительства, месту пребывания или месту нахождения своей собственности</t>
  </si>
  <si>
    <t>Подпрограмма "Обеспечение правопорядка и профилактики правонарушений в муниципальном образовании поселок Тазовский"</t>
  </si>
  <si>
    <t>Основное мероприятие "Совершенствование системы профилактики правонарушений"</t>
  </si>
  <si>
    <t>Другие вопросы в области национальной безопасности и правоохранительной деятельности</t>
  </si>
  <si>
    <t>НАЦИОНАЛЬНАЯ БЕЗОПАСНОСТЬ И ПРАВООХРАНИТЕЛЬНАЯ ДЕЯТЕЛЬНОСТЬ</t>
  </si>
  <si>
    <t>90,14%</t>
  </si>
  <si>
    <t>0080</t>
  </si>
  <si>
    <t>99,71%</t>
  </si>
  <si>
    <t>830</t>
  </si>
  <si>
    <t>Исполнение судебных актов</t>
  </si>
  <si>
    <t>99,61%</t>
  </si>
  <si>
    <t>Иные мероприятия местного значения</t>
  </si>
  <si>
    <t>99,64%</t>
  </si>
  <si>
    <t>0011</t>
  </si>
  <si>
    <t>Обеспечение деятельности финансовых, налоговых и таможенных органов и органов финансового (финансово-бюджетного) надзора</t>
  </si>
  <si>
    <t>98,73%</t>
  </si>
  <si>
    <t>951.009.00.9</t>
  </si>
  <si>
    <t>0920.951</t>
  </si>
  <si>
    <t>08.08.01</t>
  </si>
  <si>
    <t>245</t>
  </si>
  <si>
    <t>811</t>
  </si>
  <si>
    <t>260F271490</t>
  </si>
  <si>
    <t>08.08.02</t>
  </si>
  <si>
    <t>228</t>
  </si>
  <si>
    <t>2600171490</t>
  </si>
  <si>
    <t>951.009.00.8</t>
  </si>
  <si>
    <t>0919.951</t>
  </si>
  <si>
    <t>250.10.05</t>
  </si>
  <si>
    <t>2440971620</t>
  </si>
  <si>
    <t>2440971510</t>
  </si>
  <si>
    <t>1.3.0</t>
  </si>
  <si>
    <t>951.009.00.5</t>
  </si>
  <si>
    <t>0911.951</t>
  </si>
  <si>
    <t>250.06.01</t>
  </si>
  <si>
    <t>2440571620</t>
  </si>
  <si>
    <t>250.06.03</t>
  </si>
  <si>
    <t>0910.951</t>
  </si>
  <si>
    <t>10.04.02</t>
  </si>
  <si>
    <t>2440571500</t>
  </si>
  <si>
    <t>951.009.00.1</t>
  </si>
  <si>
    <t>0905.951</t>
  </si>
  <si>
    <t>250.01.05</t>
  </si>
  <si>
    <t>2440171620</t>
  </si>
  <si>
    <t>250.01.02</t>
  </si>
  <si>
    <t>250.01.01</t>
  </si>
  <si>
    <t>951.025.00.1</t>
  </si>
  <si>
    <t>2502.951</t>
  </si>
  <si>
    <t>24A</t>
  </si>
  <si>
    <t>2410171620</t>
  </si>
  <si>
    <t>243</t>
  </si>
  <si>
    <t>951.016.00.1</t>
  </si>
  <si>
    <t>1601.951</t>
  </si>
  <si>
    <t>08.17.00</t>
  </si>
  <si>
    <t>233F371600</t>
  </si>
  <si>
    <t>233F309602</t>
  </si>
  <si>
    <t>2330171600</t>
  </si>
  <si>
    <t>08.15.00</t>
  </si>
  <si>
    <t>08.07.00</t>
  </si>
  <si>
    <t>08.16.00</t>
  </si>
  <si>
    <t>08.09.00</t>
  </si>
  <si>
    <t>08.20.00</t>
  </si>
  <si>
    <t>08.10.00</t>
  </si>
  <si>
    <t>951.015.00.2</t>
  </si>
  <si>
    <t>1502.951</t>
  </si>
  <si>
    <t>2240171590</t>
  </si>
  <si>
    <t>2240171480</t>
  </si>
  <si>
    <t>1506.951</t>
  </si>
  <si>
    <t>2240171450</t>
  </si>
  <si>
    <t>951.001.00.1</t>
  </si>
  <si>
    <t>0103.951</t>
  </si>
  <si>
    <t>999</t>
  </si>
  <si>
    <t>9990099990</t>
  </si>
  <si>
    <t>951.007.00.1</t>
  </si>
  <si>
    <t>0701.951</t>
  </si>
  <si>
    <t>251</t>
  </si>
  <si>
    <t>0102.951</t>
  </si>
  <si>
    <t>9890090070</t>
  </si>
  <si>
    <t>951.006.00.1</t>
  </si>
  <si>
    <t>0602.951</t>
  </si>
  <si>
    <t>2110188020</t>
  </si>
  <si>
    <t>260F2S1490</t>
  </si>
  <si>
    <t>260F261490</t>
  </si>
  <si>
    <t>26001S1490</t>
  </si>
  <si>
    <t>2600161490</t>
  </si>
  <si>
    <t>250.11.13</t>
  </si>
  <si>
    <t>2441061620</t>
  </si>
  <si>
    <t>250.11.08</t>
  </si>
  <si>
    <t>250.11.04</t>
  </si>
  <si>
    <t>250.11.02</t>
  </si>
  <si>
    <t>250.11.01</t>
  </si>
  <si>
    <t>250.11.06</t>
  </si>
  <si>
    <t>0913.951</t>
  </si>
  <si>
    <t>2441061511</t>
  </si>
  <si>
    <t>0917.951</t>
  </si>
  <si>
    <t>24409S1620</t>
  </si>
  <si>
    <t>24409S1510</t>
  </si>
  <si>
    <t>951.009.00.7</t>
  </si>
  <si>
    <t>0914.951</t>
  </si>
  <si>
    <t>2440861620</t>
  </si>
  <si>
    <t>250.09.03</t>
  </si>
  <si>
    <t>250.09.01</t>
  </si>
  <si>
    <t>951.004.00.1</t>
  </si>
  <si>
    <t>0401.951</t>
  </si>
  <si>
    <t>250.08.05</t>
  </si>
  <si>
    <t>2440761620</t>
  </si>
  <si>
    <t>250.08.01</t>
  </si>
  <si>
    <t>250.08.02</t>
  </si>
  <si>
    <t>2440761511</t>
  </si>
  <si>
    <t>951.009.00.6</t>
  </si>
  <si>
    <t>250.07.03</t>
  </si>
  <si>
    <t>2440661620</t>
  </si>
  <si>
    <t>951.501.01.3</t>
  </si>
  <si>
    <t>5013.951</t>
  </si>
  <si>
    <t>250.07.01</t>
  </si>
  <si>
    <t>250.07.02</t>
  </si>
  <si>
    <t>250.07.07</t>
  </si>
  <si>
    <t>2440661511</t>
  </si>
  <si>
    <t>24405S1620</t>
  </si>
  <si>
    <t>24405S1500</t>
  </si>
  <si>
    <t>2440561620</t>
  </si>
  <si>
    <t>951.009.00.4</t>
  </si>
  <si>
    <t>0908.951</t>
  </si>
  <si>
    <t>250.05.01</t>
  </si>
  <si>
    <t>2440461620</t>
  </si>
  <si>
    <t>250.05.03</t>
  </si>
  <si>
    <t>250.05.02</t>
  </si>
  <si>
    <t>951.009.00.3</t>
  </si>
  <si>
    <t>0907.951</t>
  </si>
  <si>
    <t>250.04.01</t>
  </si>
  <si>
    <t>2440361620</t>
  </si>
  <si>
    <t>951.009.00.2</t>
  </si>
  <si>
    <t>0906.951</t>
  </si>
  <si>
    <t>250.03.03</t>
  </si>
  <si>
    <t>2440261620</t>
  </si>
  <si>
    <t>250.03.02</t>
  </si>
  <si>
    <t>0903.951</t>
  </si>
  <si>
    <t>24401S1620</t>
  </si>
  <si>
    <t>2440161620</t>
  </si>
  <si>
    <t>951.014.00.1</t>
  </si>
  <si>
    <t>1401.951</t>
  </si>
  <si>
    <t>2430166000</t>
  </si>
  <si>
    <t>951.005.00.1</t>
  </si>
  <si>
    <t>0501.951</t>
  </si>
  <si>
    <t>130.11.14</t>
  </si>
  <si>
    <t>24B</t>
  </si>
  <si>
    <t>2430161320</t>
  </si>
  <si>
    <t>951.027.00.1</t>
  </si>
  <si>
    <t>2701.951</t>
  </si>
  <si>
    <t>2501.951</t>
  </si>
  <si>
    <t>24101S1620</t>
  </si>
  <si>
    <t>233F3S1600</t>
  </si>
  <si>
    <t>23301S1600</t>
  </si>
  <si>
    <t>10.05.02</t>
  </si>
  <si>
    <t>2330161600</t>
  </si>
  <si>
    <t>2320164000</t>
  </si>
  <si>
    <t>951.011.00.1</t>
  </si>
  <si>
    <t>1101.951</t>
  </si>
  <si>
    <t>2500161810</t>
  </si>
  <si>
    <t>22402S1590</t>
  </si>
  <si>
    <t>22402S1480</t>
  </si>
  <si>
    <t>1505.951</t>
  </si>
  <si>
    <t>22402S1450</t>
  </si>
  <si>
    <t>2240261590</t>
  </si>
  <si>
    <t>2240261480</t>
  </si>
  <si>
    <t>951.015.00.1</t>
  </si>
  <si>
    <t>1501.951</t>
  </si>
  <si>
    <t>2240260560</t>
  </si>
  <si>
    <t>2240161480</t>
  </si>
  <si>
    <t>2240160560</t>
  </si>
  <si>
    <t>2240160520</t>
  </si>
  <si>
    <t>2230160700</t>
  </si>
  <si>
    <t>951.017.00.1</t>
  </si>
  <si>
    <t>1701.951</t>
  </si>
  <si>
    <t>2220160310</t>
  </si>
  <si>
    <t>951.013.00.1</t>
  </si>
  <si>
    <t>1301.951</t>
  </si>
  <si>
    <t>246</t>
  </si>
  <si>
    <t>632</t>
  </si>
  <si>
    <t>2210180090</t>
  </si>
  <si>
    <t>0104.951</t>
  </si>
  <si>
    <t>297</t>
  </si>
  <si>
    <t>853</t>
  </si>
  <si>
    <t>9890080160</t>
  </si>
  <si>
    <t>293</t>
  </si>
  <si>
    <t>831</t>
  </si>
  <si>
    <t>951.503.00.1</t>
  </si>
  <si>
    <t>5301.951</t>
  </si>
  <si>
    <t>870</t>
  </si>
  <si>
    <t>0101.951</t>
  </si>
  <si>
    <t>9890011040</t>
  </si>
  <si>
    <t>расход за мес</t>
  </si>
  <si>
    <t>Неденежн расход</t>
  </si>
  <si>
    <t>Неденежн</t>
  </si>
  <si>
    <t>об исполнении расходов</t>
  </si>
  <si>
    <t>Исполнитель</t>
  </si>
  <si>
    <t>87,0</t>
  </si>
  <si>
    <t>99,6</t>
  </si>
  <si>
    <t>98.0.00.00000 Непрограммные расходы</t>
  </si>
  <si>
    <t>100,0</t>
  </si>
  <si>
    <t>Муниципальная программа «Формирование комфортной городской среды на территории муниципального образования поселок Тазовский на 2018-2022 годы»</t>
  </si>
  <si>
    <t>77,5</t>
  </si>
  <si>
    <t>78,2</t>
  </si>
  <si>
    <t>93,8</t>
  </si>
  <si>
    <t>26.0.00.00000 Муниципальная программа «Формирование комфортной городской среды на территории муниципального образования поселок Тазовский на 2018-2022 годы»</t>
  </si>
  <si>
    <t>98,8</t>
  </si>
  <si>
    <t>Муниципальная программа "Развитие торговли в муниципальном образовании поселок Тазовский на 2016-2020 годы"</t>
  </si>
  <si>
    <t>25.0.00.00000 Муниципальная программа "Развитие торговли в муниципальном образовании поселок Тазовский на 2016-2020 годы"</t>
  </si>
  <si>
    <t>89,0</t>
  </si>
  <si>
    <t>78,9</t>
  </si>
  <si>
    <t>96,0</t>
  </si>
  <si>
    <t>98,3</t>
  </si>
  <si>
    <t>97,9</t>
  </si>
  <si>
    <t>99,8</t>
  </si>
  <si>
    <t>90,4</t>
  </si>
  <si>
    <t>24.0.00.00000 Муниципальная программа "Обеспечение качественными услугами жилищно-коммунального хозяйства на 2015-2020 годы"</t>
  </si>
  <si>
    <t>81,3</t>
  </si>
  <si>
    <t>74,0</t>
  </si>
  <si>
    <t>81,0</t>
  </si>
  <si>
    <t>99,9</t>
  </si>
  <si>
    <t>57,7</t>
  </si>
  <si>
    <t>77,9</t>
  </si>
  <si>
    <t>23.0.00.00000 Муниципальная программа "Развитие жилищного фонда на территории муниципального образования поселок Тазовский на 2015-2020 годы"</t>
  </si>
  <si>
    <t>74,7</t>
  </si>
  <si>
    <t>62,7</t>
  </si>
  <si>
    <t>80,3</t>
  </si>
  <si>
    <t>82,7</t>
  </si>
  <si>
    <t>98,5</t>
  </si>
  <si>
    <t>80,0</t>
  </si>
  <si>
    <t>22.0.00.00000 Муниципальная программа "Повышение комфортности и безопасности населения поселка Тазовский на 2015-2020 годы"</t>
  </si>
  <si>
    <t>21.0.00.00000 Муниципальная программа "Основные направления развития культуры, физической культуры и спорта, повышение эффективности реализации молодежной политики"</t>
  </si>
  <si>
    <t>97,6</t>
  </si>
  <si>
    <t>97,1</t>
  </si>
  <si>
    <t>99,7</t>
  </si>
  <si>
    <t>97,8</t>
  </si>
  <si>
    <t>20.0.00.00000 Муниципальная программа "Совершенствование муниципального управления на 2015-2025 годы"</t>
  </si>
  <si>
    <t>Расход за период</t>
  </si>
  <si>
    <t>Финансирование за период</t>
  </si>
  <si>
    <t>Исполнено %</t>
  </si>
  <si>
    <t>Исполнено на 32.12.2019</t>
  </si>
  <si>
    <t>РоспДек</t>
  </si>
  <si>
    <t>РоспНоябр</t>
  </si>
  <si>
    <t>РоспОкт</t>
  </si>
  <si>
    <t>РоспСент</t>
  </si>
  <si>
    <t>РоспАвг</t>
  </si>
  <si>
    <t>РоспИюль</t>
  </si>
  <si>
    <t>РоспИюнь</t>
  </si>
  <si>
    <t>РоспМай</t>
  </si>
  <si>
    <t>РоспАпр</t>
  </si>
  <si>
    <t>РоспМарт</t>
  </si>
  <si>
    <t>РоспФевр</t>
  </si>
  <si>
    <t>РоспЯнварь</t>
  </si>
  <si>
    <t>Роспись на год</t>
  </si>
  <si>
    <t>Подпрог рамма</t>
  </si>
  <si>
    <t>Программа</t>
  </si>
  <si>
    <t>Тип Средств</t>
  </si>
  <si>
    <t>Муниципальная программа</t>
  </si>
  <si>
    <t>Единица измерения: руб.</t>
  </si>
  <si>
    <t>Исполнение бюджета по муниципальным программам (подпрограммам)</t>
  </si>
  <si>
    <t>Департамент финансов Администрации Тазовского района</t>
  </si>
  <si>
    <t>87</t>
  </si>
  <si>
    <t>100</t>
  </si>
  <si>
    <t>00</t>
  </si>
  <si>
    <t>Непрограммные расходы</t>
  </si>
  <si>
    <t>79</t>
  </si>
  <si>
    <t>F2</t>
  </si>
  <si>
    <t>77</t>
  </si>
  <si>
    <t>94</t>
  </si>
  <si>
    <t>97</t>
  </si>
  <si>
    <t>01</t>
  </si>
  <si>
    <t>99</t>
  </si>
  <si>
    <t>75</t>
  </si>
  <si>
    <t>10</t>
  </si>
  <si>
    <t>76</t>
  </si>
  <si>
    <t>09</t>
  </si>
  <si>
    <t>89</t>
  </si>
  <si>
    <t>08</t>
  </si>
  <si>
    <t>07</t>
  </si>
  <si>
    <t>90</t>
  </si>
  <si>
    <t>06</t>
  </si>
  <si>
    <t>93</t>
  </si>
  <si>
    <t>05</t>
  </si>
  <si>
    <t>88</t>
  </si>
  <si>
    <t>04</t>
  </si>
  <si>
    <t>91</t>
  </si>
  <si>
    <t>03</t>
  </si>
  <si>
    <t>96</t>
  </si>
  <si>
    <t>02</t>
  </si>
  <si>
    <t>86</t>
  </si>
  <si>
    <t>85</t>
  </si>
  <si>
    <t>Муниципальная программа "Обеспечение качественными услугами жилищно-коммунального хозяйства на 2015-2020 годы"</t>
  </si>
  <si>
    <t>95</t>
  </si>
  <si>
    <t>F3</t>
  </si>
  <si>
    <t>80</t>
  </si>
  <si>
    <t>74</t>
  </si>
  <si>
    <t>78</t>
  </si>
  <si>
    <t>63</t>
  </si>
  <si>
    <t>Муниципальная программа "Развитие жилищного фонда на территории муниципального образования поселок Тазовский на 2015-2020 годы"</t>
  </si>
  <si>
    <t>43</t>
  </si>
  <si>
    <t>7</t>
  </si>
  <si>
    <t>Муниципальная программа "Повышение комфортности и безопасности населения поселка Тазовский на 2015-2020 годы"</t>
  </si>
  <si>
    <t>Муниципальная программа "Основные направления развития культуры, физической культуры и спорта, повышение эффективности реализации молодежной политики"</t>
  </si>
  <si>
    <t>Муниципальная программа "Совершенствование муниципального управления на 2015-2025 годы"</t>
  </si>
  <si>
    <t>% исполнения по тек. месяц</t>
  </si>
  <si>
    <t>% исполнения к году</t>
  </si>
  <si>
    <t>Исполнено</t>
  </si>
  <si>
    <t>План по текущий месяц</t>
  </si>
  <si>
    <t>План на 2019 год</t>
  </si>
  <si>
    <t>тыс.руб.</t>
  </si>
  <si>
    <t>Информация об исполнении бюджета с 01.01.2019 года по 32.12.2019 года</t>
  </si>
  <si>
    <t xml:space="preserve"> </t>
  </si>
  <si>
    <t>80180</t>
  </si>
  <si>
    <t>80040</t>
  </si>
  <si>
    <t>80030</t>
  </si>
  <si>
    <t>990</t>
  </si>
  <si>
    <t>90070</t>
  </si>
  <si>
    <t>80160</t>
  </si>
  <si>
    <t>11040</t>
  </si>
  <si>
    <t>S1490</t>
  </si>
  <si>
    <t>71490</t>
  </si>
  <si>
    <t>61490</t>
  </si>
  <si>
    <t>61810</t>
  </si>
  <si>
    <t>61620</t>
  </si>
  <si>
    <t>S1620</t>
  </si>
  <si>
    <t>71620</t>
  </si>
  <si>
    <t>66000</t>
  </si>
  <si>
    <t>61320</t>
  </si>
  <si>
    <t>S1600</t>
  </si>
  <si>
    <t>71600</t>
  </si>
  <si>
    <t>61600</t>
  </si>
  <si>
    <t>64000</t>
  </si>
  <si>
    <t>S1590</t>
  </si>
  <si>
    <t>S1480</t>
  </si>
  <si>
    <t>S1450</t>
  </si>
  <si>
    <t>61590</t>
  </si>
  <si>
    <t>61480</t>
  </si>
  <si>
    <t>60560</t>
  </si>
  <si>
    <t>71590</t>
  </si>
  <si>
    <t>71480</t>
  </si>
  <si>
    <t>71450</t>
  </si>
  <si>
    <t>60520</t>
  </si>
  <si>
    <t>60700</t>
  </si>
  <si>
    <t>60310</t>
  </si>
  <si>
    <t>80090</t>
  </si>
  <si>
    <t>13000</t>
  </si>
  <si>
    <t>88020</t>
  </si>
  <si>
    <t>11010</t>
  </si>
  <si>
    <t>80010</t>
  </si>
  <si>
    <t>90040</t>
  </si>
  <si>
    <t>73010</t>
  </si>
  <si>
    <t>Вид расхода</t>
  </si>
  <si>
    <t>Уточненный план решением Собрания депутатов от 27.12.2019 года № 15-1-59 на 2019 год</t>
  </si>
  <si>
    <t>% исполнения к уточненному плану</t>
  </si>
  <si>
    <t>% исполнения к сводной бюджетной росписи</t>
  </si>
  <si>
    <t>в рублях и копейках</t>
  </si>
  <si>
    <t>Распределение бюджетных ассигнований по целевым статьям (муниципальным программам муниципального образования поселок Тазовский и непрограммным направлениям деятельности) в структуре классификации расходов местного бюджета на 2019 год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</si>
</sst>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164" formatCode="_-* #,##0.00_р_._-;\-* #,##0.00_р_._-;_-* &quot;-&quot;??_р_._-;_-@_-"/>
    <numFmt numFmtId="165" formatCode="#,##0.00;[Red]\-#,##0.00;0.00"/>
    <numFmt numFmtId="166" formatCode="000\.00\.000\.0"/>
    <numFmt numFmtId="167" formatCode="000\.000\.000"/>
    <numFmt numFmtId="168" formatCode="0\.0\.0"/>
    <numFmt numFmtId="169" formatCode="0\.00"/>
    <numFmt numFmtId="170" formatCode="000\.000\.00\.0"/>
    <numFmt numFmtId="171" formatCode="0000\.000"/>
    <numFmt numFmtId="172" formatCode="000\.00\.0000"/>
    <numFmt numFmtId="173" formatCode="00\.00\.00"/>
    <numFmt numFmtId="174" formatCode="000"/>
    <numFmt numFmtId="175" formatCode="0\.00\.0"/>
    <numFmt numFmtId="176" formatCode="000\.00\.00"/>
    <numFmt numFmtId="177" formatCode="0000000000"/>
    <numFmt numFmtId="178" formatCode="0000"/>
    <numFmt numFmtId="179" formatCode="#,##0;[Red]\-#,##0;0"/>
    <numFmt numFmtId="180" formatCode="0000000;[Red]\-0000000;&quot;&quot;"/>
    <numFmt numFmtId="181" formatCode="00;[Red]\-00;&quot;&quot;"/>
    <numFmt numFmtId="182" formatCode="00"/>
    <numFmt numFmtId="183" formatCode="000;[Red]\-000;&quot;&quot;"/>
    <numFmt numFmtId="184" formatCode="00000"/>
    <numFmt numFmtId="185" formatCode="\1"/>
    <numFmt numFmtId="186" formatCode="0.0%"/>
  </numFmts>
  <fonts count="28" x14ac:knownFonts="1">
    <font>
      <sz val="11"/>
      <color theme="1"/>
      <name val="Calibri"/>
      <family val="2"/>
      <charset val="204"/>
      <scheme val="minor"/>
    </font>
    <font>
      <sz val="10"/>
      <name val="Arial"/>
      <charset val="204"/>
    </font>
    <font>
      <sz val="8"/>
      <name val="Arial"/>
      <charset val="204"/>
    </font>
    <font>
      <b/>
      <sz val="8"/>
      <name val="Arial"/>
      <charset val="204"/>
    </font>
    <font>
      <b/>
      <sz val="10"/>
      <name val="Arial"/>
      <charset val="204"/>
    </font>
    <font>
      <b/>
      <i/>
      <sz val="8"/>
      <name val="Arial"/>
      <charset val="204"/>
    </font>
    <font>
      <b/>
      <sz val="7"/>
      <name val="Arial"/>
      <charset val="204"/>
    </font>
    <font>
      <b/>
      <sz val="12"/>
      <name val="Times New Roman"/>
      <charset val="204"/>
    </font>
    <font>
      <sz val="12"/>
      <name val="Times New Roman"/>
      <charset val="204"/>
    </font>
    <font>
      <b/>
      <sz val="9"/>
      <name val="Times New Roman"/>
      <charset val="204"/>
    </font>
    <font>
      <sz val="10"/>
      <name val="Times New Roman"/>
      <charset val="204"/>
    </font>
    <font>
      <b/>
      <sz val="8"/>
      <name val="Times New Roman"/>
      <charset val="204"/>
    </font>
    <font>
      <sz val="8"/>
      <name val="Times New Roman"/>
      <charset val="204"/>
    </font>
    <font>
      <sz val="14"/>
      <name val="Times New Roman"/>
      <charset val="204"/>
    </font>
    <font>
      <b/>
      <sz val="14"/>
      <name val="Times New Roman"/>
      <charset val="204"/>
    </font>
    <font>
      <sz val="12"/>
      <name val="Arial"/>
      <charset val="204"/>
    </font>
    <font>
      <b/>
      <sz val="10"/>
      <name val="Times New Roman"/>
      <charset val="204"/>
    </font>
    <font>
      <sz val="8"/>
      <name val="Arial"/>
    </font>
    <font>
      <b/>
      <sz val="8"/>
      <name val="Arial"/>
    </font>
    <font>
      <b/>
      <i/>
      <sz val="12"/>
      <name val="Times New Roman"/>
      <charset val="204"/>
    </font>
    <font>
      <b/>
      <sz val="12"/>
      <name val="Arial"/>
      <charset val="204"/>
    </font>
    <font>
      <b/>
      <sz val="11"/>
      <name val="Times New Roman"/>
      <charset val="204"/>
    </font>
    <font>
      <b/>
      <sz val="14"/>
      <name val="PT Astra Serif"/>
      <family val="1"/>
      <charset val="204"/>
    </font>
    <font>
      <sz val="10"/>
      <name val="PT Astra Serif"/>
      <family val="1"/>
      <charset val="204"/>
    </font>
    <font>
      <b/>
      <sz val="12"/>
      <name val="PT Astra Serif"/>
      <family val="1"/>
      <charset val="204"/>
    </font>
    <font>
      <sz val="12"/>
      <name val="PT Astra Serif"/>
      <family val="1"/>
      <charset val="204"/>
    </font>
    <font>
      <b/>
      <sz val="10"/>
      <name val="PT Astra Serif"/>
      <family val="1"/>
      <charset val="204"/>
    </font>
    <font>
      <b/>
      <i/>
      <sz val="12"/>
      <name val="PT Astra Serif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indexed="9"/>
      </patternFill>
    </fill>
  </fills>
  <borders count="63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" fillId="0" borderId="0"/>
  </cellStyleXfs>
  <cellXfs count="461">
    <xf numFmtId="0" fontId="0" fillId="0" borderId="0" xfId="0"/>
    <xf numFmtId="0" fontId="1" fillId="0" borderId="0" xfId="1"/>
    <xf numFmtId="0" fontId="1" fillId="0" borderId="0" xfId="1" applyProtection="1">
      <protection hidden="1"/>
    </xf>
    <xf numFmtId="0" fontId="2" fillId="0" borderId="0" xfId="1" applyNumberFormat="1" applyFont="1" applyFill="1" applyAlignment="1" applyProtection="1">
      <protection hidden="1"/>
    </xf>
    <xf numFmtId="0" fontId="1" fillId="0" borderId="0" xfId="1" applyNumberFormat="1" applyFont="1" applyFill="1" applyAlignment="1" applyProtection="1">
      <protection hidden="1"/>
    </xf>
    <xf numFmtId="0" fontId="2" fillId="0" borderId="0" xfId="1" applyNumberFormat="1" applyFont="1" applyFill="1" applyAlignment="1" applyProtection="1">
      <alignment horizontal="left"/>
      <protection hidden="1"/>
    </xf>
    <xf numFmtId="0" fontId="1" fillId="0" borderId="0" xfId="1" applyNumberFormat="1" applyFont="1" applyFill="1" applyAlignment="1" applyProtection="1">
      <alignment horizontal="left"/>
      <protection hidden="1"/>
    </xf>
    <xf numFmtId="0" fontId="1" fillId="0" borderId="1" xfId="1" applyBorder="1" applyProtection="1">
      <protection hidden="1"/>
    </xf>
    <xf numFmtId="0" fontId="1" fillId="0" borderId="2" xfId="1" applyNumberFormat="1" applyFont="1" applyFill="1" applyBorder="1" applyAlignment="1" applyProtection="1">
      <protection hidden="1"/>
    </xf>
    <xf numFmtId="165" fontId="3" fillId="0" borderId="3" xfId="1" applyNumberFormat="1" applyFont="1" applyFill="1" applyBorder="1" applyAlignment="1" applyProtection="1">
      <protection hidden="1"/>
    </xf>
    <xf numFmtId="165" fontId="3" fillId="0" borderId="4" xfId="1" applyNumberFormat="1" applyFont="1" applyFill="1" applyBorder="1" applyAlignment="1" applyProtection="1">
      <protection hidden="1"/>
    </xf>
    <xf numFmtId="165" fontId="3" fillId="0" borderId="5" xfId="1" applyNumberFormat="1" applyFont="1" applyFill="1" applyBorder="1" applyAlignment="1" applyProtection="1">
      <protection hidden="1"/>
    </xf>
    <xf numFmtId="165" fontId="3" fillId="0" borderId="6" xfId="1" applyNumberFormat="1" applyFont="1" applyFill="1" applyBorder="1" applyAlignment="1" applyProtection="1">
      <protection hidden="1"/>
    </xf>
    <xf numFmtId="165" fontId="3" fillId="0" borderId="7" xfId="1" applyNumberFormat="1" applyFont="1" applyFill="1" applyBorder="1" applyAlignment="1" applyProtection="1">
      <protection hidden="1"/>
    </xf>
    <xf numFmtId="165" fontId="3" fillId="0" borderId="8" xfId="1" applyNumberFormat="1" applyFont="1" applyFill="1" applyBorder="1" applyAlignment="1" applyProtection="1">
      <protection hidden="1"/>
    </xf>
    <xf numFmtId="0" fontId="1" fillId="0" borderId="8" xfId="1" applyNumberFormat="1" applyFont="1" applyFill="1" applyBorder="1" applyAlignment="1" applyProtection="1">
      <protection hidden="1"/>
    </xf>
    <xf numFmtId="0" fontId="1" fillId="0" borderId="9" xfId="1" applyNumberFormat="1" applyFont="1" applyFill="1" applyBorder="1" applyAlignment="1" applyProtection="1">
      <protection hidden="1"/>
    </xf>
    <xf numFmtId="0" fontId="1" fillId="0" borderId="9" xfId="1" applyNumberFormat="1" applyFont="1" applyFill="1" applyBorder="1" applyAlignment="1" applyProtection="1">
      <alignment horizontal="center"/>
      <protection hidden="1"/>
    </xf>
    <xf numFmtId="0" fontId="4" fillId="0" borderId="9" xfId="1" applyNumberFormat="1" applyFont="1" applyFill="1" applyBorder="1" applyAlignment="1" applyProtection="1">
      <protection hidden="1"/>
    </xf>
    <xf numFmtId="0" fontId="4" fillId="0" borderId="10" xfId="1" applyNumberFormat="1" applyFont="1" applyFill="1" applyBorder="1" applyAlignment="1" applyProtection="1">
      <protection hidden="1"/>
    </xf>
    <xf numFmtId="0" fontId="1" fillId="0" borderId="11" xfId="1" applyNumberFormat="1" applyFont="1" applyFill="1" applyBorder="1" applyAlignment="1" applyProtection="1">
      <protection hidden="1"/>
    </xf>
    <xf numFmtId="0" fontId="1" fillId="0" borderId="5" xfId="1" applyNumberFormat="1" applyFont="1" applyFill="1" applyBorder="1" applyAlignment="1" applyProtection="1">
      <protection hidden="1"/>
    </xf>
    <xf numFmtId="0" fontId="1" fillId="0" borderId="12" xfId="1" applyBorder="1" applyProtection="1">
      <protection hidden="1"/>
    </xf>
    <xf numFmtId="165" fontId="2" fillId="0" borderId="13" xfId="1" applyNumberFormat="1" applyFont="1" applyFill="1" applyBorder="1" applyAlignment="1" applyProtection="1">
      <protection hidden="1"/>
    </xf>
    <xf numFmtId="165" fontId="2" fillId="0" borderId="14" xfId="1" applyNumberFormat="1" applyFont="1" applyFill="1" applyBorder="1" applyAlignment="1" applyProtection="1">
      <protection hidden="1"/>
    </xf>
    <xf numFmtId="165" fontId="2" fillId="0" borderId="15" xfId="1" applyNumberFormat="1" applyFont="1" applyFill="1" applyBorder="1" applyAlignment="1" applyProtection="1">
      <protection hidden="1"/>
    </xf>
    <xf numFmtId="165" fontId="3" fillId="0" borderId="16" xfId="1" applyNumberFormat="1" applyFont="1" applyFill="1" applyBorder="1" applyAlignment="1" applyProtection="1">
      <protection hidden="1"/>
    </xf>
    <xf numFmtId="165" fontId="2" fillId="0" borderId="19" xfId="1" applyNumberFormat="1" applyFont="1" applyFill="1" applyBorder="1" applyAlignment="1" applyProtection="1">
      <protection hidden="1"/>
    </xf>
    <xf numFmtId="165" fontId="2" fillId="0" borderId="20" xfId="1" applyNumberFormat="1" applyFont="1" applyFill="1" applyBorder="1" applyAlignment="1" applyProtection="1">
      <protection hidden="1"/>
    </xf>
    <xf numFmtId="165" fontId="5" fillId="0" borderId="21" xfId="1" applyNumberFormat="1" applyFont="1" applyFill="1" applyBorder="1" applyAlignment="1" applyProtection="1">
      <protection hidden="1"/>
    </xf>
    <xf numFmtId="165" fontId="2" fillId="0" borderId="22" xfId="1" applyNumberFormat="1" applyFont="1" applyFill="1" applyBorder="1" applyAlignment="1" applyProtection="1">
      <protection hidden="1"/>
    </xf>
    <xf numFmtId="165" fontId="5" fillId="0" borderId="7" xfId="1" applyNumberFormat="1" applyFont="1" applyFill="1" applyBorder="1" applyAlignment="1" applyProtection="1">
      <protection hidden="1"/>
    </xf>
    <xf numFmtId="166" fontId="2" fillId="0" borderId="23" xfId="1" applyNumberFormat="1" applyFont="1" applyFill="1" applyBorder="1" applyAlignment="1" applyProtection="1">
      <alignment wrapText="1"/>
      <protection hidden="1"/>
    </xf>
    <xf numFmtId="165" fontId="2" fillId="0" borderId="25" xfId="1" applyNumberFormat="1" applyFont="1" applyFill="1" applyBorder="1" applyAlignment="1" applyProtection="1">
      <protection hidden="1"/>
    </xf>
    <xf numFmtId="165" fontId="2" fillId="0" borderId="7" xfId="1" applyNumberFormat="1" applyFont="1" applyFill="1" applyBorder="1" applyAlignment="1" applyProtection="1">
      <protection hidden="1"/>
    </xf>
    <xf numFmtId="167" fontId="2" fillId="0" borderId="7" xfId="1" applyNumberFormat="1" applyFont="1" applyFill="1" applyBorder="1" applyAlignment="1" applyProtection="1">
      <protection hidden="1"/>
    </xf>
    <xf numFmtId="0" fontId="2" fillId="0" borderId="7" xfId="1" applyNumberFormat="1" applyFont="1" applyFill="1" applyBorder="1" applyAlignment="1" applyProtection="1">
      <alignment horizontal="center"/>
      <protection hidden="1"/>
    </xf>
    <xf numFmtId="168" fontId="2" fillId="0" borderId="7" xfId="1" applyNumberFormat="1" applyFont="1" applyFill="1" applyBorder="1" applyAlignment="1" applyProtection="1">
      <alignment horizontal="center"/>
      <protection hidden="1"/>
    </xf>
    <xf numFmtId="169" fontId="2" fillId="0" borderId="7" xfId="1" applyNumberFormat="1" applyFont="1" applyFill="1" applyBorder="1" applyAlignment="1" applyProtection="1">
      <protection hidden="1"/>
    </xf>
    <xf numFmtId="170" fontId="2" fillId="0" borderId="7" xfId="1" applyNumberFormat="1" applyFont="1" applyFill="1" applyBorder="1" applyAlignment="1" applyProtection="1">
      <protection hidden="1"/>
    </xf>
    <xf numFmtId="171" fontId="2" fillId="0" borderId="7" xfId="1" applyNumberFormat="1" applyFont="1" applyFill="1" applyBorder="1" applyAlignment="1" applyProtection="1">
      <protection hidden="1"/>
    </xf>
    <xf numFmtId="172" fontId="2" fillId="0" borderId="7" xfId="1" applyNumberFormat="1" applyFont="1" applyFill="1" applyBorder="1" applyAlignment="1" applyProtection="1">
      <protection hidden="1"/>
    </xf>
    <xf numFmtId="173" fontId="2" fillId="0" borderId="7" xfId="1" applyNumberFormat="1" applyFont="1" applyFill="1" applyBorder="1" applyAlignment="1" applyProtection="1">
      <protection hidden="1"/>
    </xf>
    <xf numFmtId="174" fontId="2" fillId="0" borderId="7" xfId="1" applyNumberFormat="1" applyFont="1" applyFill="1" applyBorder="1" applyAlignment="1" applyProtection="1">
      <alignment horizontal="center"/>
      <protection hidden="1"/>
    </xf>
    <xf numFmtId="175" fontId="2" fillId="0" borderId="7" xfId="1" applyNumberFormat="1" applyFont="1" applyFill="1" applyBorder="1" applyAlignment="1" applyProtection="1">
      <protection hidden="1"/>
    </xf>
    <xf numFmtId="174" fontId="2" fillId="0" borderId="7" xfId="1" applyNumberFormat="1" applyFont="1" applyFill="1" applyBorder="1" applyAlignment="1" applyProtection="1">
      <protection hidden="1"/>
    </xf>
    <xf numFmtId="176" fontId="2" fillId="0" borderId="7" xfId="1" applyNumberFormat="1" applyFont="1" applyFill="1" applyBorder="1" applyAlignment="1" applyProtection="1">
      <protection hidden="1"/>
    </xf>
    <xf numFmtId="0" fontId="2" fillId="0" borderId="7" xfId="1" applyNumberFormat="1" applyFont="1" applyFill="1" applyBorder="1" applyAlignment="1" applyProtection="1">
      <protection hidden="1"/>
    </xf>
    <xf numFmtId="177" fontId="2" fillId="0" borderId="7" xfId="1" applyNumberFormat="1" applyFont="1" applyFill="1" applyBorder="1" applyAlignment="1" applyProtection="1">
      <protection hidden="1"/>
    </xf>
    <xf numFmtId="178" fontId="2" fillId="0" borderId="7" xfId="1" applyNumberFormat="1" applyFont="1" applyFill="1" applyBorder="1" applyAlignment="1" applyProtection="1">
      <protection hidden="1"/>
    </xf>
    <xf numFmtId="174" fontId="2" fillId="0" borderId="7" xfId="1" applyNumberFormat="1" applyFont="1" applyFill="1" applyBorder="1" applyAlignment="1" applyProtection="1">
      <alignment wrapText="1"/>
      <protection hidden="1"/>
    </xf>
    <xf numFmtId="166" fontId="2" fillId="0" borderId="24" xfId="1" applyNumberFormat="1" applyFont="1" applyFill="1" applyBorder="1" applyAlignment="1" applyProtection="1">
      <alignment wrapText="1"/>
      <protection hidden="1"/>
    </xf>
    <xf numFmtId="166" fontId="2" fillId="0" borderId="19" xfId="1" applyNumberFormat="1" applyFont="1" applyFill="1" applyBorder="1" applyAlignment="1" applyProtection="1">
      <alignment wrapText="1"/>
      <protection hidden="1"/>
    </xf>
    <xf numFmtId="166" fontId="5" fillId="0" borderId="19" xfId="1" applyNumberFormat="1" applyFont="1" applyFill="1" applyBorder="1" applyAlignment="1" applyProtection="1">
      <alignment wrapText="1"/>
      <protection hidden="1"/>
    </xf>
    <xf numFmtId="0" fontId="3" fillId="0" borderId="27" xfId="1" applyNumberFormat="1" applyFont="1" applyFill="1" applyBorder="1" applyAlignment="1" applyProtection="1">
      <protection hidden="1"/>
    </xf>
    <xf numFmtId="0" fontId="3" fillId="0" borderId="1" xfId="1" applyNumberFormat="1" applyFont="1" applyFill="1" applyBorder="1" applyAlignment="1" applyProtection="1">
      <protection hidden="1"/>
    </xf>
    <xf numFmtId="0" fontId="6" fillId="0" borderId="16" xfId="1" applyNumberFormat="1" applyFont="1" applyFill="1" applyBorder="1" applyAlignment="1" applyProtection="1">
      <alignment horizontal="center" vertical="center"/>
      <protection hidden="1"/>
    </xf>
    <xf numFmtId="0" fontId="6" fillId="0" borderId="28" xfId="1" applyNumberFormat="1" applyFont="1" applyFill="1" applyBorder="1" applyAlignment="1" applyProtection="1">
      <alignment horizontal="center" vertical="center"/>
      <protection hidden="1"/>
    </xf>
    <xf numFmtId="0" fontId="6" fillId="0" borderId="28" xfId="1" applyNumberFormat="1" applyFont="1" applyFill="1" applyBorder="1" applyAlignment="1" applyProtection="1">
      <alignment horizontal="center"/>
      <protection hidden="1"/>
    </xf>
    <xf numFmtId="0" fontId="6" fillId="0" borderId="29" xfId="1" applyNumberFormat="1" applyFont="1" applyFill="1" applyBorder="1" applyAlignment="1" applyProtection="1">
      <alignment horizontal="center" vertical="center"/>
      <protection hidden="1"/>
    </xf>
    <xf numFmtId="0" fontId="6" fillId="0" borderId="15" xfId="1" applyNumberFormat="1" applyFont="1" applyFill="1" applyBorder="1" applyAlignment="1" applyProtection="1">
      <alignment horizontal="center" vertical="center"/>
      <protection hidden="1"/>
    </xf>
    <xf numFmtId="0" fontId="6" fillId="0" borderId="30" xfId="1" applyNumberFormat="1" applyFont="1" applyFill="1" applyBorder="1" applyAlignment="1" applyProtection="1">
      <alignment horizontal="center" vertical="center"/>
      <protection hidden="1"/>
    </xf>
    <xf numFmtId="0" fontId="6" fillId="0" borderId="4" xfId="1" applyNumberFormat="1" applyFont="1" applyFill="1" applyBorder="1" applyAlignment="1" applyProtection="1">
      <alignment horizontal="center" vertical="center"/>
      <protection hidden="1"/>
    </xf>
    <xf numFmtId="0" fontId="6" fillId="0" borderId="31" xfId="1" applyNumberFormat="1" applyFont="1" applyFill="1" applyBorder="1" applyAlignment="1" applyProtection="1">
      <alignment horizontal="center" vertical="center"/>
      <protection hidden="1"/>
    </xf>
    <xf numFmtId="0" fontId="6" fillId="0" borderId="32" xfId="1" applyNumberFormat="1" applyFont="1" applyFill="1" applyBorder="1" applyAlignment="1" applyProtection="1">
      <alignment horizontal="center" vertical="center"/>
      <protection hidden="1"/>
    </xf>
    <xf numFmtId="0" fontId="6" fillId="0" borderId="28" xfId="1" applyNumberFormat="1" applyFont="1" applyFill="1" applyBorder="1" applyAlignment="1" applyProtection="1">
      <protection hidden="1"/>
    </xf>
    <xf numFmtId="0" fontId="6" fillId="0" borderId="16" xfId="1" applyNumberFormat="1" applyFont="1" applyFill="1" applyBorder="1" applyAlignment="1" applyProtection="1">
      <alignment horizontal="centerContinuous" vertical="center"/>
      <protection hidden="1"/>
    </xf>
    <xf numFmtId="0" fontId="1" fillId="0" borderId="27" xfId="1" applyNumberFormat="1" applyFont="1" applyFill="1" applyBorder="1" applyAlignment="1" applyProtection="1">
      <alignment horizontal="centerContinuous"/>
      <protection hidden="1"/>
    </xf>
    <xf numFmtId="0" fontId="1" fillId="0" borderId="33" xfId="1" applyNumberFormat="1" applyFont="1" applyFill="1" applyBorder="1" applyAlignment="1" applyProtection="1">
      <alignment horizontal="centerContinuous"/>
      <protection hidden="1"/>
    </xf>
    <xf numFmtId="0" fontId="6" fillId="0" borderId="2" xfId="1" applyNumberFormat="1" applyFont="1" applyFill="1" applyBorder="1" applyAlignment="1" applyProtection="1">
      <alignment horizontal="center" vertical="center" wrapText="1"/>
      <protection hidden="1"/>
    </xf>
    <xf numFmtId="0" fontId="6" fillId="0" borderId="0" xfId="1" applyNumberFormat="1" applyFont="1" applyFill="1" applyAlignment="1" applyProtection="1">
      <alignment horizontal="center" vertical="center" wrapText="1"/>
      <protection hidden="1"/>
    </xf>
    <xf numFmtId="0" fontId="6" fillId="0" borderId="7" xfId="1" applyNumberFormat="1" applyFont="1" applyFill="1" applyBorder="1" applyAlignment="1" applyProtection="1">
      <alignment horizontal="center" vertical="center"/>
      <protection hidden="1"/>
    </xf>
    <xf numFmtId="0" fontId="6" fillId="0" borderId="35" xfId="1" applyNumberFormat="1" applyFont="1" applyFill="1" applyBorder="1" applyAlignment="1" applyProtection="1">
      <alignment horizontal="center" vertical="center" wrapText="1"/>
      <protection hidden="1"/>
    </xf>
    <xf numFmtId="0" fontId="6" fillId="0" borderId="32" xfId="1" applyNumberFormat="1" applyFont="1" applyFill="1" applyBorder="1" applyAlignment="1" applyProtection="1">
      <alignment horizontal="center" vertical="center" wrapText="1"/>
      <protection hidden="1"/>
    </xf>
    <xf numFmtId="0" fontId="6" fillId="0" borderId="36" xfId="1" applyNumberFormat="1" applyFont="1" applyFill="1" applyBorder="1" applyAlignment="1" applyProtection="1">
      <alignment horizontal="center" vertical="center" wrapText="1"/>
      <protection hidden="1"/>
    </xf>
    <xf numFmtId="0" fontId="6" fillId="0" borderId="8" xfId="1" applyNumberFormat="1" applyFont="1" applyFill="1" applyBorder="1" applyAlignment="1" applyProtection="1">
      <alignment horizontal="center" vertical="center" wrapText="1"/>
      <protection hidden="1"/>
    </xf>
    <xf numFmtId="0" fontId="6" fillId="0" borderId="6" xfId="1" applyNumberFormat="1" applyFont="1" applyFill="1" applyBorder="1" applyAlignment="1" applyProtection="1">
      <alignment horizontal="center" vertical="center" wrapText="1"/>
      <protection hidden="1"/>
    </xf>
    <xf numFmtId="0" fontId="6" fillId="0" borderId="10" xfId="1" applyNumberFormat="1" applyFont="1" applyFill="1" applyBorder="1" applyAlignment="1" applyProtection="1">
      <alignment horizontal="center" vertical="center" wrapText="1"/>
      <protection hidden="1"/>
    </xf>
    <xf numFmtId="0" fontId="6" fillId="0" borderId="37" xfId="1" applyNumberFormat="1" applyFont="1" applyFill="1" applyBorder="1" applyAlignment="1" applyProtection="1">
      <protection hidden="1"/>
    </xf>
    <xf numFmtId="0" fontId="6" fillId="0" borderId="11" xfId="1" applyNumberFormat="1" applyFont="1" applyFill="1" applyBorder="1" applyAlignment="1" applyProtection="1">
      <protection hidden="1"/>
    </xf>
    <xf numFmtId="0" fontId="6" fillId="0" borderId="27" xfId="1" applyNumberFormat="1" applyFont="1" applyFill="1" applyBorder="1" applyAlignment="1" applyProtection="1">
      <alignment horizontal="center" wrapText="1"/>
      <protection hidden="1"/>
    </xf>
    <xf numFmtId="0" fontId="6" fillId="0" borderId="1" xfId="1" applyNumberFormat="1" applyFont="1" applyFill="1" applyBorder="1" applyAlignment="1" applyProtection="1">
      <alignment horizontal="center" wrapText="1"/>
      <protection hidden="1"/>
    </xf>
    <xf numFmtId="0" fontId="6" fillId="0" borderId="40" xfId="1" applyNumberFormat="1" applyFont="1" applyFill="1" applyBorder="1" applyAlignment="1" applyProtection="1">
      <protection hidden="1"/>
    </xf>
    <xf numFmtId="0" fontId="6" fillId="0" borderId="27" xfId="1" applyNumberFormat="1" applyFont="1" applyFill="1" applyBorder="1" applyAlignment="1" applyProtection="1">
      <protection hidden="1"/>
    </xf>
    <xf numFmtId="0" fontId="1" fillId="0" borderId="5" xfId="1" applyBorder="1" applyProtection="1">
      <protection hidden="1"/>
    </xf>
    <xf numFmtId="0" fontId="2" fillId="0" borderId="5" xfId="1" applyNumberFormat="1" applyFont="1" applyFill="1" applyBorder="1" applyAlignment="1" applyProtection="1">
      <protection hidden="1"/>
    </xf>
    <xf numFmtId="0" fontId="1" fillId="0" borderId="0" xfId="1" applyNumberFormat="1" applyFont="1" applyFill="1" applyAlignment="1" applyProtection="1">
      <alignment horizontal="centerContinuous" vertical="center"/>
      <protection hidden="1"/>
    </xf>
    <xf numFmtId="0" fontId="2" fillId="0" borderId="0" xfId="1" applyNumberFormat="1" applyFont="1" applyFill="1" applyAlignment="1" applyProtection="1">
      <alignment horizontal="centerContinuous" vertical="center"/>
      <protection hidden="1"/>
    </xf>
    <xf numFmtId="0" fontId="7" fillId="0" borderId="0" xfId="1" applyNumberFormat="1" applyFont="1" applyFill="1" applyAlignment="1" applyProtection="1">
      <alignment horizontal="centerContinuous" vertical="center"/>
      <protection hidden="1"/>
    </xf>
    <xf numFmtId="0" fontId="3" fillId="0" borderId="0" xfId="1" applyNumberFormat="1" applyFont="1" applyFill="1" applyAlignment="1" applyProtection="1">
      <alignment horizontal="centerContinuous" vertical="center"/>
      <protection hidden="1"/>
    </xf>
    <xf numFmtId="0" fontId="8" fillId="0" borderId="0" xfId="1" applyNumberFormat="1" applyFont="1" applyFill="1" applyAlignment="1" applyProtection="1">
      <protection hidden="1"/>
    </xf>
    <xf numFmtId="0" fontId="8" fillId="0" borderId="0" xfId="1" applyNumberFormat="1" applyFont="1" applyFill="1" applyAlignment="1" applyProtection="1">
      <alignment horizontal="center"/>
      <protection hidden="1"/>
    </xf>
    <xf numFmtId="0" fontId="8" fillId="0" borderId="0" xfId="1" applyNumberFormat="1" applyFont="1" applyFill="1" applyAlignment="1" applyProtection="1">
      <alignment wrapText="1"/>
      <protection hidden="1"/>
    </xf>
    <xf numFmtId="0" fontId="8" fillId="0" borderId="0" xfId="1" applyFont="1" applyFill="1" applyProtection="1">
      <protection hidden="1"/>
    </xf>
    <xf numFmtId="165" fontId="3" fillId="0" borderId="0" xfId="1" applyNumberFormat="1" applyFont="1" applyFill="1" applyAlignment="1" applyProtection="1">
      <protection hidden="1"/>
    </xf>
    <xf numFmtId="179" fontId="7" fillId="0" borderId="41" xfId="1" applyNumberFormat="1" applyFont="1" applyFill="1" applyBorder="1" applyAlignment="1" applyProtection="1">
      <alignment horizontal="right"/>
      <protection hidden="1"/>
    </xf>
    <xf numFmtId="179" fontId="7" fillId="0" borderId="42" xfId="1" applyNumberFormat="1" applyFont="1" applyFill="1" applyBorder="1" applyAlignment="1" applyProtection="1">
      <alignment horizontal="right"/>
      <protection hidden="1"/>
    </xf>
    <xf numFmtId="179" fontId="7" fillId="0" borderId="43" xfId="1" applyNumberFormat="1" applyFont="1" applyFill="1" applyBorder="1" applyAlignment="1" applyProtection="1">
      <alignment horizontal="right"/>
      <protection hidden="1"/>
    </xf>
    <xf numFmtId="0" fontId="7" fillId="0" borderId="44" xfId="1" applyNumberFormat="1" applyFont="1" applyFill="1" applyBorder="1" applyAlignment="1" applyProtection="1">
      <alignment horizontal="right"/>
      <protection hidden="1"/>
    </xf>
    <xf numFmtId="0" fontId="8" fillId="0" borderId="44" xfId="1" applyNumberFormat="1" applyFont="1" applyFill="1" applyBorder="1" applyAlignment="1" applyProtection="1">
      <protection hidden="1"/>
    </xf>
    <xf numFmtId="0" fontId="7" fillId="0" borderId="44" xfId="1" applyNumberFormat="1" applyFont="1" applyFill="1" applyBorder="1" applyAlignment="1" applyProtection="1">
      <protection hidden="1"/>
    </xf>
    <xf numFmtId="0" fontId="8" fillId="0" borderId="39" xfId="1" applyNumberFormat="1" applyFont="1" applyFill="1" applyBorder="1" applyAlignment="1" applyProtection="1">
      <protection hidden="1"/>
    </xf>
    <xf numFmtId="0" fontId="7" fillId="0" borderId="0" xfId="1" applyNumberFormat="1" applyFont="1" applyFill="1" applyAlignment="1" applyProtection="1">
      <protection hidden="1"/>
    </xf>
    <xf numFmtId="165" fontId="3" fillId="0" borderId="12" xfId="1" applyNumberFormat="1" applyFont="1" applyFill="1" applyBorder="1" applyAlignment="1" applyProtection="1">
      <protection hidden="1"/>
    </xf>
    <xf numFmtId="179" fontId="7" fillId="0" borderId="0" xfId="1" applyNumberFormat="1" applyFont="1" applyFill="1" applyAlignment="1" applyProtection="1">
      <protection hidden="1"/>
    </xf>
    <xf numFmtId="0" fontId="8" fillId="0" borderId="2" xfId="1" applyNumberFormat="1" applyFont="1" applyFill="1" applyBorder="1" applyAlignment="1" applyProtection="1">
      <protection hidden="1"/>
    </xf>
    <xf numFmtId="2" fontId="8" fillId="2" borderId="45" xfId="1" applyNumberFormat="1" applyFont="1" applyFill="1" applyBorder="1" applyAlignment="1" applyProtection="1">
      <alignment horizontal="right" vertical="center"/>
      <protection hidden="1"/>
    </xf>
    <xf numFmtId="179" fontId="8" fillId="2" borderId="3" xfId="1" applyNumberFormat="1" applyFont="1" applyFill="1" applyBorder="1" applyAlignment="1" applyProtection="1">
      <alignment horizontal="right" vertical="center"/>
      <protection hidden="1"/>
    </xf>
    <xf numFmtId="181" fontId="8" fillId="2" borderId="3" xfId="1" applyNumberFormat="1" applyFont="1" applyFill="1" applyBorder="1" applyAlignment="1" applyProtection="1">
      <alignment horizontal="center" vertical="center"/>
      <protection hidden="1"/>
    </xf>
    <xf numFmtId="182" fontId="8" fillId="2" borderId="3" xfId="1" applyNumberFormat="1" applyFont="1" applyFill="1" applyBorder="1" applyAlignment="1" applyProtection="1">
      <alignment horizontal="center" vertical="center"/>
      <protection hidden="1"/>
    </xf>
    <xf numFmtId="0" fontId="8" fillId="0" borderId="12" xfId="1" applyNumberFormat="1" applyFont="1" applyFill="1" applyBorder="1" applyAlignment="1" applyProtection="1">
      <protection hidden="1"/>
    </xf>
    <xf numFmtId="2" fontId="7" fillId="2" borderId="25" xfId="1" applyNumberFormat="1" applyFont="1" applyFill="1" applyBorder="1" applyAlignment="1" applyProtection="1">
      <alignment horizontal="right" vertical="center"/>
      <protection hidden="1"/>
    </xf>
    <xf numFmtId="179" fontId="7" fillId="2" borderId="21" xfId="1" applyNumberFormat="1" applyFont="1" applyFill="1" applyBorder="1" applyAlignment="1" applyProtection="1">
      <alignment horizontal="right" vertical="center"/>
      <protection hidden="1"/>
    </xf>
    <xf numFmtId="181" fontId="7" fillId="2" borderId="21" xfId="1" applyNumberFormat="1" applyFont="1" applyFill="1" applyBorder="1" applyAlignment="1" applyProtection="1">
      <alignment horizontal="center" vertical="center"/>
      <protection hidden="1"/>
    </xf>
    <xf numFmtId="182" fontId="7" fillId="2" borderId="21" xfId="1" applyNumberFormat="1" applyFont="1" applyFill="1" applyBorder="1" applyAlignment="1" applyProtection="1">
      <alignment horizontal="center" vertical="center"/>
      <protection hidden="1"/>
    </xf>
    <xf numFmtId="2" fontId="8" fillId="2" borderId="25" xfId="1" applyNumberFormat="1" applyFont="1" applyFill="1" applyBorder="1" applyAlignment="1" applyProtection="1">
      <alignment horizontal="right" vertical="center"/>
      <protection hidden="1"/>
    </xf>
    <xf numFmtId="179" fontId="8" fillId="2" borderId="21" xfId="1" applyNumberFormat="1" applyFont="1" applyFill="1" applyBorder="1" applyAlignment="1" applyProtection="1">
      <alignment horizontal="right" vertical="center"/>
      <protection hidden="1"/>
    </xf>
    <xf numFmtId="181" fontId="8" fillId="2" borderId="21" xfId="1" applyNumberFormat="1" applyFont="1" applyFill="1" applyBorder="1" applyAlignment="1" applyProtection="1">
      <alignment horizontal="center" vertical="center"/>
      <protection hidden="1"/>
    </xf>
    <xf numFmtId="182" fontId="8" fillId="2" borderId="21" xfId="1" applyNumberFormat="1" applyFont="1" applyFill="1" applyBorder="1" applyAlignment="1" applyProtection="1">
      <alignment horizontal="center" vertical="center"/>
      <protection hidden="1"/>
    </xf>
    <xf numFmtId="165" fontId="2" fillId="0" borderId="46" xfId="1" applyNumberFormat="1" applyFont="1" applyFill="1" applyBorder="1" applyAlignment="1" applyProtection="1">
      <protection hidden="1"/>
    </xf>
    <xf numFmtId="2" fontId="7" fillId="2" borderId="47" xfId="1" applyNumberFormat="1" applyFont="1" applyFill="1" applyBorder="1" applyAlignment="1" applyProtection="1">
      <alignment horizontal="right" vertical="center"/>
      <protection hidden="1"/>
    </xf>
    <xf numFmtId="179" fontId="7" fillId="2" borderId="48" xfId="1" applyNumberFormat="1" applyFont="1" applyFill="1" applyBorder="1" applyAlignment="1" applyProtection="1">
      <alignment horizontal="right" vertical="center"/>
      <protection hidden="1"/>
    </xf>
    <xf numFmtId="181" fontId="7" fillId="2" borderId="48" xfId="1" applyNumberFormat="1" applyFont="1" applyFill="1" applyBorder="1" applyAlignment="1" applyProtection="1">
      <alignment horizontal="center" vertical="center"/>
      <protection hidden="1"/>
    </xf>
    <xf numFmtId="182" fontId="7" fillId="2" borderId="48" xfId="1" applyNumberFormat="1" applyFont="1" applyFill="1" applyBorder="1" applyAlignment="1" applyProtection="1">
      <alignment horizontal="center" vertical="center"/>
      <protection hidden="1"/>
    </xf>
    <xf numFmtId="0" fontId="3" fillId="0" borderId="0" xfId="1" applyNumberFormat="1" applyFont="1" applyFill="1" applyAlignment="1" applyProtection="1">
      <alignment horizontal="center" vertical="center" wrapText="1"/>
      <protection hidden="1"/>
    </xf>
    <xf numFmtId="0" fontId="7" fillId="0" borderId="52" xfId="1" applyNumberFormat="1" applyFont="1" applyFill="1" applyBorder="1" applyAlignment="1" applyProtection="1">
      <alignment horizontal="center" vertical="center" wrapText="1"/>
      <protection hidden="1"/>
    </xf>
    <xf numFmtId="0" fontId="7" fillId="0" borderId="44" xfId="1" applyNumberFormat="1" applyFont="1" applyFill="1" applyBorder="1" applyAlignment="1" applyProtection="1">
      <alignment horizontal="center" vertical="center" wrapText="1"/>
      <protection hidden="1"/>
    </xf>
    <xf numFmtId="0" fontId="7" fillId="0" borderId="43" xfId="1" applyNumberFormat="1" applyFont="1" applyFill="1" applyBorder="1" applyAlignment="1" applyProtection="1">
      <alignment horizontal="center" vertical="center" wrapText="1"/>
      <protection hidden="1"/>
    </xf>
    <xf numFmtId="0" fontId="7" fillId="0" borderId="39" xfId="1" applyNumberFormat="1" applyFont="1" applyFill="1" applyBorder="1" applyAlignment="1" applyProtection="1">
      <alignment horizontal="center" vertical="center" wrapText="1"/>
      <protection hidden="1"/>
    </xf>
    <xf numFmtId="0" fontId="7" fillId="0" borderId="1" xfId="1" applyNumberFormat="1" applyFont="1" applyFill="1" applyBorder="1" applyAlignment="1" applyProtection="1">
      <alignment horizontal="center" vertical="center" wrapText="1"/>
      <protection hidden="1"/>
    </xf>
    <xf numFmtId="0" fontId="7" fillId="0" borderId="42" xfId="1" applyNumberFormat="1" applyFont="1" applyFill="1" applyBorder="1" applyAlignment="1" applyProtection="1">
      <alignment horizontal="centerContinuous" vertical="center"/>
      <protection hidden="1"/>
    </xf>
    <xf numFmtId="0" fontId="7" fillId="0" borderId="44" xfId="1" applyNumberFormat="1" applyFont="1" applyFill="1" applyBorder="1" applyAlignment="1" applyProtection="1">
      <alignment horizontal="centerContinuous" vertical="center"/>
      <protection hidden="1"/>
    </xf>
    <xf numFmtId="0" fontId="7" fillId="0" borderId="39" xfId="1" applyNumberFormat="1" applyFont="1" applyFill="1" applyBorder="1" applyAlignment="1" applyProtection="1">
      <alignment horizontal="centerContinuous" vertical="center"/>
      <protection hidden="1"/>
    </xf>
    <xf numFmtId="0" fontId="9" fillId="0" borderId="33" xfId="1" applyNumberFormat="1" applyFont="1" applyFill="1" applyBorder="1" applyAlignment="1" applyProtection="1">
      <alignment horizontal="center" vertical="center" wrapText="1"/>
      <protection hidden="1"/>
    </xf>
    <xf numFmtId="0" fontId="9" fillId="0" borderId="27" xfId="1" applyNumberFormat="1" applyFont="1" applyFill="1" applyBorder="1" applyAlignment="1" applyProtection="1">
      <alignment horizontal="center" vertical="center" wrapText="1"/>
      <protection hidden="1"/>
    </xf>
    <xf numFmtId="0" fontId="9" fillId="0" borderId="40" xfId="1" applyNumberFormat="1" applyFont="1" applyFill="1" applyBorder="1" applyAlignment="1" applyProtection="1">
      <alignment horizontal="center" vertical="center" wrapText="1"/>
      <protection hidden="1"/>
    </xf>
    <xf numFmtId="0" fontId="9" fillId="0" borderId="40" xfId="1" applyNumberFormat="1" applyFont="1" applyFill="1" applyBorder="1" applyAlignment="1" applyProtection="1">
      <alignment horizontal="centerContinuous" vertical="center"/>
      <protection hidden="1"/>
    </xf>
    <xf numFmtId="0" fontId="9" fillId="0" borderId="1" xfId="1" applyNumberFormat="1" applyFont="1" applyFill="1" applyBorder="1" applyAlignment="1" applyProtection="1">
      <alignment horizontal="centerContinuous" vertical="center"/>
      <protection hidden="1"/>
    </xf>
    <xf numFmtId="0" fontId="9" fillId="0" borderId="27" xfId="1" applyNumberFormat="1" applyFont="1" applyFill="1" applyBorder="1" applyAlignment="1" applyProtection="1">
      <alignment horizontal="centerContinuous" vertical="center"/>
      <protection hidden="1"/>
    </xf>
    <xf numFmtId="0" fontId="10" fillId="0" borderId="0" xfId="1" applyFont="1" applyAlignment="1" applyProtection="1">
      <alignment horizontal="right"/>
      <protection hidden="1"/>
    </xf>
    <xf numFmtId="0" fontId="11" fillId="0" borderId="0" xfId="1" applyNumberFormat="1" applyFont="1" applyFill="1" applyAlignment="1" applyProtection="1">
      <protection hidden="1"/>
    </xf>
    <xf numFmtId="0" fontId="10" fillId="0" borderId="0" xfId="1" applyNumberFormat="1" applyFont="1" applyFill="1" applyAlignment="1" applyProtection="1">
      <protection hidden="1"/>
    </xf>
    <xf numFmtId="0" fontId="11" fillId="0" borderId="0" xfId="1" applyNumberFormat="1" applyFont="1" applyFill="1" applyAlignment="1" applyProtection="1">
      <alignment horizontal="center"/>
      <protection hidden="1"/>
    </xf>
    <xf numFmtId="0" fontId="12" fillId="0" borderId="0" xfId="1" applyNumberFormat="1" applyFont="1" applyFill="1" applyAlignment="1" applyProtection="1">
      <alignment horizontal="right"/>
      <protection hidden="1"/>
    </xf>
    <xf numFmtId="0" fontId="12" fillId="0" borderId="0" xfId="1" applyNumberFormat="1" applyFont="1" applyFill="1" applyAlignment="1" applyProtection="1">
      <protection hidden="1"/>
    </xf>
    <xf numFmtId="0" fontId="13" fillId="0" borderId="0" xfId="1" applyNumberFormat="1" applyFont="1" applyFill="1" applyAlignment="1" applyProtection="1">
      <protection hidden="1"/>
    </xf>
    <xf numFmtId="0" fontId="14" fillId="0" borderId="0" xfId="1" applyNumberFormat="1" applyFont="1" applyFill="1" applyAlignment="1" applyProtection="1">
      <alignment horizontal="center"/>
      <protection hidden="1"/>
    </xf>
    <xf numFmtId="0" fontId="13" fillId="0" borderId="0" xfId="1" applyNumberFormat="1" applyFont="1" applyFill="1" applyAlignment="1" applyProtection="1">
      <alignment horizontal="right"/>
      <protection hidden="1"/>
    </xf>
    <xf numFmtId="0" fontId="14" fillId="0" borderId="0" xfId="1" applyNumberFormat="1" applyFont="1" applyFill="1" applyAlignment="1" applyProtection="1">
      <alignment horizontal="centerContinuous"/>
      <protection hidden="1"/>
    </xf>
    <xf numFmtId="179" fontId="7" fillId="0" borderId="52" xfId="1" applyNumberFormat="1" applyFont="1" applyFill="1" applyBorder="1" applyAlignment="1" applyProtection="1">
      <alignment horizontal="right"/>
      <protection hidden="1"/>
    </xf>
    <xf numFmtId="179" fontId="7" fillId="0" borderId="39" xfId="1" applyNumberFormat="1" applyFont="1" applyFill="1" applyBorder="1" applyAlignment="1" applyProtection="1">
      <protection hidden="1"/>
    </xf>
    <xf numFmtId="179" fontId="7" fillId="0" borderId="52" xfId="1" applyNumberFormat="1" applyFont="1" applyFill="1" applyBorder="1" applyAlignment="1" applyProtection="1">
      <protection hidden="1"/>
    </xf>
    <xf numFmtId="0" fontId="7" fillId="0" borderId="15" xfId="1" applyNumberFormat="1" applyFont="1" applyFill="1" applyBorder="1" applyAlignment="1" applyProtection="1">
      <alignment horizontal="right"/>
      <protection hidden="1"/>
    </xf>
    <xf numFmtId="0" fontId="7" fillId="0" borderId="15" xfId="1" applyNumberFormat="1" applyFont="1" applyFill="1" applyBorder="1" applyAlignment="1" applyProtection="1">
      <protection hidden="1"/>
    </xf>
    <xf numFmtId="0" fontId="8" fillId="0" borderId="15" xfId="1" applyNumberFormat="1" applyFont="1" applyFill="1" applyBorder="1" applyAlignment="1" applyProtection="1">
      <protection hidden="1"/>
    </xf>
    <xf numFmtId="0" fontId="8" fillId="0" borderId="17" xfId="1" applyNumberFormat="1" applyFont="1" applyFill="1" applyBorder="1" applyAlignment="1" applyProtection="1">
      <protection hidden="1"/>
    </xf>
    <xf numFmtId="165" fontId="7" fillId="0" borderId="12" xfId="1" applyNumberFormat="1" applyFont="1" applyFill="1" applyBorder="1" applyAlignment="1" applyProtection="1">
      <protection hidden="1"/>
    </xf>
    <xf numFmtId="165" fontId="7" fillId="0" borderId="0" xfId="1" applyNumberFormat="1" applyFont="1" applyFill="1" applyAlignment="1" applyProtection="1">
      <protection hidden="1"/>
    </xf>
    <xf numFmtId="165" fontId="7" fillId="0" borderId="53" xfId="1" applyNumberFormat="1" applyFont="1" applyFill="1" applyBorder="1" applyAlignment="1" applyProtection="1">
      <protection hidden="1"/>
    </xf>
    <xf numFmtId="179" fontId="8" fillId="2" borderId="45" xfId="1" applyNumberFormat="1" applyFont="1" applyFill="1" applyBorder="1" applyAlignment="1" applyProtection="1">
      <alignment horizontal="right" vertical="center"/>
      <protection hidden="1"/>
    </xf>
    <xf numFmtId="179" fontId="8" fillId="2" borderId="3" xfId="1" applyNumberFormat="1" applyFont="1" applyFill="1" applyBorder="1" applyAlignment="1" applyProtection="1">
      <alignment vertical="center"/>
      <protection hidden="1"/>
    </xf>
    <xf numFmtId="183" fontId="8" fillId="0" borderId="15" xfId="1" applyNumberFormat="1" applyFont="1" applyFill="1" applyBorder="1" applyAlignment="1" applyProtection="1">
      <protection hidden="1"/>
    </xf>
    <xf numFmtId="183" fontId="8" fillId="2" borderId="16" xfId="1" applyNumberFormat="1" applyFont="1" applyFill="1" applyBorder="1" applyAlignment="1" applyProtection="1">
      <alignment horizontal="center" vertical="center"/>
      <protection hidden="1"/>
    </xf>
    <xf numFmtId="178" fontId="8" fillId="2" borderId="3" xfId="1" applyNumberFormat="1" applyFont="1" applyFill="1" applyBorder="1" applyAlignment="1" applyProtection="1">
      <alignment horizontal="center" vertical="center"/>
      <protection hidden="1"/>
    </xf>
    <xf numFmtId="1" fontId="8" fillId="2" borderId="3" xfId="1" applyNumberFormat="1" applyFont="1" applyFill="1" applyBorder="1" applyAlignment="1" applyProtection="1">
      <alignment horizontal="center" vertical="center"/>
      <protection hidden="1"/>
    </xf>
    <xf numFmtId="174" fontId="8" fillId="2" borderId="3" xfId="1" applyNumberFormat="1" applyFont="1" applyFill="1" applyBorder="1" applyAlignment="1" applyProtection="1">
      <alignment horizontal="center" vertical="center" wrapText="1"/>
      <protection hidden="1"/>
    </xf>
    <xf numFmtId="179" fontId="8" fillId="2" borderId="25" xfId="1" applyNumberFormat="1" applyFont="1" applyFill="1" applyBorder="1" applyAlignment="1" applyProtection="1">
      <alignment horizontal="right" vertical="center"/>
      <protection hidden="1"/>
    </xf>
    <xf numFmtId="179" fontId="8" fillId="2" borderId="21" xfId="1" applyNumberFormat="1" applyFont="1" applyFill="1" applyBorder="1" applyAlignment="1" applyProtection="1">
      <alignment vertical="center"/>
      <protection hidden="1"/>
    </xf>
    <xf numFmtId="183" fontId="8" fillId="0" borderId="22" xfId="1" applyNumberFormat="1" applyFont="1" applyFill="1" applyBorder="1" applyAlignment="1" applyProtection="1">
      <protection hidden="1"/>
    </xf>
    <xf numFmtId="183" fontId="8" fillId="2" borderId="7" xfId="1" applyNumberFormat="1" applyFont="1" applyFill="1" applyBorder="1" applyAlignment="1" applyProtection="1">
      <alignment horizontal="center" vertical="center"/>
      <protection hidden="1"/>
    </xf>
    <xf numFmtId="178" fontId="8" fillId="2" borderId="21" xfId="1" applyNumberFormat="1" applyFont="1" applyFill="1" applyBorder="1" applyAlignment="1" applyProtection="1">
      <alignment horizontal="center" vertical="center"/>
      <protection hidden="1"/>
    </xf>
    <xf numFmtId="1" fontId="8" fillId="2" borderId="21" xfId="1" applyNumberFormat="1" applyFont="1" applyFill="1" applyBorder="1" applyAlignment="1" applyProtection="1">
      <alignment horizontal="center" vertical="center"/>
      <protection hidden="1"/>
    </xf>
    <xf numFmtId="174" fontId="8" fillId="2" borderId="21" xfId="1" applyNumberFormat="1" applyFont="1" applyFill="1" applyBorder="1" applyAlignment="1" applyProtection="1">
      <alignment horizontal="center" vertical="center" wrapText="1"/>
      <protection hidden="1"/>
    </xf>
    <xf numFmtId="179" fontId="7" fillId="2" borderId="47" xfId="1" applyNumberFormat="1" applyFont="1" applyFill="1" applyBorder="1" applyAlignment="1" applyProtection="1">
      <alignment horizontal="right" vertical="center"/>
      <protection hidden="1"/>
    </xf>
    <xf numFmtId="179" fontId="7" fillId="2" borderId="48" xfId="1" applyNumberFormat="1" applyFont="1" applyFill="1" applyBorder="1" applyAlignment="1" applyProtection="1">
      <alignment vertical="center"/>
      <protection hidden="1"/>
    </xf>
    <xf numFmtId="183" fontId="8" fillId="0" borderId="54" xfId="1" applyNumberFormat="1" applyFont="1" applyFill="1" applyBorder="1" applyAlignment="1" applyProtection="1">
      <protection hidden="1"/>
    </xf>
    <xf numFmtId="183" fontId="7" fillId="2" borderId="49" xfId="1" applyNumberFormat="1" applyFont="1" applyFill="1" applyBorder="1" applyAlignment="1" applyProtection="1">
      <alignment horizontal="center" vertical="center"/>
      <protection hidden="1"/>
    </xf>
    <xf numFmtId="178" fontId="7" fillId="2" borderId="48" xfId="1" applyNumberFormat="1" applyFont="1" applyFill="1" applyBorder="1" applyAlignment="1" applyProtection="1">
      <alignment horizontal="center" vertical="center"/>
      <protection hidden="1"/>
    </xf>
    <xf numFmtId="1" fontId="7" fillId="2" borderId="48" xfId="1" applyNumberFormat="1" applyFont="1" applyFill="1" applyBorder="1" applyAlignment="1" applyProtection="1">
      <alignment horizontal="center" vertical="center"/>
      <protection hidden="1"/>
    </xf>
    <xf numFmtId="174" fontId="7" fillId="2" borderId="48" xfId="1" applyNumberFormat="1" applyFont="1" applyFill="1" applyBorder="1" applyAlignment="1" applyProtection="1">
      <alignment horizontal="center" vertical="center" wrapText="1"/>
      <protection hidden="1"/>
    </xf>
    <xf numFmtId="0" fontId="1" fillId="0" borderId="0" xfId="1" applyNumberFormat="1" applyFont="1" applyFill="1" applyAlignment="1" applyProtection="1">
      <alignment horizontal="center" vertical="center" wrapText="1"/>
      <protection hidden="1"/>
    </xf>
    <xf numFmtId="0" fontId="7" fillId="0" borderId="37" xfId="1" applyNumberFormat="1" applyFont="1" applyFill="1" applyBorder="1" applyAlignment="1" applyProtection="1">
      <alignment horizontal="center" vertical="center" wrapText="1"/>
      <protection hidden="1"/>
    </xf>
    <xf numFmtId="0" fontId="7" fillId="0" borderId="55" xfId="1" applyNumberFormat="1" applyFont="1" applyFill="1" applyBorder="1" applyAlignment="1" applyProtection="1">
      <alignment horizontal="center" vertical="center" wrapText="1"/>
      <protection hidden="1"/>
    </xf>
    <xf numFmtId="0" fontId="7" fillId="0" borderId="11" xfId="1" applyNumberFormat="1" applyFont="1" applyFill="1" applyBorder="1" applyAlignment="1" applyProtection="1">
      <alignment horizontal="center" vertical="center" wrapText="1"/>
      <protection hidden="1"/>
    </xf>
    <xf numFmtId="0" fontId="7" fillId="0" borderId="0" xfId="1" applyNumberFormat="1" applyFont="1" applyFill="1" applyAlignment="1" applyProtection="1">
      <alignment horizontal="center" vertical="center" wrapText="1"/>
      <protection hidden="1"/>
    </xf>
    <xf numFmtId="0" fontId="9" fillId="0" borderId="42" xfId="1" applyNumberFormat="1" applyFont="1" applyFill="1" applyBorder="1" applyAlignment="1" applyProtection="1">
      <alignment horizontal="center" vertical="center" wrapText="1"/>
      <protection hidden="1"/>
    </xf>
    <xf numFmtId="0" fontId="9" fillId="0" borderId="52" xfId="1" applyNumberFormat="1" applyFont="1" applyFill="1" applyBorder="1" applyAlignment="1" applyProtection="1">
      <alignment horizontal="center" vertical="center" wrapText="1"/>
      <protection hidden="1"/>
    </xf>
    <xf numFmtId="0" fontId="9" fillId="0" borderId="39" xfId="1" applyNumberFormat="1" applyFont="1" applyFill="1" applyBorder="1" applyAlignment="1" applyProtection="1">
      <alignment horizontal="center" vertical="center" wrapText="1"/>
      <protection hidden="1"/>
    </xf>
    <xf numFmtId="0" fontId="7" fillId="0" borderId="42" xfId="1" applyNumberFormat="1" applyFont="1" applyFill="1" applyBorder="1" applyAlignment="1" applyProtection="1">
      <alignment horizontal="center" vertical="center" wrapText="1"/>
      <protection hidden="1"/>
    </xf>
    <xf numFmtId="0" fontId="8" fillId="0" borderId="0" xfId="1" applyNumberFormat="1" applyFont="1" applyFill="1" applyAlignment="1" applyProtection="1">
      <alignment horizontal="right"/>
      <protection hidden="1"/>
    </xf>
    <xf numFmtId="0" fontId="15" fillId="0" borderId="0" xfId="1" applyNumberFormat="1" applyFont="1" applyFill="1" applyAlignment="1" applyProtection="1">
      <alignment horizontal="right"/>
      <protection hidden="1"/>
    </xf>
    <xf numFmtId="0" fontId="7" fillId="0" borderId="0" xfId="1" applyNumberFormat="1" applyFont="1" applyFill="1" applyAlignment="1" applyProtection="1">
      <alignment horizontal="center"/>
      <protection hidden="1"/>
    </xf>
    <xf numFmtId="0" fontId="15" fillId="0" borderId="0" xfId="1" applyNumberFormat="1" applyFont="1" applyFill="1" applyAlignment="1" applyProtection="1">
      <protection hidden="1"/>
    </xf>
    <xf numFmtId="0" fontId="4" fillId="0" borderId="0" xfId="1" applyNumberFormat="1" applyFont="1" applyFill="1" applyAlignment="1" applyProtection="1">
      <alignment horizontal="centerContinuous"/>
      <protection hidden="1"/>
    </xf>
    <xf numFmtId="0" fontId="11" fillId="0" borderId="0" xfId="1" applyNumberFormat="1" applyFont="1" applyFill="1" applyAlignment="1" applyProtection="1">
      <alignment horizontal="centerContinuous"/>
      <protection hidden="1"/>
    </xf>
    <xf numFmtId="0" fontId="16" fillId="0" borderId="0" xfId="1" applyNumberFormat="1" applyFont="1" applyFill="1" applyAlignment="1" applyProtection="1">
      <alignment horizontal="centerContinuous"/>
      <protection hidden="1"/>
    </xf>
    <xf numFmtId="165" fontId="3" fillId="0" borderId="45" xfId="1" applyNumberFormat="1" applyFont="1" applyFill="1" applyBorder="1" applyAlignment="1" applyProtection="1">
      <protection hidden="1"/>
    </xf>
    <xf numFmtId="165" fontId="2" fillId="0" borderId="3" xfId="1" applyNumberFormat="1" applyFont="1" applyFill="1" applyBorder="1" applyAlignment="1" applyProtection="1">
      <protection hidden="1"/>
    </xf>
    <xf numFmtId="165" fontId="2" fillId="0" borderId="16" xfId="1" applyNumberFormat="1" applyFont="1" applyFill="1" applyBorder="1" applyAlignment="1" applyProtection="1">
      <protection hidden="1"/>
    </xf>
    <xf numFmtId="165" fontId="2" fillId="0" borderId="30" xfId="1" applyNumberFormat="1" applyFont="1" applyFill="1" applyBorder="1" applyAlignment="1" applyProtection="1">
      <protection hidden="1"/>
    </xf>
    <xf numFmtId="165" fontId="2" fillId="0" borderId="21" xfId="1" applyNumberFormat="1" applyFont="1" applyFill="1" applyBorder="1" applyAlignment="1" applyProtection="1">
      <protection hidden="1"/>
    </xf>
    <xf numFmtId="165" fontId="2" fillId="0" borderId="34" xfId="1" applyNumberFormat="1" applyFont="1" applyFill="1" applyBorder="1" applyAlignment="1" applyProtection="1">
      <protection hidden="1"/>
    </xf>
    <xf numFmtId="0" fontId="3" fillId="0" borderId="33" xfId="1" applyNumberFormat="1" applyFont="1" applyFill="1" applyBorder="1" applyAlignment="1" applyProtection="1">
      <protection hidden="1"/>
    </xf>
    <xf numFmtId="0" fontId="6" fillId="0" borderId="56" xfId="1" applyNumberFormat="1" applyFont="1" applyFill="1" applyBorder="1" applyAlignment="1" applyProtection="1">
      <alignment horizontal="center" vertical="center" wrapText="1"/>
      <protection hidden="1"/>
    </xf>
    <xf numFmtId="0" fontId="6" fillId="0" borderId="33" xfId="1" applyNumberFormat="1" applyFont="1" applyFill="1" applyBorder="1" applyAlignment="1" applyProtection="1">
      <alignment horizontal="center" wrapText="1"/>
      <protection hidden="1"/>
    </xf>
    <xf numFmtId="0" fontId="2" fillId="0" borderId="57" xfId="1" applyNumberFormat="1" applyFont="1" applyFill="1" applyBorder="1" applyAlignment="1" applyProtection="1">
      <alignment horizontal="center"/>
      <protection hidden="1"/>
    </xf>
    <xf numFmtId="0" fontId="2" fillId="0" borderId="0" xfId="1" applyNumberFormat="1" applyFont="1" applyFill="1" applyAlignment="1" applyProtection="1">
      <alignment horizontal="center"/>
      <protection hidden="1"/>
    </xf>
    <xf numFmtId="0" fontId="3" fillId="0" borderId="55" xfId="1" applyNumberFormat="1" applyFont="1" applyFill="1" applyBorder="1" applyAlignment="1" applyProtection="1">
      <alignment horizontal="right" vertical="center"/>
      <protection hidden="1"/>
    </xf>
    <xf numFmtId="165" fontId="3" fillId="0" borderId="11" xfId="1" applyNumberFormat="1" applyFont="1" applyFill="1" applyBorder="1" applyAlignment="1" applyProtection="1">
      <protection hidden="1"/>
    </xf>
    <xf numFmtId="165" fontId="3" fillId="0" borderId="55" xfId="1" applyNumberFormat="1" applyFont="1" applyFill="1" applyBorder="1" applyAlignment="1" applyProtection="1">
      <protection hidden="1"/>
    </xf>
    <xf numFmtId="0" fontId="1" fillId="0" borderId="11" xfId="1" applyFont="1" applyFill="1" applyBorder="1" applyAlignment="1" applyProtection="1">
      <protection hidden="1"/>
    </xf>
    <xf numFmtId="0" fontId="1" fillId="0" borderId="55" xfId="1" applyFont="1" applyFill="1" applyBorder="1" applyAlignment="1" applyProtection="1">
      <protection hidden="1"/>
    </xf>
    <xf numFmtId="0" fontId="1" fillId="0" borderId="11" xfId="1" applyBorder="1" applyProtection="1">
      <protection hidden="1"/>
    </xf>
    <xf numFmtId="165" fontId="2" fillId="0" borderId="45" xfId="1" applyNumberFormat="1" applyFont="1" applyFill="1" applyBorder="1" applyAlignment="1" applyProtection="1">
      <alignment horizontal="center" vertical="center"/>
      <protection hidden="1"/>
    </xf>
    <xf numFmtId="165" fontId="2" fillId="0" borderId="16" xfId="1" applyNumberFormat="1" applyFont="1" applyFill="1" applyBorder="1" applyAlignment="1" applyProtection="1">
      <alignment horizontal="right" vertical="center"/>
      <protection hidden="1"/>
    </xf>
    <xf numFmtId="165" fontId="17" fillId="2" borderId="16" xfId="1" applyNumberFormat="1" applyFont="1" applyFill="1" applyBorder="1" applyAlignment="1" applyProtection="1">
      <alignment horizontal="right" vertical="center"/>
      <protection hidden="1"/>
    </xf>
    <xf numFmtId="177" fontId="2" fillId="0" borderId="16" xfId="1" applyNumberFormat="1" applyFont="1" applyFill="1" applyBorder="1" applyAlignment="1" applyProtection="1">
      <alignment horizontal="left" vertical="center" wrapText="1"/>
      <protection hidden="1"/>
    </xf>
    <xf numFmtId="178" fontId="2" fillId="0" borderId="16" xfId="1" applyNumberFormat="1" applyFont="1" applyFill="1" applyBorder="1" applyAlignment="1" applyProtection="1">
      <alignment horizontal="center" vertical="center" wrapText="1"/>
      <protection hidden="1"/>
    </xf>
    <xf numFmtId="1" fontId="2" fillId="0" borderId="16" xfId="1" applyNumberFormat="1" applyFont="1" applyFill="1" applyBorder="1" applyAlignment="1" applyProtection="1">
      <alignment horizontal="center" vertical="center"/>
      <protection hidden="1"/>
    </xf>
    <xf numFmtId="182" fontId="2" fillId="0" borderId="16" xfId="1" applyNumberFormat="1" applyFont="1" applyFill="1" applyBorder="1" applyAlignment="1" applyProtection="1">
      <alignment horizontal="center" vertical="center"/>
      <protection hidden="1"/>
    </xf>
    <xf numFmtId="173" fontId="2" fillId="0" borderId="18" xfId="1" applyNumberFormat="1" applyFont="1" applyFill="1" applyBorder="1" applyAlignment="1" applyProtection="1">
      <alignment horizontal="left" vertical="center" wrapText="1"/>
      <protection hidden="1"/>
    </xf>
    <xf numFmtId="0" fontId="2" fillId="0" borderId="13" xfId="1" applyNumberFormat="1" applyFont="1" applyFill="1" applyBorder="1" applyAlignment="1" applyProtection="1">
      <alignment horizontal="left" vertical="center" wrapText="1"/>
      <protection hidden="1"/>
    </xf>
    <xf numFmtId="0" fontId="2" fillId="0" borderId="12" xfId="1" applyNumberFormat="1" applyFont="1" applyFill="1" applyBorder="1" applyAlignment="1" applyProtection="1">
      <alignment horizontal="center" vertical="center"/>
      <protection hidden="1"/>
    </xf>
    <xf numFmtId="165" fontId="3" fillId="0" borderId="25" xfId="1" applyNumberFormat="1" applyFont="1" applyFill="1" applyBorder="1" applyAlignment="1" applyProtection="1">
      <alignment horizontal="center" vertical="center"/>
      <protection hidden="1"/>
    </xf>
    <xf numFmtId="165" fontId="2" fillId="0" borderId="22" xfId="1" applyNumberFormat="1" applyFont="1" applyFill="1" applyBorder="1" applyAlignment="1" applyProtection="1">
      <alignment horizontal="right" vertical="center"/>
      <protection hidden="1"/>
    </xf>
    <xf numFmtId="165" fontId="3" fillId="0" borderId="7" xfId="1" applyNumberFormat="1" applyFont="1" applyFill="1" applyBorder="1" applyAlignment="1" applyProtection="1">
      <alignment horizontal="right" vertical="center"/>
      <protection hidden="1"/>
    </xf>
    <xf numFmtId="165" fontId="2" fillId="0" borderId="21" xfId="1" applyNumberFormat="1" applyFont="1" applyFill="1" applyBorder="1" applyAlignment="1" applyProtection="1">
      <alignment horizontal="right" vertical="center"/>
      <protection hidden="1"/>
    </xf>
    <xf numFmtId="165" fontId="2" fillId="0" borderId="34" xfId="1" applyNumberFormat="1" applyFont="1" applyFill="1" applyBorder="1" applyAlignment="1" applyProtection="1">
      <alignment horizontal="right" vertical="center"/>
      <protection hidden="1"/>
    </xf>
    <xf numFmtId="165" fontId="18" fillId="2" borderId="7" xfId="1" applyNumberFormat="1" applyFont="1" applyFill="1" applyBorder="1" applyAlignment="1" applyProtection="1">
      <alignment horizontal="right" vertical="center"/>
      <protection hidden="1"/>
    </xf>
    <xf numFmtId="165" fontId="18" fillId="2" borderId="21" xfId="1" applyNumberFormat="1" applyFont="1" applyFill="1" applyBorder="1" applyAlignment="1" applyProtection="1">
      <alignment horizontal="right" vertical="center"/>
      <protection hidden="1"/>
    </xf>
    <xf numFmtId="165" fontId="2" fillId="0" borderId="25" xfId="1" applyNumberFormat="1" applyFont="1" applyFill="1" applyBorder="1" applyAlignment="1" applyProtection="1">
      <alignment horizontal="center" vertical="center"/>
      <protection hidden="1"/>
    </xf>
    <xf numFmtId="165" fontId="2" fillId="0" borderId="7" xfId="1" applyNumberFormat="1" applyFont="1" applyFill="1" applyBorder="1" applyAlignment="1" applyProtection="1">
      <alignment horizontal="right" vertical="center"/>
      <protection hidden="1"/>
    </xf>
    <xf numFmtId="165" fontId="17" fillId="2" borderId="7" xfId="1" applyNumberFormat="1" applyFont="1" applyFill="1" applyBorder="1" applyAlignment="1" applyProtection="1">
      <alignment horizontal="right" vertical="center"/>
      <protection hidden="1"/>
    </xf>
    <xf numFmtId="177" fontId="2" fillId="0" borderId="7" xfId="1" applyNumberFormat="1" applyFont="1" applyFill="1" applyBorder="1" applyAlignment="1" applyProtection="1">
      <alignment horizontal="left" vertical="center" wrapText="1"/>
      <protection hidden="1"/>
    </xf>
    <xf numFmtId="178" fontId="2" fillId="0" borderId="7" xfId="1" applyNumberFormat="1" applyFont="1" applyFill="1" applyBorder="1" applyAlignment="1" applyProtection="1">
      <alignment horizontal="center" vertical="center" wrapText="1"/>
      <protection hidden="1"/>
    </xf>
    <xf numFmtId="1" fontId="2" fillId="0" borderId="7" xfId="1" applyNumberFormat="1" applyFont="1" applyFill="1" applyBorder="1" applyAlignment="1" applyProtection="1">
      <alignment horizontal="center" vertical="center"/>
      <protection hidden="1"/>
    </xf>
    <xf numFmtId="182" fontId="2" fillId="0" borderId="7" xfId="1" applyNumberFormat="1" applyFont="1" applyFill="1" applyBorder="1" applyAlignment="1" applyProtection="1">
      <alignment horizontal="center" vertical="center"/>
      <protection hidden="1"/>
    </xf>
    <xf numFmtId="173" fontId="2" fillId="0" borderId="24" xfId="1" applyNumberFormat="1" applyFont="1" applyFill="1" applyBorder="1" applyAlignment="1" applyProtection="1">
      <alignment horizontal="left" vertical="center" wrapText="1"/>
      <protection hidden="1"/>
    </xf>
    <xf numFmtId="0" fontId="2" fillId="0" borderId="19" xfId="1" applyNumberFormat="1" applyFont="1" applyFill="1" applyBorder="1" applyAlignment="1" applyProtection="1">
      <alignment horizontal="left" vertical="center" wrapText="1"/>
      <protection hidden="1"/>
    </xf>
    <xf numFmtId="165" fontId="3" fillId="0" borderId="47" xfId="1" applyNumberFormat="1" applyFont="1" applyFill="1" applyBorder="1" applyAlignment="1" applyProtection="1">
      <alignment horizontal="center" vertical="center"/>
      <protection hidden="1"/>
    </xf>
    <xf numFmtId="165" fontId="2" fillId="0" borderId="54" xfId="1" applyNumberFormat="1" applyFont="1" applyFill="1" applyBorder="1" applyAlignment="1" applyProtection="1">
      <alignment horizontal="right" vertical="center"/>
      <protection hidden="1"/>
    </xf>
    <xf numFmtId="165" fontId="3" fillId="0" borderId="49" xfId="1" applyNumberFormat="1" applyFont="1" applyFill="1" applyBorder="1" applyAlignment="1" applyProtection="1">
      <alignment horizontal="right" vertical="center"/>
      <protection hidden="1"/>
    </xf>
    <xf numFmtId="165" fontId="2" fillId="0" borderId="48" xfId="1" applyNumberFormat="1" applyFont="1" applyFill="1" applyBorder="1" applyAlignment="1" applyProtection="1">
      <alignment horizontal="right" vertical="center"/>
      <protection hidden="1"/>
    </xf>
    <xf numFmtId="165" fontId="2" fillId="0" borderId="58" xfId="1" applyNumberFormat="1" applyFont="1" applyFill="1" applyBorder="1" applyAlignment="1" applyProtection="1">
      <alignment horizontal="right" vertical="center"/>
      <protection hidden="1"/>
    </xf>
    <xf numFmtId="165" fontId="18" fillId="2" borderId="49" xfId="1" applyNumberFormat="1" applyFont="1" applyFill="1" applyBorder="1" applyAlignment="1" applyProtection="1">
      <alignment horizontal="right" vertical="center"/>
      <protection hidden="1"/>
    </xf>
    <xf numFmtId="165" fontId="18" fillId="2" borderId="48" xfId="1" applyNumberFormat="1" applyFont="1" applyFill="1" applyBorder="1" applyAlignment="1" applyProtection="1">
      <alignment horizontal="right" vertical="center"/>
      <protection hidden="1"/>
    </xf>
    <xf numFmtId="0" fontId="3" fillId="0" borderId="55" xfId="1" applyNumberFormat="1" applyFont="1" applyFill="1" applyBorder="1" applyAlignment="1" applyProtection="1">
      <alignment horizontal="center" vertical="center"/>
      <protection hidden="1"/>
    </xf>
    <xf numFmtId="0" fontId="3" fillId="0" borderId="56" xfId="1" applyNumberFormat="1" applyFont="1" applyFill="1" applyBorder="1" applyAlignment="1" applyProtection="1">
      <alignment horizontal="center" vertical="center"/>
      <protection hidden="1"/>
    </xf>
    <xf numFmtId="0" fontId="3" fillId="0" borderId="56" xfId="1" applyNumberFormat="1" applyFont="1" applyFill="1" applyBorder="1" applyAlignment="1" applyProtection="1">
      <alignment horizontal="center" vertical="center" wrapText="1"/>
      <protection hidden="1"/>
    </xf>
    <xf numFmtId="0" fontId="18" fillId="2" borderId="55" xfId="1" applyNumberFormat="1" applyFont="1" applyFill="1" applyBorder="1" applyAlignment="1" applyProtection="1">
      <alignment horizontal="center" vertical="center"/>
      <protection hidden="1"/>
    </xf>
    <xf numFmtId="0" fontId="18" fillId="2" borderId="52" xfId="1" applyNumberFormat="1" applyFont="1" applyFill="1" applyBorder="1" applyAlignment="1" applyProtection="1">
      <alignment horizontal="center" vertical="center"/>
      <protection hidden="1"/>
    </xf>
    <xf numFmtId="0" fontId="3" fillId="0" borderId="52" xfId="1" applyNumberFormat="1" applyFont="1" applyFill="1" applyBorder="1" applyAlignment="1" applyProtection="1">
      <alignment horizontal="center" vertical="center" wrapText="1"/>
      <protection hidden="1"/>
    </xf>
    <xf numFmtId="0" fontId="3" fillId="0" borderId="33" xfId="1" applyNumberFormat="1" applyFont="1" applyFill="1" applyBorder="1" applyAlignment="1" applyProtection="1">
      <alignment horizontal="center" vertical="center" wrapText="1"/>
      <protection hidden="1"/>
    </xf>
    <xf numFmtId="0" fontId="3" fillId="0" borderId="11" xfId="1" applyNumberFormat="1" applyFont="1" applyFill="1" applyBorder="1" applyAlignment="1" applyProtection="1">
      <alignment horizontal="center" vertical="center"/>
      <protection hidden="1"/>
    </xf>
    <xf numFmtId="0" fontId="3" fillId="0" borderId="2" xfId="1" applyNumberFormat="1" applyFont="1" applyFill="1" applyBorder="1" applyAlignment="1" applyProtection="1">
      <alignment horizontal="center" vertical="center"/>
      <protection hidden="1"/>
    </xf>
    <xf numFmtId="0" fontId="2" fillId="0" borderId="52" xfId="1" applyNumberFormat="1" applyFont="1" applyFill="1" applyBorder="1" applyAlignment="1" applyProtection="1">
      <alignment horizontal="center" vertical="center"/>
      <protection hidden="1"/>
    </xf>
    <xf numFmtId="0" fontId="2" fillId="0" borderId="42" xfId="1" applyNumberFormat="1" applyFont="1" applyFill="1" applyBorder="1" applyAlignment="1" applyProtection="1">
      <alignment horizontal="center" vertical="center"/>
      <protection hidden="1"/>
    </xf>
    <xf numFmtId="0" fontId="3" fillId="0" borderId="39" xfId="1" applyNumberFormat="1" applyFont="1" applyFill="1" applyBorder="1" applyAlignment="1" applyProtection="1">
      <alignment horizontal="center" vertical="center"/>
      <protection hidden="1"/>
    </xf>
    <xf numFmtId="0" fontId="3" fillId="0" borderId="52" xfId="1" applyNumberFormat="1" applyFont="1" applyFill="1" applyBorder="1" applyAlignment="1" applyProtection="1">
      <alignment horizontal="center" vertical="center"/>
      <protection hidden="1"/>
    </xf>
    <xf numFmtId="0" fontId="3" fillId="0" borderId="39" xfId="1" applyNumberFormat="1" applyFont="1" applyFill="1" applyBorder="1" applyAlignment="1" applyProtection="1">
      <alignment horizontal="center" vertical="center" wrapText="1"/>
      <protection hidden="1"/>
    </xf>
    <xf numFmtId="0" fontId="3" fillId="2" borderId="39" xfId="1" applyNumberFormat="1" applyFont="1" applyFill="1" applyBorder="1" applyAlignment="1" applyProtection="1">
      <alignment horizontal="center" vertical="center" wrapText="1"/>
      <protection hidden="1"/>
    </xf>
    <xf numFmtId="0" fontId="3" fillId="0" borderId="52" xfId="1" applyNumberFormat="1" applyFont="1" applyFill="1" applyBorder="1" applyAlignment="1" applyProtection="1">
      <alignment horizontal="centerContinuous" vertical="center"/>
      <protection hidden="1"/>
    </xf>
    <xf numFmtId="0" fontId="3" fillId="0" borderId="52" xfId="1" applyNumberFormat="1" applyFont="1" applyFill="1" applyBorder="1" applyAlignment="1" applyProtection="1">
      <alignment horizontal="centerContinuous" vertical="center" wrapText="1"/>
      <protection hidden="1"/>
    </xf>
    <xf numFmtId="0" fontId="3" fillId="0" borderId="39" xfId="1" applyNumberFormat="1" applyFont="1" applyFill="1" applyBorder="1" applyAlignment="1" applyProtection="1">
      <alignment horizontal="centerContinuous" vertical="center" wrapText="1"/>
      <protection hidden="1"/>
    </xf>
    <xf numFmtId="0" fontId="1" fillId="0" borderId="0" xfId="1" applyNumberFormat="1" applyFont="1" applyFill="1" applyAlignment="1" applyProtection="1">
      <alignment horizontal="centerContinuous"/>
      <protection hidden="1"/>
    </xf>
    <xf numFmtId="0" fontId="3" fillId="0" borderId="0" xfId="1" applyNumberFormat="1" applyFont="1" applyFill="1" applyAlignment="1" applyProtection="1">
      <alignment horizontal="centerContinuous"/>
      <protection hidden="1"/>
    </xf>
    <xf numFmtId="0" fontId="9" fillId="0" borderId="34" xfId="1" applyFont="1" applyFill="1" applyBorder="1" applyAlignment="1" applyProtection="1">
      <protection hidden="1"/>
    </xf>
    <xf numFmtId="1" fontId="7" fillId="0" borderId="45" xfId="1" applyNumberFormat="1" applyFont="1" applyFill="1" applyBorder="1" applyAlignment="1" applyProtection="1">
      <alignment horizontal="right"/>
      <protection hidden="1"/>
    </xf>
    <xf numFmtId="1" fontId="7" fillId="0" borderId="15" xfId="1" applyNumberFormat="1" applyFont="1" applyFill="1" applyBorder="1" applyAlignment="1" applyProtection="1">
      <protection hidden="1"/>
    </xf>
    <xf numFmtId="179" fontId="7" fillId="0" borderId="16" xfId="1" applyNumberFormat="1" applyFont="1" applyFill="1" applyBorder="1" applyAlignment="1" applyProtection="1">
      <protection hidden="1"/>
    </xf>
    <xf numFmtId="179" fontId="7" fillId="0" borderId="3" xfId="1" applyNumberFormat="1" applyFont="1" applyFill="1" applyBorder="1" applyAlignment="1" applyProtection="1">
      <protection hidden="1"/>
    </xf>
    <xf numFmtId="0" fontId="9" fillId="0" borderId="3" xfId="1" applyFont="1" applyFill="1" applyBorder="1" applyAlignment="1" applyProtection="1">
      <protection hidden="1"/>
    </xf>
    <xf numFmtId="0" fontId="7" fillId="0" borderId="5" xfId="1" applyNumberFormat="1" applyFont="1" applyFill="1" applyBorder="1" applyAlignment="1" applyProtection="1">
      <alignment horizontal="right"/>
      <protection hidden="1"/>
    </xf>
    <xf numFmtId="0" fontId="1" fillId="0" borderId="0" xfId="1" applyFont="1" applyFill="1" applyProtection="1">
      <protection hidden="1"/>
    </xf>
    <xf numFmtId="0" fontId="1" fillId="0" borderId="53" xfId="1" applyFont="1" applyFill="1" applyBorder="1" applyAlignment="1" applyProtection="1">
      <protection hidden="1"/>
    </xf>
    <xf numFmtId="0" fontId="1" fillId="0" borderId="35" xfId="1" applyBorder="1" applyProtection="1">
      <protection hidden="1"/>
    </xf>
    <xf numFmtId="165" fontId="7" fillId="0" borderId="35" xfId="1" applyNumberFormat="1" applyFont="1" applyFill="1" applyBorder="1" applyAlignment="1" applyProtection="1">
      <protection hidden="1"/>
    </xf>
    <xf numFmtId="0" fontId="8" fillId="0" borderId="9" xfId="1" applyNumberFormat="1" applyFont="1" applyFill="1" applyBorder="1" applyAlignment="1" applyProtection="1">
      <protection hidden="1"/>
    </xf>
    <xf numFmtId="0" fontId="8" fillId="0" borderId="59" xfId="1" applyNumberFormat="1" applyFont="1" applyFill="1" applyBorder="1" applyAlignment="1" applyProtection="1">
      <protection hidden="1"/>
    </xf>
    <xf numFmtId="0" fontId="1" fillId="0" borderId="2" xfId="1" applyBorder="1" applyProtection="1">
      <protection hidden="1"/>
    </xf>
    <xf numFmtId="0" fontId="1" fillId="0" borderId="14" xfId="1" applyNumberFormat="1" applyFont="1" applyFill="1" applyBorder="1" applyAlignment="1" applyProtection="1">
      <alignment horizontal="center" vertical="center"/>
      <protection hidden="1"/>
    </xf>
    <xf numFmtId="1" fontId="19" fillId="2" borderId="45" xfId="1" applyNumberFormat="1" applyFont="1" applyFill="1" applyBorder="1" applyAlignment="1" applyProtection="1">
      <alignment horizontal="right" vertical="center"/>
      <protection hidden="1"/>
    </xf>
    <xf numFmtId="1" fontId="19" fillId="2" borderId="3" xfId="1" applyNumberFormat="1" applyFont="1" applyFill="1" applyBorder="1" applyAlignment="1" applyProtection="1">
      <alignment horizontal="right" vertical="center"/>
      <protection hidden="1"/>
    </xf>
    <xf numFmtId="179" fontId="19" fillId="2" borderId="3" xfId="1" applyNumberFormat="1" applyFont="1" applyFill="1" applyBorder="1" applyAlignment="1" applyProtection="1">
      <alignment horizontal="right" vertical="center"/>
      <protection hidden="1"/>
    </xf>
    <xf numFmtId="182" fontId="19" fillId="2" borderId="3" xfId="1" applyNumberFormat="1" applyFont="1" applyFill="1" applyBorder="1" applyAlignment="1" applyProtection="1">
      <alignment horizontal="center" vertical="center" wrapText="1"/>
      <protection hidden="1"/>
    </xf>
    <xf numFmtId="1" fontId="19" fillId="2" borderId="3" xfId="1" applyNumberFormat="1" applyFont="1" applyFill="1" applyBorder="1" applyAlignment="1" applyProtection="1">
      <alignment horizontal="center" vertical="center" wrapText="1"/>
      <protection hidden="1"/>
    </xf>
    <xf numFmtId="0" fontId="8" fillId="0" borderId="12" xfId="1" applyNumberFormat="1" applyFont="1" applyFill="1" applyBorder="1" applyAlignment="1" applyProtection="1">
      <alignment wrapText="1"/>
      <protection hidden="1"/>
    </xf>
    <xf numFmtId="0" fontId="1" fillId="0" borderId="20" xfId="1" applyNumberFormat="1" applyFont="1" applyFill="1" applyBorder="1" applyAlignment="1" applyProtection="1">
      <alignment horizontal="center" vertical="center"/>
      <protection hidden="1"/>
    </xf>
    <xf numFmtId="1" fontId="19" fillId="2" borderId="25" xfId="1" applyNumberFormat="1" applyFont="1" applyFill="1" applyBorder="1" applyAlignment="1" applyProtection="1">
      <alignment horizontal="right" vertical="center"/>
      <protection hidden="1"/>
    </xf>
    <xf numFmtId="1" fontId="19" fillId="2" borderId="21" xfId="1" applyNumberFormat="1" applyFont="1" applyFill="1" applyBorder="1" applyAlignment="1" applyProtection="1">
      <alignment horizontal="right" vertical="center"/>
      <protection hidden="1"/>
    </xf>
    <xf numFmtId="179" fontId="19" fillId="2" borderId="21" xfId="1" applyNumberFormat="1" applyFont="1" applyFill="1" applyBorder="1" applyAlignment="1" applyProtection="1">
      <alignment horizontal="right" vertical="center"/>
      <protection hidden="1"/>
    </xf>
    <xf numFmtId="182" fontId="19" fillId="2" borderId="21" xfId="1" applyNumberFormat="1" applyFont="1" applyFill="1" applyBorder="1" applyAlignment="1" applyProtection="1">
      <alignment horizontal="center" vertical="center" wrapText="1"/>
      <protection hidden="1"/>
    </xf>
    <xf numFmtId="1" fontId="19" fillId="2" borderId="21" xfId="1" applyNumberFormat="1" applyFont="1" applyFill="1" applyBorder="1" applyAlignment="1" applyProtection="1">
      <alignment horizontal="center" vertical="center" wrapText="1"/>
      <protection hidden="1"/>
    </xf>
    <xf numFmtId="1" fontId="7" fillId="2" borderId="25" xfId="1" applyNumberFormat="1" applyFont="1" applyFill="1" applyBorder="1" applyAlignment="1" applyProtection="1">
      <alignment horizontal="right" vertical="center"/>
      <protection hidden="1"/>
    </xf>
    <xf numFmtId="1" fontId="7" fillId="2" borderId="21" xfId="1" applyNumberFormat="1" applyFont="1" applyFill="1" applyBorder="1" applyAlignment="1" applyProtection="1">
      <alignment horizontal="right" vertical="center"/>
      <protection hidden="1"/>
    </xf>
    <xf numFmtId="182" fontId="7" fillId="2" borderId="21" xfId="1" applyNumberFormat="1" applyFont="1" applyFill="1" applyBorder="1" applyAlignment="1" applyProtection="1">
      <alignment horizontal="center" vertical="center" wrapText="1"/>
      <protection hidden="1"/>
    </xf>
    <xf numFmtId="1" fontId="7" fillId="2" borderId="21" xfId="1" applyNumberFormat="1" applyFont="1" applyFill="1" applyBorder="1" applyAlignment="1" applyProtection="1">
      <alignment horizontal="center" vertical="center" wrapText="1"/>
      <protection hidden="1"/>
    </xf>
    <xf numFmtId="0" fontId="1" fillId="0" borderId="46" xfId="1" applyNumberFormat="1" applyFont="1" applyFill="1" applyBorder="1" applyAlignment="1" applyProtection="1">
      <alignment horizontal="center" vertical="center"/>
      <protection hidden="1"/>
    </xf>
    <xf numFmtId="1" fontId="7" fillId="2" borderId="47" xfId="1" applyNumberFormat="1" applyFont="1" applyFill="1" applyBorder="1" applyAlignment="1" applyProtection="1">
      <alignment horizontal="right" vertical="center"/>
      <protection hidden="1"/>
    </xf>
    <xf numFmtId="1" fontId="7" fillId="2" borderId="48" xfId="1" applyNumberFormat="1" applyFont="1" applyFill="1" applyBorder="1" applyAlignment="1" applyProtection="1">
      <alignment horizontal="right" vertical="center"/>
      <protection hidden="1"/>
    </xf>
    <xf numFmtId="182" fontId="7" fillId="2" borderId="48" xfId="1" applyNumberFormat="1" applyFont="1" applyFill="1" applyBorder="1" applyAlignment="1" applyProtection="1">
      <alignment horizontal="center" vertical="center" wrapText="1"/>
      <protection hidden="1"/>
    </xf>
    <xf numFmtId="1" fontId="7" fillId="2" borderId="48" xfId="1" applyNumberFormat="1" applyFont="1" applyFill="1" applyBorder="1" applyAlignment="1" applyProtection="1">
      <alignment horizontal="center" vertical="center" wrapText="1"/>
      <protection hidden="1"/>
    </xf>
    <xf numFmtId="0" fontId="4" fillId="0" borderId="8" xfId="1" applyNumberFormat="1" applyFont="1" applyFill="1" applyBorder="1" applyAlignment="1" applyProtection="1">
      <alignment horizontal="center"/>
      <protection hidden="1"/>
    </xf>
    <xf numFmtId="0" fontId="7" fillId="0" borderId="41" xfId="1" applyNumberFormat="1" applyFont="1" applyFill="1" applyBorder="1" applyAlignment="1" applyProtection="1">
      <alignment horizontal="center"/>
      <protection hidden="1"/>
    </xf>
    <xf numFmtId="0" fontId="20" fillId="0" borderId="4" xfId="1" applyNumberFormat="1" applyFont="1" applyFill="1" applyBorder="1" applyAlignment="1" applyProtection="1">
      <alignment horizontal="center"/>
      <protection hidden="1"/>
    </xf>
    <xf numFmtId="0" fontId="20" fillId="0" borderId="60" xfId="1" applyNumberFormat="1" applyFont="1" applyFill="1" applyBorder="1" applyAlignment="1" applyProtection="1">
      <alignment horizontal="center"/>
      <protection hidden="1"/>
    </xf>
    <xf numFmtId="0" fontId="20" fillId="0" borderId="60" xfId="1" applyNumberFormat="1" applyFont="1" applyFill="1" applyBorder="1" applyAlignment="1" applyProtection="1">
      <alignment horizontal="center" vertical="center"/>
      <protection hidden="1"/>
    </xf>
    <xf numFmtId="0" fontId="4" fillId="0" borderId="35" xfId="1" applyNumberFormat="1" applyFont="1" applyFill="1" applyBorder="1" applyAlignment="1" applyProtection="1">
      <alignment horizontal="center"/>
      <protection hidden="1"/>
    </xf>
    <xf numFmtId="0" fontId="20" fillId="0" borderId="61" xfId="1" applyNumberFormat="1" applyFont="1" applyFill="1" applyBorder="1" applyAlignment="1" applyProtection="1">
      <alignment horizontal="center" vertical="center"/>
      <protection hidden="1"/>
    </xf>
    <xf numFmtId="0" fontId="20" fillId="0" borderId="61" xfId="1" applyNumberFormat="1" applyFont="1" applyFill="1" applyBorder="1" applyAlignment="1" applyProtection="1">
      <alignment horizontal="center"/>
      <protection hidden="1"/>
    </xf>
    <xf numFmtId="0" fontId="4" fillId="0" borderId="0" xfId="1" applyNumberFormat="1" applyFont="1" applyFill="1" applyAlignment="1" applyProtection="1">
      <alignment horizontal="center" vertical="center"/>
      <protection hidden="1"/>
    </xf>
    <xf numFmtId="0" fontId="1" fillId="0" borderId="42" xfId="1" applyNumberFormat="1" applyFont="1" applyFill="1" applyBorder="1" applyProtection="1">
      <protection hidden="1"/>
    </xf>
    <xf numFmtId="0" fontId="11" fillId="0" borderId="5" xfId="1" applyNumberFormat="1" applyFont="1" applyFill="1" applyBorder="1" applyAlignment="1" applyProtection="1">
      <alignment horizontal="center" vertical="center"/>
      <protection hidden="1"/>
    </xf>
    <xf numFmtId="0" fontId="11" fillId="0" borderId="11" xfId="1" applyNumberFormat="1" applyFont="1" applyFill="1" applyBorder="1" applyAlignment="1" applyProtection="1">
      <alignment horizontal="center" vertical="center"/>
      <protection hidden="1"/>
    </xf>
    <xf numFmtId="0" fontId="11" fillId="0" borderId="1" xfId="1" applyNumberFormat="1" applyFont="1" applyFill="1" applyBorder="1" applyAlignment="1" applyProtection="1">
      <alignment horizontal="center" vertical="center"/>
      <protection hidden="1"/>
    </xf>
    <xf numFmtId="0" fontId="11" fillId="0" borderId="27" xfId="1" applyNumberFormat="1" applyFont="1" applyFill="1" applyBorder="1" applyAlignment="1" applyProtection="1">
      <alignment horizontal="left" vertical="center"/>
      <protection hidden="1"/>
    </xf>
    <xf numFmtId="0" fontId="11" fillId="0" borderId="1" xfId="1" applyNumberFormat="1" applyFont="1" applyFill="1" applyBorder="1" applyAlignment="1" applyProtection="1">
      <alignment horizontal="left" vertical="center"/>
      <protection hidden="1"/>
    </xf>
    <xf numFmtId="0" fontId="15" fillId="0" borderId="5" xfId="1" applyNumberFormat="1" applyFont="1" applyFill="1" applyBorder="1" applyAlignment="1" applyProtection="1">
      <alignment horizontal="right"/>
      <protection hidden="1"/>
    </xf>
    <xf numFmtId="0" fontId="14" fillId="0" borderId="0" xfId="1" applyNumberFormat="1" applyFont="1" applyFill="1" applyAlignment="1" applyProtection="1">
      <protection hidden="1"/>
    </xf>
    <xf numFmtId="165" fontId="3" fillId="0" borderId="15" xfId="1" applyNumberFormat="1" applyFont="1" applyFill="1" applyBorder="1" applyAlignment="1" applyProtection="1">
      <protection hidden="1"/>
    </xf>
    <xf numFmtId="165" fontId="3" fillId="0" borderId="34" xfId="1" applyNumberFormat="1" applyFont="1" applyFill="1" applyBorder="1" applyAlignment="1" applyProtection="1">
      <protection hidden="1"/>
    </xf>
    <xf numFmtId="0" fontId="1" fillId="0" borderId="22" xfId="1" applyNumberFormat="1" applyFont="1" applyFill="1" applyBorder="1" applyAlignment="1" applyProtection="1">
      <protection hidden="1"/>
    </xf>
    <xf numFmtId="0" fontId="1" fillId="0" borderId="22" xfId="1" applyNumberFormat="1" applyFont="1" applyFill="1" applyBorder="1" applyAlignment="1" applyProtection="1">
      <alignment horizontal="center"/>
      <protection hidden="1"/>
    </xf>
    <xf numFmtId="0" fontId="4" fillId="0" borderId="22" xfId="1" applyNumberFormat="1" applyFont="1" applyFill="1" applyBorder="1" applyAlignment="1" applyProtection="1">
      <protection hidden="1"/>
    </xf>
    <xf numFmtId="0" fontId="4" fillId="0" borderId="21" xfId="1" applyNumberFormat="1" applyFont="1" applyFill="1" applyBorder="1" applyAlignment="1" applyProtection="1">
      <protection hidden="1"/>
    </xf>
    <xf numFmtId="0" fontId="1" fillId="0" borderId="17" xfId="1" applyNumberFormat="1" applyFont="1" applyFill="1" applyBorder="1" applyAlignment="1" applyProtection="1">
      <protection hidden="1"/>
    </xf>
    <xf numFmtId="0" fontId="1" fillId="0" borderId="15" xfId="1" applyNumberFormat="1" applyFont="1" applyFill="1" applyBorder="1" applyAlignment="1" applyProtection="1">
      <protection hidden="1"/>
    </xf>
    <xf numFmtId="0" fontId="6" fillId="0" borderId="7" xfId="1" applyNumberFormat="1" applyFont="1" applyFill="1" applyBorder="1" applyAlignment="1" applyProtection="1">
      <alignment horizontal="center"/>
      <protection hidden="1"/>
    </xf>
    <xf numFmtId="0" fontId="6" fillId="0" borderId="34" xfId="1" applyNumberFormat="1" applyFont="1" applyFill="1" applyBorder="1" applyAlignment="1" applyProtection="1">
      <alignment horizontal="center" vertical="center"/>
      <protection hidden="1"/>
    </xf>
    <xf numFmtId="0" fontId="6" fillId="0" borderId="22" xfId="1" applyNumberFormat="1" applyFont="1" applyFill="1" applyBorder="1" applyAlignment="1" applyProtection="1">
      <alignment horizontal="center" vertical="center"/>
      <protection hidden="1"/>
    </xf>
    <xf numFmtId="0" fontId="6" fillId="0" borderId="10" xfId="1" applyNumberFormat="1" applyFont="1" applyFill="1" applyBorder="1" applyAlignment="1" applyProtection="1">
      <alignment horizontal="center" vertical="center"/>
      <protection hidden="1"/>
    </xf>
    <xf numFmtId="0" fontId="6" fillId="0" borderId="6" xfId="1" applyNumberFormat="1" applyFont="1" applyFill="1" applyBorder="1" applyAlignment="1" applyProtection="1">
      <alignment horizontal="center" vertical="center"/>
      <protection hidden="1"/>
    </xf>
    <xf numFmtId="0" fontId="6" fillId="0" borderId="7" xfId="1" applyNumberFormat="1" applyFont="1" applyFill="1" applyBorder="1" applyAlignment="1" applyProtection="1">
      <protection hidden="1"/>
    </xf>
    <xf numFmtId="0" fontId="6" fillId="0" borderId="7" xfId="1" applyNumberFormat="1" applyFont="1" applyFill="1" applyBorder="1" applyAlignment="1" applyProtection="1">
      <alignment horizontal="centerContinuous" vertical="center"/>
      <protection hidden="1"/>
    </xf>
    <xf numFmtId="0" fontId="8" fillId="0" borderId="0" xfId="1" applyNumberFormat="1" applyFont="1" applyFill="1" applyBorder="1" applyAlignment="1" applyProtection="1">
      <protection hidden="1"/>
    </xf>
    <xf numFmtId="0" fontId="22" fillId="0" borderId="0" xfId="1" applyNumberFormat="1" applyFont="1" applyFill="1" applyAlignment="1" applyProtection="1">
      <alignment horizontal="centerContinuous"/>
      <protection hidden="1"/>
    </xf>
    <xf numFmtId="0" fontId="23" fillId="0" borderId="0" xfId="1" applyFont="1" applyProtection="1">
      <protection hidden="1"/>
    </xf>
    <xf numFmtId="0" fontId="22" fillId="0" borderId="0" xfId="1" applyNumberFormat="1" applyFont="1" applyFill="1" applyAlignment="1" applyProtection="1">
      <alignment horizontal="center"/>
      <protection hidden="1"/>
    </xf>
    <xf numFmtId="0" fontId="24" fillId="0" borderId="0" xfId="1" applyNumberFormat="1" applyFont="1" applyFill="1" applyAlignment="1" applyProtection="1">
      <protection hidden="1"/>
    </xf>
    <xf numFmtId="0" fontId="25" fillId="0" borderId="0" xfId="1" applyNumberFormat="1" applyFont="1" applyFill="1" applyAlignment="1" applyProtection="1">
      <protection hidden="1"/>
    </xf>
    <xf numFmtId="0" fontId="25" fillId="0" borderId="0" xfId="1" applyFont="1" applyFill="1" applyProtection="1">
      <protection hidden="1"/>
    </xf>
    <xf numFmtId="0" fontId="26" fillId="0" borderId="7" xfId="1" applyNumberFormat="1" applyFont="1" applyFill="1" applyBorder="1" applyAlignment="1" applyProtection="1">
      <alignment horizontal="center" vertical="center"/>
      <protection hidden="1"/>
    </xf>
    <xf numFmtId="0" fontId="26" fillId="0" borderId="7" xfId="1" applyFont="1" applyBorder="1" applyAlignment="1" applyProtection="1">
      <alignment horizontal="center"/>
      <protection hidden="1"/>
    </xf>
    <xf numFmtId="0" fontId="26" fillId="0" borderId="7" xfId="1" applyNumberFormat="1" applyFont="1" applyFill="1" applyBorder="1" applyAlignment="1" applyProtection="1">
      <alignment horizontal="center"/>
      <protection hidden="1"/>
    </xf>
    <xf numFmtId="0" fontId="23" fillId="0" borderId="7" xfId="1" applyFont="1" applyBorder="1" applyProtection="1">
      <protection hidden="1"/>
    </xf>
    <xf numFmtId="182" fontId="24" fillId="2" borderId="7" xfId="1" applyNumberFormat="1" applyFont="1" applyFill="1" applyBorder="1" applyAlignment="1" applyProtection="1">
      <alignment horizontal="center" vertical="center"/>
      <protection hidden="1"/>
    </xf>
    <xf numFmtId="1" fontId="24" fillId="2" borderId="7" xfId="1" applyNumberFormat="1" applyFont="1" applyFill="1" applyBorder="1" applyAlignment="1" applyProtection="1">
      <alignment horizontal="center" vertical="center"/>
      <protection hidden="1"/>
    </xf>
    <xf numFmtId="183" fontId="24" fillId="2" borderId="7" xfId="1" applyNumberFormat="1" applyFont="1" applyFill="1" applyBorder="1" applyAlignment="1" applyProtection="1">
      <alignment horizontal="center" vertical="center"/>
      <protection hidden="1"/>
    </xf>
    <xf numFmtId="181" fontId="24" fillId="2" borderId="7" xfId="1" applyNumberFormat="1" applyFont="1" applyFill="1" applyBorder="1" applyAlignment="1" applyProtection="1">
      <alignment horizontal="center" vertical="center"/>
      <protection hidden="1"/>
    </xf>
    <xf numFmtId="183" fontId="24" fillId="2" borderId="7" xfId="1" applyNumberFormat="1" applyFont="1" applyFill="1" applyBorder="1" applyAlignment="1" applyProtection="1">
      <alignment horizontal="center" vertical="center" wrapText="1"/>
      <protection hidden="1"/>
    </xf>
    <xf numFmtId="164" fontId="24" fillId="2" borderId="7" xfId="1" applyNumberFormat="1" applyFont="1" applyFill="1" applyBorder="1" applyAlignment="1" applyProtection="1">
      <alignment horizontal="center" vertical="center"/>
      <protection hidden="1"/>
    </xf>
    <xf numFmtId="182" fontId="27" fillId="2" borderId="7" xfId="1" applyNumberFormat="1" applyFont="1" applyFill="1" applyBorder="1" applyAlignment="1" applyProtection="1">
      <alignment horizontal="center" vertical="center"/>
      <protection hidden="1"/>
    </xf>
    <xf numFmtId="1" fontId="27" fillId="2" borderId="7" xfId="1" applyNumberFormat="1" applyFont="1" applyFill="1" applyBorder="1" applyAlignment="1" applyProtection="1">
      <alignment horizontal="center" vertical="center"/>
      <protection hidden="1"/>
    </xf>
    <xf numFmtId="183" fontId="27" fillId="2" borderId="7" xfId="1" applyNumberFormat="1" applyFont="1" applyFill="1" applyBorder="1" applyAlignment="1" applyProtection="1">
      <alignment horizontal="center" vertical="center"/>
      <protection hidden="1"/>
    </xf>
    <xf numFmtId="181" fontId="27" fillId="2" borderId="7" xfId="1" applyNumberFormat="1" applyFont="1" applyFill="1" applyBorder="1" applyAlignment="1" applyProtection="1">
      <alignment horizontal="center" vertical="center"/>
      <protection hidden="1"/>
    </xf>
    <xf numFmtId="183" fontId="27" fillId="2" borderId="7" xfId="1" applyNumberFormat="1" applyFont="1" applyFill="1" applyBorder="1" applyAlignment="1" applyProtection="1">
      <alignment horizontal="center" vertical="center" wrapText="1"/>
      <protection hidden="1"/>
    </xf>
    <xf numFmtId="164" fontId="27" fillId="2" borderId="7" xfId="1" applyNumberFormat="1" applyFont="1" applyFill="1" applyBorder="1" applyAlignment="1" applyProtection="1">
      <alignment horizontal="center" vertical="center"/>
      <protection hidden="1"/>
    </xf>
    <xf numFmtId="182" fontId="25" fillId="2" borderId="7" xfId="1" applyNumberFormat="1" applyFont="1" applyFill="1" applyBorder="1" applyAlignment="1" applyProtection="1">
      <alignment horizontal="center" vertical="center"/>
      <protection hidden="1"/>
    </xf>
    <xf numFmtId="1" fontId="25" fillId="2" borderId="7" xfId="1" applyNumberFormat="1" applyFont="1" applyFill="1" applyBorder="1" applyAlignment="1" applyProtection="1">
      <alignment horizontal="center" vertical="center"/>
      <protection hidden="1"/>
    </xf>
    <xf numFmtId="183" fontId="25" fillId="2" borderId="7" xfId="1" applyNumberFormat="1" applyFont="1" applyFill="1" applyBorder="1" applyAlignment="1" applyProtection="1">
      <alignment horizontal="center" vertical="center"/>
      <protection hidden="1"/>
    </xf>
    <xf numFmtId="181" fontId="25" fillId="2" borderId="7" xfId="1" applyNumberFormat="1" applyFont="1" applyFill="1" applyBorder="1" applyAlignment="1" applyProtection="1">
      <alignment horizontal="center" vertical="center"/>
      <protection hidden="1"/>
    </xf>
    <xf numFmtId="183" fontId="25" fillId="2" borderId="7" xfId="1" applyNumberFormat="1" applyFont="1" applyFill="1" applyBorder="1" applyAlignment="1" applyProtection="1">
      <alignment horizontal="center" vertical="center" wrapText="1"/>
      <protection hidden="1"/>
    </xf>
    <xf numFmtId="164" fontId="25" fillId="2" borderId="7" xfId="1" applyNumberFormat="1" applyFont="1" applyFill="1" applyBorder="1" applyAlignment="1" applyProtection="1">
      <alignment horizontal="center" vertical="center"/>
      <protection hidden="1"/>
    </xf>
    <xf numFmtId="0" fontId="25" fillId="0" borderId="7" xfId="1" applyNumberFormat="1" applyFont="1" applyFill="1" applyBorder="1" applyAlignment="1" applyProtection="1">
      <protection hidden="1"/>
    </xf>
    <xf numFmtId="164" fontId="24" fillId="0" borderId="7" xfId="1" applyNumberFormat="1" applyFont="1" applyFill="1" applyBorder="1" applyAlignment="1" applyProtection="1">
      <protection hidden="1"/>
    </xf>
    <xf numFmtId="0" fontId="25" fillId="0" borderId="7" xfId="1" applyNumberFormat="1" applyFont="1" applyFill="1" applyBorder="1" applyAlignment="1" applyProtection="1">
      <alignment horizontal="right"/>
      <protection hidden="1"/>
    </xf>
    <xf numFmtId="0" fontId="24" fillId="0" borderId="7" xfId="1" applyNumberFormat="1" applyFont="1" applyFill="1" applyBorder="1" applyAlignment="1" applyProtection="1">
      <alignment horizontal="right"/>
      <protection hidden="1"/>
    </xf>
    <xf numFmtId="186" fontId="25" fillId="0" borderId="7" xfId="1" applyNumberFormat="1" applyFont="1" applyBorder="1" applyAlignment="1" applyProtection="1">
      <alignment horizontal="center" vertical="center"/>
      <protection hidden="1"/>
    </xf>
    <xf numFmtId="0" fontId="25" fillId="0" borderId="7" xfId="1" applyFont="1" applyBorder="1" applyProtection="1">
      <protection hidden="1"/>
    </xf>
    <xf numFmtId="164" fontId="25" fillId="0" borderId="7" xfId="1" applyNumberFormat="1" applyFont="1" applyFill="1" applyBorder="1" applyProtection="1">
      <protection hidden="1"/>
    </xf>
    <xf numFmtId="186" fontId="24" fillId="0" borderId="7" xfId="1" applyNumberFormat="1" applyFont="1" applyBorder="1" applyAlignment="1" applyProtection="1">
      <alignment horizontal="center" vertical="center"/>
      <protection hidden="1"/>
    </xf>
    <xf numFmtId="186" fontId="27" fillId="0" borderId="7" xfId="1" applyNumberFormat="1" applyFont="1" applyBorder="1" applyAlignment="1" applyProtection="1">
      <alignment horizontal="center" vertical="center"/>
      <protection hidden="1"/>
    </xf>
    <xf numFmtId="186" fontId="24" fillId="2" borderId="7" xfId="1" applyNumberFormat="1" applyFont="1" applyFill="1" applyBorder="1" applyAlignment="1" applyProtection="1">
      <alignment horizontal="center" vertical="center"/>
      <protection hidden="1"/>
    </xf>
    <xf numFmtId="0" fontId="6" fillId="0" borderId="39" xfId="1" applyNumberFormat="1" applyFont="1" applyFill="1" applyBorder="1" applyAlignment="1" applyProtection="1">
      <alignment horizontal="center" vertical="center"/>
      <protection hidden="1"/>
    </xf>
    <xf numFmtId="0" fontId="6" fillId="0" borderId="11" xfId="1" applyNumberFormat="1" applyFont="1" applyFill="1" applyBorder="1" applyAlignment="1" applyProtection="1">
      <alignment horizontal="center" vertical="center"/>
      <protection hidden="1"/>
    </xf>
    <xf numFmtId="0" fontId="6" fillId="0" borderId="21" xfId="1" applyNumberFormat="1" applyFont="1" applyFill="1" applyBorder="1" applyAlignment="1" applyProtection="1">
      <alignment horizontal="center" vertical="center" wrapText="1"/>
      <protection hidden="1"/>
    </xf>
    <xf numFmtId="0" fontId="6" fillId="0" borderId="7" xfId="1" applyNumberFormat="1" applyFont="1" applyFill="1" applyBorder="1" applyAlignment="1" applyProtection="1">
      <alignment horizontal="center" vertical="center" wrapText="1"/>
      <protection hidden="1"/>
    </xf>
    <xf numFmtId="0" fontId="6" fillId="0" borderId="34" xfId="1" applyNumberFormat="1" applyFont="1" applyFill="1" applyBorder="1" applyAlignment="1" applyProtection="1">
      <alignment horizontal="center" vertical="center" wrapText="1"/>
      <protection hidden="1"/>
    </xf>
    <xf numFmtId="0" fontId="6" fillId="0" borderId="21" xfId="1" applyNumberFormat="1" applyFont="1" applyFill="1" applyBorder="1" applyAlignment="1" applyProtection="1">
      <alignment horizontal="center" vertical="center"/>
      <protection hidden="1"/>
    </xf>
    <xf numFmtId="0" fontId="6" fillId="0" borderId="38" xfId="1" applyNumberFormat="1" applyFont="1" applyFill="1" applyBorder="1" applyAlignment="1" applyProtection="1">
      <alignment horizontal="center" vertical="center"/>
      <protection hidden="1"/>
    </xf>
    <xf numFmtId="166" fontId="3" fillId="0" borderId="18" xfId="1" applyNumberFormat="1" applyFont="1" applyFill="1" applyBorder="1" applyAlignment="1" applyProtection="1">
      <alignment wrapText="1"/>
      <protection hidden="1"/>
    </xf>
    <xf numFmtId="166" fontId="3" fillId="0" borderId="17" xfId="1" applyNumberFormat="1" applyFont="1" applyFill="1" applyBorder="1" applyAlignment="1" applyProtection="1">
      <alignment wrapText="1"/>
      <protection hidden="1"/>
    </xf>
    <xf numFmtId="165" fontId="3" fillId="0" borderId="16" xfId="1" applyNumberFormat="1" applyFont="1" applyFill="1" applyBorder="1" applyAlignment="1" applyProtection="1">
      <protection hidden="1"/>
    </xf>
    <xf numFmtId="165" fontId="3" fillId="0" borderId="3" xfId="1" applyNumberFormat="1" applyFont="1" applyFill="1" applyBorder="1" applyAlignment="1" applyProtection="1">
      <protection hidden="1"/>
    </xf>
    <xf numFmtId="165" fontId="3" fillId="0" borderId="13" xfId="1" applyNumberFormat="1" applyFont="1" applyFill="1" applyBorder="1" applyAlignment="1" applyProtection="1">
      <protection hidden="1"/>
    </xf>
    <xf numFmtId="166" fontId="3" fillId="0" borderId="26" xfId="1" applyNumberFormat="1" applyFont="1" applyFill="1" applyBorder="1" applyAlignment="1" applyProtection="1">
      <alignment wrapText="1"/>
      <protection hidden="1"/>
    </xf>
    <xf numFmtId="166" fontId="5" fillId="0" borderId="24" xfId="1" applyNumberFormat="1" applyFont="1" applyFill="1" applyBorder="1" applyAlignment="1" applyProtection="1">
      <alignment wrapText="1"/>
      <protection hidden="1"/>
    </xf>
    <xf numFmtId="166" fontId="5" fillId="0" borderId="23" xfId="1" applyNumberFormat="1" applyFont="1" applyFill="1" applyBorder="1" applyAlignment="1" applyProtection="1">
      <alignment wrapText="1"/>
      <protection hidden="1"/>
    </xf>
    <xf numFmtId="165" fontId="5" fillId="0" borderId="7" xfId="1" applyNumberFormat="1" applyFont="1" applyFill="1" applyBorder="1" applyAlignment="1" applyProtection="1">
      <protection hidden="1"/>
    </xf>
    <xf numFmtId="165" fontId="5" fillId="0" borderId="21" xfId="1" applyNumberFormat="1" applyFont="1" applyFill="1" applyBorder="1" applyAlignment="1" applyProtection="1">
      <protection hidden="1"/>
    </xf>
    <xf numFmtId="165" fontId="5" fillId="0" borderId="19" xfId="1" applyNumberFormat="1" applyFont="1" applyFill="1" applyBorder="1" applyAlignment="1" applyProtection="1">
      <protection hidden="1"/>
    </xf>
    <xf numFmtId="166" fontId="5" fillId="0" borderId="19" xfId="1" applyNumberFormat="1" applyFont="1" applyFill="1" applyBorder="1" applyAlignment="1" applyProtection="1">
      <alignment wrapText="1"/>
      <protection hidden="1"/>
    </xf>
    <xf numFmtId="0" fontId="14" fillId="0" borderId="0" xfId="1" applyNumberFormat="1" applyFont="1" applyFill="1" applyAlignment="1" applyProtection="1">
      <alignment horizontal="center"/>
      <protection hidden="1"/>
    </xf>
    <xf numFmtId="178" fontId="7" fillId="2" borderId="51" xfId="1" applyNumberFormat="1" applyFont="1" applyFill="1" applyBorder="1" applyAlignment="1" applyProtection="1">
      <alignment wrapText="1"/>
      <protection hidden="1"/>
    </xf>
    <xf numFmtId="178" fontId="7" fillId="2" borderId="50" xfId="1" applyNumberFormat="1" applyFont="1" applyFill="1" applyBorder="1" applyAlignment="1" applyProtection="1">
      <alignment wrapText="1"/>
      <protection hidden="1"/>
    </xf>
    <xf numFmtId="180" fontId="7" fillId="2" borderId="49" xfId="1" applyNumberFormat="1" applyFont="1" applyFill="1" applyBorder="1" applyAlignment="1" applyProtection="1">
      <protection hidden="1"/>
    </xf>
    <xf numFmtId="180" fontId="7" fillId="2" borderId="48" xfId="1" applyNumberFormat="1" applyFont="1" applyFill="1" applyBorder="1" applyAlignment="1" applyProtection="1">
      <protection hidden="1"/>
    </xf>
    <xf numFmtId="178" fontId="8" fillId="2" borderId="18" xfId="1" applyNumberFormat="1" applyFont="1" applyFill="1" applyBorder="1" applyAlignment="1" applyProtection="1">
      <alignment wrapText="1"/>
      <protection hidden="1"/>
    </xf>
    <xf numFmtId="178" fontId="8" fillId="2" borderId="17" xfId="1" applyNumberFormat="1" applyFont="1" applyFill="1" applyBorder="1" applyAlignment="1" applyProtection="1">
      <alignment wrapText="1"/>
      <protection hidden="1"/>
    </xf>
    <xf numFmtId="180" fontId="8" fillId="2" borderId="16" xfId="1" applyNumberFormat="1" applyFont="1" applyFill="1" applyBorder="1" applyAlignment="1" applyProtection="1">
      <protection hidden="1"/>
    </xf>
    <xf numFmtId="180" fontId="8" fillId="2" borderId="3" xfId="1" applyNumberFormat="1" applyFont="1" applyFill="1" applyBorder="1" applyAlignment="1" applyProtection="1">
      <protection hidden="1"/>
    </xf>
    <xf numFmtId="178" fontId="7" fillId="2" borderId="24" xfId="1" applyNumberFormat="1" applyFont="1" applyFill="1" applyBorder="1" applyAlignment="1" applyProtection="1">
      <alignment wrapText="1"/>
      <protection hidden="1"/>
    </xf>
    <xf numFmtId="178" fontId="7" fillId="2" borderId="23" xfId="1" applyNumberFormat="1" applyFont="1" applyFill="1" applyBorder="1" applyAlignment="1" applyProtection="1">
      <alignment wrapText="1"/>
      <protection hidden="1"/>
    </xf>
    <xf numFmtId="180" fontId="7" fillId="2" borderId="7" xfId="1" applyNumberFormat="1" applyFont="1" applyFill="1" applyBorder="1" applyAlignment="1" applyProtection="1">
      <protection hidden="1"/>
    </xf>
    <xf numFmtId="180" fontId="7" fillId="2" borderId="21" xfId="1" applyNumberFormat="1" applyFont="1" applyFill="1" applyBorder="1" applyAlignment="1" applyProtection="1">
      <protection hidden="1"/>
    </xf>
    <xf numFmtId="178" fontId="8" fillId="2" borderId="24" xfId="1" applyNumberFormat="1" applyFont="1" applyFill="1" applyBorder="1" applyAlignment="1" applyProtection="1">
      <alignment wrapText="1"/>
      <protection hidden="1"/>
    </xf>
    <xf numFmtId="178" fontId="8" fillId="2" borderId="23" xfId="1" applyNumberFormat="1" applyFont="1" applyFill="1" applyBorder="1" applyAlignment="1" applyProtection="1">
      <alignment wrapText="1"/>
      <protection hidden="1"/>
    </xf>
    <xf numFmtId="180" fontId="8" fillId="2" borderId="7" xfId="1" applyNumberFormat="1" applyFont="1" applyFill="1" applyBorder="1" applyAlignment="1" applyProtection="1">
      <protection hidden="1"/>
    </xf>
    <xf numFmtId="180" fontId="8" fillId="2" borderId="21" xfId="1" applyNumberFormat="1" applyFont="1" applyFill="1" applyBorder="1" applyAlignment="1" applyProtection="1">
      <protection hidden="1"/>
    </xf>
    <xf numFmtId="174" fontId="8" fillId="2" borderId="24" xfId="1" applyNumberFormat="1" applyFont="1" applyFill="1" applyBorder="1" applyAlignment="1" applyProtection="1">
      <alignment wrapText="1"/>
      <protection hidden="1"/>
    </xf>
    <xf numFmtId="174" fontId="8" fillId="2" borderId="23" xfId="1" applyNumberFormat="1" applyFont="1" applyFill="1" applyBorder="1" applyAlignment="1" applyProtection="1">
      <alignment wrapText="1"/>
      <protection hidden="1"/>
    </xf>
    <xf numFmtId="0" fontId="14" fillId="0" borderId="0" xfId="1" applyNumberFormat="1" applyFont="1" applyFill="1" applyAlignment="1" applyProtection="1">
      <alignment horizontal="center" vertical="center"/>
      <protection hidden="1"/>
    </xf>
    <xf numFmtId="0" fontId="7" fillId="0" borderId="33" xfId="1" applyNumberFormat="1" applyFont="1" applyFill="1" applyBorder="1" applyAlignment="1" applyProtection="1">
      <alignment horizontal="center" vertical="center" wrapText="1"/>
      <protection hidden="1"/>
    </xf>
    <xf numFmtId="0" fontId="7" fillId="0" borderId="27" xfId="1" applyNumberFormat="1" applyFont="1" applyFill="1" applyBorder="1" applyAlignment="1" applyProtection="1">
      <alignment horizontal="center" vertical="center" wrapText="1"/>
      <protection hidden="1"/>
    </xf>
    <xf numFmtId="0" fontId="7" fillId="0" borderId="52" xfId="1" applyNumberFormat="1" applyFont="1" applyFill="1" applyBorder="1" applyAlignment="1" applyProtection="1">
      <alignment horizontal="center" vertical="center" wrapText="1"/>
      <protection hidden="1"/>
    </xf>
    <xf numFmtId="0" fontId="7" fillId="0" borderId="39" xfId="1" applyNumberFormat="1" applyFont="1" applyFill="1" applyBorder="1" applyAlignment="1" applyProtection="1">
      <alignment horizontal="center" vertical="center" wrapText="1"/>
      <protection hidden="1"/>
    </xf>
    <xf numFmtId="174" fontId="7" fillId="2" borderId="51" xfId="1" applyNumberFormat="1" applyFont="1" applyFill="1" applyBorder="1" applyAlignment="1" applyProtection="1">
      <alignment wrapText="1"/>
      <protection hidden="1"/>
    </xf>
    <xf numFmtId="174" fontId="7" fillId="2" borderId="50" xfId="1" applyNumberFormat="1" applyFont="1" applyFill="1" applyBorder="1" applyAlignment="1" applyProtection="1">
      <alignment wrapText="1"/>
      <protection hidden="1"/>
    </xf>
    <xf numFmtId="174" fontId="8" fillId="2" borderId="18" xfId="1" applyNumberFormat="1" applyFont="1" applyFill="1" applyBorder="1" applyAlignment="1" applyProtection="1">
      <alignment wrapText="1"/>
      <protection hidden="1"/>
    </xf>
    <xf numFmtId="174" fontId="8" fillId="2" borderId="17" xfId="1" applyNumberFormat="1" applyFont="1" applyFill="1" applyBorder="1" applyAlignment="1" applyProtection="1">
      <alignment wrapText="1"/>
      <protection hidden="1"/>
    </xf>
    <xf numFmtId="0" fontId="3" fillId="0" borderId="24" xfId="1" applyNumberFormat="1" applyFont="1" applyFill="1" applyBorder="1" applyAlignment="1" applyProtection="1">
      <alignment horizontal="left" vertical="center" wrapText="1"/>
      <protection hidden="1"/>
    </xf>
    <xf numFmtId="0" fontId="3" fillId="0" borderId="23" xfId="1" applyNumberFormat="1" applyFont="1" applyFill="1" applyBorder="1" applyAlignment="1" applyProtection="1">
      <alignment horizontal="left" vertical="center" wrapText="1"/>
      <protection hidden="1"/>
    </xf>
    <xf numFmtId="0" fontId="3" fillId="0" borderId="51" xfId="1" applyNumberFormat="1" applyFont="1" applyFill="1" applyBorder="1" applyAlignment="1" applyProtection="1">
      <alignment horizontal="left" vertical="center" wrapText="1"/>
      <protection hidden="1"/>
    </xf>
    <xf numFmtId="0" fontId="3" fillId="0" borderId="50" xfId="1" applyNumberFormat="1" applyFont="1" applyFill="1" applyBorder="1" applyAlignment="1" applyProtection="1">
      <alignment horizontal="left" vertical="center" wrapText="1"/>
      <protection hidden="1"/>
    </xf>
    <xf numFmtId="0" fontId="21" fillId="0" borderId="39" xfId="1" applyNumberFormat="1" applyFont="1" applyFill="1" applyBorder="1" applyAlignment="1" applyProtection="1">
      <alignment horizontal="center" vertical="center" wrapText="1"/>
      <protection hidden="1"/>
    </xf>
    <xf numFmtId="0" fontId="21" fillId="0" borderId="1" xfId="1" applyNumberFormat="1" applyFont="1" applyFill="1" applyBorder="1" applyAlignment="1" applyProtection="1">
      <alignment horizontal="center" vertical="center" wrapText="1"/>
      <protection hidden="1"/>
    </xf>
    <xf numFmtId="0" fontId="21" fillId="0" borderId="5" xfId="1" applyNumberFormat="1" applyFont="1" applyFill="1" applyBorder="1" applyAlignment="1" applyProtection="1">
      <alignment horizontal="center" vertical="center" wrapText="1"/>
      <protection hidden="1"/>
    </xf>
    <xf numFmtId="0" fontId="21" fillId="0" borderId="42" xfId="1" applyNumberFormat="1" applyFont="1" applyFill="1" applyBorder="1" applyAlignment="1" applyProtection="1">
      <alignment horizontal="center" vertical="center"/>
      <protection hidden="1"/>
    </xf>
    <xf numFmtId="0" fontId="7" fillId="0" borderId="44" xfId="1" applyNumberFormat="1" applyFont="1" applyFill="1" applyBorder="1" applyAlignment="1" applyProtection="1">
      <alignment horizontal="center" vertical="center"/>
      <protection hidden="1"/>
    </xf>
    <xf numFmtId="0" fontId="7" fillId="0" borderId="1" xfId="1" applyNumberFormat="1" applyFont="1" applyFill="1" applyBorder="1" applyAlignment="1" applyProtection="1">
      <alignment horizontal="center" vertical="center"/>
      <protection hidden="1"/>
    </xf>
    <xf numFmtId="0" fontId="20" fillId="0" borderId="62" xfId="1" applyNumberFormat="1" applyFont="1" applyFill="1" applyBorder="1" applyAlignment="1" applyProtection="1">
      <alignment horizontal="center"/>
      <protection hidden="1"/>
    </xf>
    <xf numFmtId="0" fontId="7" fillId="0" borderId="42" xfId="1" applyNumberFormat="1" applyFont="1" applyFill="1" applyBorder="1" applyAlignment="1" applyProtection="1">
      <alignment horizontal="center" vertical="center" wrapText="1"/>
      <protection hidden="1"/>
    </xf>
    <xf numFmtId="0" fontId="7" fillId="0" borderId="40" xfId="1" applyNumberFormat="1" applyFont="1" applyFill="1" applyBorder="1" applyAlignment="1" applyProtection="1">
      <alignment horizontal="center" vertical="center" wrapText="1"/>
      <protection hidden="1"/>
    </xf>
    <xf numFmtId="0" fontId="7" fillId="0" borderId="15" xfId="1" applyNumberFormat="1" applyFont="1" applyFill="1" applyBorder="1" applyAlignment="1" applyProtection="1">
      <alignment horizontal="left"/>
      <protection hidden="1"/>
    </xf>
    <xf numFmtId="185" fontId="7" fillId="2" borderId="51" xfId="1" applyNumberFormat="1" applyFont="1" applyFill="1" applyBorder="1" applyAlignment="1" applyProtection="1">
      <alignment wrapText="1"/>
      <protection hidden="1"/>
    </xf>
    <xf numFmtId="185" fontId="7" fillId="2" borderId="50" xfId="1" applyNumberFormat="1" applyFont="1" applyFill="1" applyBorder="1" applyAlignment="1" applyProtection="1">
      <alignment wrapText="1"/>
      <protection hidden="1"/>
    </xf>
    <xf numFmtId="184" fontId="7" fillId="2" borderId="49" xfId="1" applyNumberFormat="1" applyFont="1" applyFill="1" applyBorder="1" applyAlignment="1" applyProtection="1">
      <alignment horizontal="center" vertical="center" wrapText="1"/>
      <protection hidden="1"/>
    </xf>
    <xf numFmtId="184" fontId="7" fillId="2" borderId="48" xfId="1" applyNumberFormat="1" applyFont="1" applyFill="1" applyBorder="1" applyAlignment="1" applyProtection="1">
      <alignment horizontal="center" vertical="center" wrapText="1"/>
      <protection hidden="1"/>
    </xf>
    <xf numFmtId="185" fontId="7" fillId="2" borderId="24" xfId="1" applyNumberFormat="1" applyFont="1" applyFill="1" applyBorder="1" applyAlignment="1" applyProtection="1">
      <alignment wrapText="1"/>
      <protection hidden="1"/>
    </xf>
    <xf numFmtId="185" fontId="7" fillId="2" borderId="23" xfId="1" applyNumberFormat="1" applyFont="1" applyFill="1" applyBorder="1" applyAlignment="1" applyProtection="1">
      <alignment wrapText="1"/>
      <protection hidden="1"/>
    </xf>
    <xf numFmtId="184" fontId="7" fillId="2" borderId="7" xfId="1" applyNumberFormat="1" applyFont="1" applyFill="1" applyBorder="1" applyAlignment="1" applyProtection="1">
      <alignment horizontal="center" vertical="center" wrapText="1"/>
      <protection hidden="1"/>
    </xf>
    <xf numFmtId="184" fontId="7" fillId="2" borderId="21" xfId="1" applyNumberFormat="1" applyFont="1" applyFill="1" applyBorder="1" applyAlignment="1" applyProtection="1">
      <alignment horizontal="center" vertical="center" wrapText="1"/>
      <protection hidden="1"/>
    </xf>
    <xf numFmtId="185" fontId="19" fillId="2" borderId="24" xfId="1" applyNumberFormat="1" applyFont="1" applyFill="1" applyBorder="1" applyAlignment="1" applyProtection="1">
      <alignment wrapText="1"/>
      <protection hidden="1"/>
    </xf>
    <xf numFmtId="185" fontId="19" fillId="2" borderId="23" xfId="1" applyNumberFormat="1" applyFont="1" applyFill="1" applyBorder="1" applyAlignment="1" applyProtection="1">
      <alignment wrapText="1"/>
      <protection hidden="1"/>
    </xf>
    <xf numFmtId="184" fontId="19" fillId="2" borderId="7" xfId="1" applyNumberFormat="1" applyFont="1" applyFill="1" applyBorder="1" applyAlignment="1" applyProtection="1">
      <alignment horizontal="center" vertical="center" wrapText="1"/>
      <protection hidden="1"/>
    </xf>
    <xf numFmtId="184" fontId="19" fillId="2" borderId="21" xfId="1" applyNumberFormat="1" applyFont="1" applyFill="1" applyBorder="1" applyAlignment="1" applyProtection="1">
      <alignment horizontal="center" vertical="center" wrapText="1"/>
      <protection hidden="1"/>
    </xf>
    <xf numFmtId="185" fontId="19" fillId="2" borderId="18" xfId="1" applyNumberFormat="1" applyFont="1" applyFill="1" applyBorder="1" applyAlignment="1" applyProtection="1">
      <alignment wrapText="1"/>
      <protection hidden="1"/>
    </xf>
    <xf numFmtId="185" fontId="19" fillId="2" borderId="17" xfId="1" applyNumberFormat="1" applyFont="1" applyFill="1" applyBorder="1" applyAlignment="1" applyProtection="1">
      <alignment wrapText="1"/>
      <protection hidden="1"/>
    </xf>
    <xf numFmtId="184" fontId="19" fillId="2" borderId="16" xfId="1" applyNumberFormat="1" applyFont="1" applyFill="1" applyBorder="1" applyAlignment="1" applyProtection="1">
      <alignment horizontal="center" vertical="center" wrapText="1"/>
      <protection hidden="1"/>
    </xf>
    <xf numFmtId="184" fontId="19" fillId="2" borderId="3" xfId="1" applyNumberFormat="1" applyFont="1" applyFill="1" applyBorder="1" applyAlignment="1" applyProtection="1">
      <alignment horizontal="center" vertical="center" wrapText="1"/>
      <protection hidden="1"/>
    </xf>
    <xf numFmtId="0" fontId="27" fillId="2" borderId="7" xfId="1" applyNumberFormat="1" applyFont="1" applyFill="1" applyBorder="1" applyAlignment="1" applyProtection="1">
      <alignment wrapText="1"/>
      <protection hidden="1"/>
    </xf>
    <xf numFmtId="0" fontId="26" fillId="0" borderId="7" xfId="1" applyNumberFormat="1" applyFont="1" applyFill="1" applyBorder="1" applyAlignment="1" applyProtection="1">
      <alignment horizontal="center" vertical="center"/>
      <protection hidden="1"/>
    </xf>
    <xf numFmtId="0" fontId="24" fillId="0" borderId="7" xfId="1" applyNumberFormat="1" applyFont="1" applyFill="1" applyBorder="1" applyAlignment="1" applyProtection="1">
      <alignment horizontal="center" vertical="center" wrapText="1"/>
      <protection hidden="1"/>
    </xf>
    <xf numFmtId="0" fontId="23" fillId="0" borderId="9" xfId="1" applyFont="1" applyBorder="1" applyAlignment="1" applyProtection="1">
      <alignment horizontal="right"/>
      <protection hidden="1"/>
    </xf>
    <xf numFmtId="0" fontId="22" fillId="0" borderId="0" xfId="1" applyNumberFormat="1" applyFont="1" applyFill="1" applyAlignment="1" applyProtection="1">
      <alignment horizontal="center" wrapText="1"/>
      <protection hidden="1"/>
    </xf>
    <xf numFmtId="0" fontId="24" fillId="0" borderId="7" xfId="1" applyNumberFormat="1" applyFont="1" applyFill="1" applyBorder="1" applyAlignment="1" applyProtection="1">
      <alignment horizontal="center" vertical="center"/>
      <protection hidden="1"/>
    </xf>
    <xf numFmtId="0" fontId="25" fillId="2" borderId="7" xfId="1" applyNumberFormat="1" applyFont="1" applyFill="1" applyBorder="1" applyAlignment="1" applyProtection="1">
      <alignment wrapText="1"/>
      <protection hidden="1"/>
    </xf>
    <xf numFmtId="0" fontId="24" fillId="2" borderId="7" xfId="1" applyNumberFormat="1" applyFont="1" applyFill="1" applyBorder="1" applyAlignment="1" applyProtection="1">
      <alignment wrapText="1"/>
      <protection hidden="1"/>
    </xf>
    <xf numFmtId="0" fontId="24" fillId="2" borderId="7" xfId="1" applyNumberFormat="1" applyFont="1" applyFill="1" applyBorder="1" applyAlignment="1" applyProtection="1">
      <alignment horizontal="left" wrapText="1"/>
      <protection hidden="1"/>
    </xf>
    <xf numFmtId="0" fontId="27" fillId="2" borderId="21" xfId="1" applyNumberFormat="1" applyFont="1" applyFill="1" applyBorder="1" applyAlignment="1" applyProtection="1">
      <alignment vertical="center" wrapText="1"/>
      <protection hidden="1"/>
    </xf>
    <xf numFmtId="0" fontId="27" fillId="2" borderId="34" xfId="1" applyNumberFormat="1" applyFont="1" applyFill="1" applyBorder="1" applyAlignment="1" applyProtection="1">
      <alignment vertical="center" wrapText="1"/>
      <protection hidden="1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07" Type="http://schemas.openxmlformats.org/officeDocument/2006/relationships/styles" Target="styles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calcChain" Target="calcChain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57150</xdr:colOff>
      <xdr:row>0</xdr:row>
      <xdr:rowOff>38100</xdr:rowOff>
    </xdr:from>
    <xdr:ext cx="3905250" cy="1381125"/>
    <xdr:sp macro="" textlink="">
      <xdr:nvSpPr>
        <xdr:cNvPr id="2" name="TextBox 1"/>
        <xdr:cNvSpPr txBox="1"/>
      </xdr:nvSpPr>
      <xdr:spPr>
        <a:xfrm>
          <a:off x="8601075" y="38100"/>
          <a:ext cx="3905250" cy="13811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ru-RU" sz="1200">
              <a:latin typeface="PT Astra Serif" panose="020A0603040505020204" pitchFamily="18" charset="-52"/>
              <a:ea typeface="PT Astra Serif" panose="020A0603040505020204" pitchFamily="18" charset="-52"/>
            </a:rPr>
            <a:t>Приложение 5</a:t>
          </a:r>
        </a:p>
        <a:p>
          <a:endParaRPr lang="ru-RU" sz="1200">
            <a:latin typeface="PT Astra Serif" panose="020A0603040505020204" pitchFamily="18" charset="-52"/>
            <a:ea typeface="PT Astra Serif" panose="020A0603040505020204" pitchFamily="18" charset="-52"/>
          </a:endParaRPr>
        </a:p>
        <a:p>
          <a:r>
            <a:rPr lang="ru-RU" sz="1200">
              <a:latin typeface="PT Astra Serif" panose="020A0603040505020204" pitchFamily="18" charset="-52"/>
              <a:ea typeface="PT Astra Serif" panose="020A0603040505020204" pitchFamily="18" charset="-52"/>
            </a:rPr>
            <a:t>УТВЕРЖДЕНО </a:t>
          </a:r>
        </a:p>
        <a:p>
          <a:endParaRPr lang="ru-RU" sz="1200">
            <a:latin typeface="PT Astra Serif" panose="020A0603040505020204" pitchFamily="18" charset="-52"/>
            <a:ea typeface="PT Astra Serif" panose="020A0603040505020204" pitchFamily="18" charset="-52"/>
          </a:endParaRPr>
        </a:p>
        <a:p>
          <a:r>
            <a:rPr lang="ru-RU" sz="1200">
              <a:latin typeface="PT Astra Serif" panose="020A0603040505020204" pitchFamily="18" charset="-52"/>
              <a:ea typeface="PT Astra Serif" panose="020A0603040505020204" pitchFamily="18" charset="-52"/>
            </a:rPr>
            <a:t>решением Думы Тазовского района</a:t>
          </a:r>
          <a:endParaRPr lang="ru-RU" sz="1200" baseline="0">
            <a:latin typeface="PT Astra Serif" panose="020A0603040505020204" pitchFamily="18" charset="-52"/>
            <a:ea typeface="PT Astra Serif" panose="020A0603040505020204" pitchFamily="18" charset="-52"/>
          </a:endParaRPr>
        </a:p>
        <a:p>
          <a:r>
            <a:rPr lang="ru-RU" sz="1200" baseline="0">
              <a:latin typeface="PT Astra Serif" panose="020A0603040505020204" pitchFamily="18" charset="-52"/>
              <a:ea typeface="PT Astra Serif" panose="020A0603040505020204" pitchFamily="18" charset="-52"/>
            </a:rPr>
            <a:t>от 20.10.2020 г. №3-4-27</a:t>
          </a:r>
          <a:endParaRPr lang="ru-RU" sz="1200">
            <a:latin typeface="PT Astra Serif" panose="020A0603040505020204" pitchFamily="18" charset="-52"/>
            <a:ea typeface="PT Astra Serif" panose="020A0603040505020204" pitchFamily="18" charset="-52"/>
          </a:endParaRPr>
        </a:p>
      </xdr:txBody>
    </xdr:sp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0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74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10.570312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951000000</v>
      </c>
      <c r="F17" s="50">
        <v>951</v>
      </c>
      <c r="G17" s="49">
        <v>102</v>
      </c>
      <c r="H17" s="48" t="s">
        <v>67</v>
      </c>
      <c r="I17" s="45" t="s">
        <v>64</v>
      </c>
      <c r="J17" s="47" t="s">
        <v>65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66</v>
      </c>
      <c r="T17" s="39" t="s">
        <v>26</v>
      </c>
      <c r="U17" s="38" t="s">
        <v>9</v>
      </c>
      <c r="V17" s="37" t="s">
        <v>20</v>
      </c>
      <c r="W17" s="36"/>
      <c r="X17" s="35"/>
      <c r="Y17" s="34"/>
      <c r="Z17" s="34">
        <v>0</v>
      </c>
      <c r="AA17" s="34"/>
      <c r="AB17" s="34"/>
      <c r="AC17" s="34">
        <v>0</v>
      </c>
      <c r="AD17" s="34"/>
      <c r="AE17" s="34">
        <v>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951000000</v>
      </c>
      <c r="F18" s="50">
        <v>951</v>
      </c>
      <c r="G18" s="49">
        <v>102</v>
      </c>
      <c r="H18" s="48" t="s">
        <v>67</v>
      </c>
      <c r="I18" s="45" t="s">
        <v>59</v>
      </c>
      <c r="J18" s="47" t="s">
        <v>58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66</v>
      </c>
      <c r="T18" s="39" t="s">
        <v>26</v>
      </c>
      <c r="U18" s="38" t="s">
        <v>9</v>
      </c>
      <c r="V18" s="37" t="s">
        <v>20</v>
      </c>
      <c r="W18" s="36"/>
      <c r="X18" s="35"/>
      <c r="Y18" s="34"/>
      <c r="Z18" s="34">
        <v>0</v>
      </c>
      <c r="AA18" s="34"/>
      <c r="AB18" s="34"/>
      <c r="AC18" s="34">
        <v>0</v>
      </c>
      <c r="AD18" s="34"/>
      <c r="AE18" s="34">
        <v>0</v>
      </c>
      <c r="AF18" s="34">
        <v>0</v>
      </c>
      <c r="AG18" s="34">
        <v>0</v>
      </c>
      <c r="AH18" s="33">
        <v>0</v>
      </c>
      <c r="AI18" s="27"/>
      <c r="AJ18" s="27"/>
      <c r="AK18" s="27"/>
      <c r="AL18" s="27"/>
      <c r="AM18" s="27">
        <v>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32"/>
      <c r="C19" s="386" t="s">
        <v>7</v>
      </c>
      <c r="D19" s="386"/>
      <c r="E19" s="386"/>
      <c r="F19" s="386"/>
      <c r="G19" s="386"/>
      <c r="H19" s="386"/>
      <c r="I19" s="386"/>
      <c r="J19" s="386"/>
      <c r="K19" s="386"/>
      <c r="L19" s="386"/>
      <c r="M19" s="386"/>
      <c r="N19" s="386"/>
      <c r="O19" s="386"/>
      <c r="P19" s="386"/>
      <c r="Q19" s="386"/>
      <c r="R19" s="386"/>
      <c r="S19" s="386"/>
      <c r="T19" s="386"/>
      <c r="U19" s="386"/>
      <c r="V19" s="386"/>
      <c r="W19" s="386"/>
      <c r="X19" s="386"/>
      <c r="Y19" s="387"/>
      <c r="Z19" s="29">
        <v>0</v>
      </c>
      <c r="AA19" s="388"/>
      <c r="AB19" s="389"/>
      <c r="AC19" s="31">
        <v>0</v>
      </c>
      <c r="AD19" s="30"/>
      <c r="AE19" s="29">
        <v>0</v>
      </c>
      <c r="AF19" s="29">
        <v>0</v>
      </c>
      <c r="AG19" s="29">
        <v>0</v>
      </c>
      <c r="AH19" s="29">
        <v>0</v>
      </c>
      <c r="AI19" s="390"/>
      <c r="AJ19" s="390"/>
      <c r="AK19" s="390"/>
      <c r="AL19" s="390"/>
      <c r="AM19" s="28">
        <v>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32"/>
      <c r="C20" s="391" t="s">
        <v>18</v>
      </c>
      <c r="D20" s="391"/>
      <c r="E20" s="391"/>
      <c r="F20" s="391"/>
      <c r="G20" s="391"/>
      <c r="H20" s="391"/>
      <c r="I20" s="391"/>
      <c r="J20" s="391"/>
      <c r="K20" s="391"/>
      <c r="L20" s="391"/>
      <c r="M20" s="391"/>
      <c r="N20" s="391"/>
      <c r="O20" s="391"/>
      <c r="P20" s="391"/>
      <c r="Q20" s="391"/>
      <c r="R20" s="391"/>
      <c r="S20" s="391"/>
      <c r="T20" s="391"/>
      <c r="U20" s="391"/>
      <c r="V20" s="391"/>
      <c r="W20" s="391"/>
      <c r="X20" s="391"/>
      <c r="Y20" s="391"/>
      <c r="Z20" s="391"/>
      <c r="AA20" s="391"/>
      <c r="AB20" s="391"/>
      <c r="AC20" s="391"/>
      <c r="AD20" s="391"/>
      <c r="AE20" s="391"/>
      <c r="AF20" s="391"/>
      <c r="AG20" s="391"/>
      <c r="AH20" s="391"/>
      <c r="AI20" s="391"/>
      <c r="AJ20" s="391"/>
      <c r="AK20" s="391"/>
      <c r="AL20" s="391"/>
      <c r="AM20" s="391"/>
      <c r="AN20" s="391"/>
      <c r="AO20" s="391"/>
      <c r="AP20" s="391"/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102</v>
      </c>
      <c r="H21" s="48" t="s">
        <v>67</v>
      </c>
      <c r="I21" s="45" t="s">
        <v>64</v>
      </c>
      <c r="J21" s="47" t="s">
        <v>65</v>
      </c>
      <c r="K21" s="46" t="s">
        <v>14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10000</v>
      </c>
      <c r="Q21" s="41"/>
      <c r="R21" s="41"/>
      <c r="S21" s="40" t="s">
        <v>66</v>
      </c>
      <c r="T21" s="39" t="s">
        <v>26</v>
      </c>
      <c r="U21" s="38" t="s">
        <v>9</v>
      </c>
      <c r="V21" s="37" t="s">
        <v>20</v>
      </c>
      <c r="W21" s="36"/>
      <c r="X21" s="35"/>
      <c r="Y21" s="34"/>
      <c r="Z21" s="34">
        <v>6325000</v>
      </c>
      <c r="AA21" s="34"/>
      <c r="AB21" s="34"/>
      <c r="AC21" s="34">
        <v>6325000</v>
      </c>
      <c r="AD21" s="34"/>
      <c r="AE21" s="34">
        <v>6295234.0300000003</v>
      </c>
      <c r="AF21" s="34">
        <v>0</v>
      </c>
      <c r="AG21" s="34">
        <v>29765.969999999739</v>
      </c>
      <c r="AH21" s="33">
        <v>29765.969999999739</v>
      </c>
      <c r="AI21" s="27"/>
      <c r="AJ21" s="27"/>
      <c r="AK21" s="27"/>
      <c r="AL21" s="27"/>
      <c r="AM21" s="27">
        <v>4562802.1900000004</v>
      </c>
      <c r="AN21" s="27">
        <v>0</v>
      </c>
      <c r="AO21" s="27">
        <v>1732431.84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102</v>
      </c>
      <c r="H22" s="48" t="s">
        <v>67</v>
      </c>
      <c r="I22" s="45" t="s">
        <v>59</v>
      </c>
      <c r="J22" s="47" t="s">
        <v>58</v>
      </c>
      <c r="K22" s="46" t="s">
        <v>14</v>
      </c>
      <c r="L22" s="45" t="s">
        <v>4</v>
      </c>
      <c r="M22" s="44" t="s">
        <v>4</v>
      </c>
      <c r="N22" s="42" t="s">
        <v>13</v>
      </c>
      <c r="O22" s="43" t="s">
        <v>12</v>
      </c>
      <c r="P22" s="42">
        <v>10000</v>
      </c>
      <c r="Q22" s="41"/>
      <c r="R22" s="41"/>
      <c r="S22" s="40" t="s">
        <v>66</v>
      </c>
      <c r="T22" s="39" t="s">
        <v>26</v>
      </c>
      <c r="U22" s="38" t="s">
        <v>9</v>
      </c>
      <c r="V22" s="37" t="s">
        <v>20</v>
      </c>
      <c r="W22" s="36"/>
      <c r="X22" s="35"/>
      <c r="Y22" s="34"/>
      <c r="Z22" s="34">
        <v>1102000</v>
      </c>
      <c r="AA22" s="34"/>
      <c r="AB22" s="34"/>
      <c r="AC22" s="34">
        <v>1102000</v>
      </c>
      <c r="AD22" s="34"/>
      <c r="AE22" s="34">
        <v>1101170.7999999998</v>
      </c>
      <c r="AF22" s="34">
        <v>0</v>
      </c>
      <c r="AG22" s="34">
        <v>829.20000000018626</v>
      </c>
      <c r="AH22" s="33">
        <v>829.20000000018626</v>
      </c>
      <c r="AI22" s="27"/>
      <c r="AJ22" s="27"/>
      <c r="AK22" s="27"/>
      <c r="AL22" s="27"/>
      <c r="AM22" s="27">
        <v>816095.57</v>
      </c>
      <c r="AN22" s="27">
        <v>0</v>
      </c>
      <c r="AO22" s="27">
        <v>285075.23</v>
      </c>
      <c r="AP22" s="27">
        <v>0</v>
      </c>
      <c r="AQ22" s="8" t="s">
        <v>4</v>
      </c>
    </row>
    <row r="23" spans="1:43" ht="12.75" customHeight="1" x14ac:dyDescent="0.2">
      <c r="A23" s="22"/>
      <c r="B23" s="52" t="s">
        <v>18</v>
      </c>
      <c r="C23" s="53" t="s">
        <v>18</v>
      </c>
      <c r="D23" s="52"/>
      <c r="E23" s="51">
        <v>951010001</v>
      </c>
      <c r="F23" s="50">
        <v>951</v>
      </c>
      <c r="G23" s="49">
        <v>104</v>
      </c>
      <c r="H23" s="48" t="s">
        <v>25</v>
      </c>
      <c r="I23" s="45" t="s">
        <v>64</v>
      </c>
      <c r="J23" s="47" t="s">
        <v>65</v>
      </c>
      <c r="K23" s="46" t="s">
        <v>14</v>
      </c>
      <c r="L23" s="45" t="s">
        <v>4</v>
      </c>
      <c r="M23" s="44" t="s">
        <v>4</v>
      </c>
      <c r="N23" s="42" t="s">
        <v>13</v>
      </c>
      <c r="O23" s="43" t="s">
        <v>12</v>
      </c>
      <c r="P23" s="42">
        <v>10000</v>
      </c>
      <c r="Q23" s="41"/>
      <c r="R23" s="41"/>
      <c r="S23" s="40" t="s">
        <v>22</v>
      </c>
      <c r="T23" s="39" t="s">
        <v>26</v>
      </c>
      <c r="U23" s="38" t="s">
        <v>9</v>
      </c>
      <c r="V23" s="37" t="s">
        <v>20</v>
      </c>
      <c r="W23" s="36"/>
      <c r="X23" s="35"/>
      <c r="Y23" s="34"/>
      <c r="Z23" s="34">
        <v>39907000</v>
      </c>
      <c r="AA23" s="34"/>
      <c r="AB23" s="34"/>
      <c r="AC23" s="34">
        <v>39907000</v>
      </c>
      <c r="AD23" s="34"/>
      <c r="AE23" s="34">
        <v>39836070.079999998</v>
      </c>
      <c r="AF23" s="34">
        <v>0</v>
      </c>
      <c r="AG23" s="34">
        <v>70929.920000001788</v>
      </c>
      <c r="AH23" s="33">
        <v>70929.920000001788</v>
      </c>
      <c r="AI23" s="27"/>
      <c r="AJ23" s="27"/>
      <c r="AK23" s="27"/>
      <c r="AL23" s="27"/>
      <c r="AM23" s="27">
        <v>35447667.170000002</v>
      </c>
      <c r="AN23" s="27">
        <v>0</v>
      </c>
      <c r="AO23" s="27">
        <v>4388402.91</v>
      </c>
      <c r="AP23" s="27">
        <v>0</v>
      </c>
      <c r="AQ23" s="8" t="s">
        <v>4</v>
      </c>
    </row>
    <row r="24" spans="1:43" ht="12.75" customHeight="1" x14ac:dyDescent="0.2">
      <c r="A24" s="22"/>
      <c r="B24" s="52" t="s">
        <v>18</v>
      </c>
      <c r="C24" s="53" t="s">
        <v>18</v>
      </c>
      <c r="D24" s="52"/>
      <c r="E24" s="51">
        <v>951010001</v>
      </c>
      <c r="F24" s="50">
        <v>951</v>
      </c>
      <c r="G24" s="49">
        <v>104</v>
      </c>
      <c r="H24" s="48" t="s">
        <v>25</v>
      </c>
      <c r="I24" s="45" t="s">
        <v>64</v>
      </c>
      <c r="J24" s="47" t="s">
        <v>63</v>
      </c>
      <c r="K24" s="46" t="s">
        <v>14</v>
      </c>
      <c r="L24" s="45" t="s">
        <v>4</v>
      </c>
      <c r="M24" s="44" t="s">
        <v>4</v>
      </c>
      <c r="N24" s="42" t="s">
        <v>13</v>
      </c>
      <c r="O24" s="43" t="s">
        <v>12</v>
      </c>
      <c r="P24" s="42">
        <v>10000</v>
      </c>
      <c r="Q24" s="41"/>
      <c r="R24" s="41"/>
      <c r="S24" s="40" t="s">
        <v>22</v>
      </c>
      <c r="T24" s="39" t="s">
        <v>26</v>
      </c>
      <c r="U24" s="38" t="s">
        <v>9</v>
      </c>
      <c r="V24" s="37" t="s">
        <v>20</v>
      </c>
      <c r="W24" s="36"/>
      <c r="X24" s="35"/>
      <c r="Y24" s="34"/>
      <c r="Z24" s="34">
        <v>48980</v>
      </c>
      <c r="AA24" s="34"/>
      <c r="AB24" s="34"/>
      <c r="AC24" s="34">
        <v>48980</v>
      </c>
      <c r="AD24" s="34"/>
      <c r="AE24" s="34">
        <v>48979.91</v>
      </c>
      <c r="AF24" s="34">
        <v>0</v>
      </c>
      <c r="AG24" s="34">
        <v>8.999999999650754E-2</v>
      </c>
      <c r="AH24" s="33">
        <v>8.999999999650754E-2</v>
      </c>
      <c r="AI24" s="27"/>
      <c r="AJ24" s="27"/>
      <c r="AK24" s="27"/>
      <c r="AL24" s="27"/>
      <c r="AM24" s="27">
        <v>39802.43</v>
      </c>
      <c r="AN24" s="27">
        <v>0</v>
      </c>
      <c r="AO24" s="27">
        <v>9177.48</v>
      </c>
      <c r="AP24" s="27">
        <v>0</v>
      </c>
      <c r="AQ24" s="8" t="s">
        <v>4</v>
      </c>
    </row>
    <row r="25" spans="1:43" ht="12.75" customHeight="1" x14ac:dyDescent="0.2">
      <c r="A25" s="22"/>
      <c r="B25" s="52" t="s">
        <v>18</v>
      </c>
      <c r="C25" s="53" t="s">
        <v>18</v>
      </c>
      <c r="D25" s="52"/>
      <c r="E25" s="51">
        <v>951010001</v>
      </c>
      <c r="F25" s="50">
        <v>951</v>
      </c>
      <c r="G25" s="49">
        <v>104</v>
      </c>
      <c r="H25" s="48" t="s">
        <v>25</v>
      </c>
      <c r="I25" s="45" t="s">
        <v>60</v>
      </c>
      <c r="J25" s="47" t="s">
        <v>62</v>
      </c>
      <c r="K25" s="46" t="s">
        <v>14</v>
      </c>
      <c r="L25" s="45" t="s">
        <v>4</v>
      </c>
      <c r="M25" s="44" t="s">
        <v>4</v>
      </c>
      <c r="N25" s="42" t="s">
        <v>13</v>
      </c>
      <c r="O25" s="43" t="s">
        <v>12</v>
      </c>
      <c r="P25" s="42">
        <v>10000</v>
      </c>
      <c r="Q25" s="41"/>
      <c r="R25" s="41"/>
      <c r="S25" s="40" t="s">
        <v>22</v>
      </c>
      <c r="T25" s="39" t="s">
        <v>21</v>
      </c>
      <c r="U25" s="38" t="s">
        <v>9</v>
      </c>
      <c r="V25" s="37" t="s">
        <v>20</v>
      </c>
      <c r="W25" s="36"/>
      <c r="X25" s="35"/>
      <c r="Y25" s="34"/>
      <c r="Z25" s="34">
        <v>48300</v>
      </c>
      <c r="AA25" s="34"/>
      <c r="AB25" s="34"/>
      <c r="AC25" s="34">
        <v>48300</v>
      </c>
      <c r="AD25" s="34"/>
      <c r="AE25" s="34">
        <v>48300</v>
      </c>
      <c r="AF25" s="34">
        <v>0</v>
      </c>
      <c r="AG25" s="34">
        <v>0</v>
      </c>
      <c r="AH25" s="33">
        <v>0</v>
      </c>
      <c r="AI25" s="27"/>
      <c r="AJ25" s="27"/>
      <c r="AK25" s="27"/>
      <c r="AL25" s="27"/>
      <c r="AM25" s="27">
        <v>44800</v>
      </c>
      <c r="AN25" s="27">
        <v>0</v>
      </c>
      <c r="AO25" s="27">
        <v>3500</v>
      </c>
      <c r="AP25" s="27">
        <v>0</v>
      </c>
      <c r="AQ25" s="8" t="s">
        <v>4</v>
      </c>
    </row>
    <row r="26" spans="1:43" ht="12.75" customHeight="1" x14ac:dyDescent="0.2">
      <c r="A26" s="22"/>
      <c r="B26" s="52" t="s">
        <v>18</v>
      </c>
      <c r="C26" s="53" t="s">
        <v>18</v>
      </c>
      <c r="D26" s="52"/>
      <c r="E26" s="51">
        <v>951010001</v>
      </c>
      <c r="F26" s="50">
        <v>951</v>
      </c>
      <c r="G26" s="49">
        <v>104</v>
      </c>
      <c r="H26" s="48" t="s">
        <v>25</v>
      </c>
      <c r="I26" s="45" t="s">
        <v>60</v>
      </c>
      <c r="J26" s="47" t="s">
        <v>61</v>
      </c>
      <c r="K26" s="46" t="s">
        <v>14</v>
      </c>
      <c r="L26" s="45" t="s">
        <v>4</v>
      </c>
      <c r="M26" s="44" t="s">
        <v>4</v>
      </c>
      <c r="N26" s="42" t="s">
        <v>13</v>
      </c>
      <c r="O26" s="43" t="s">
        <v>12</v>
      </c>
      <c r="P26" s="42">
        <v>10000</v>
      </c>
      <c r="Q26" s="41"/>
      <c r="R26" s="41"/>
      <c r="S26" s="40" t="s">
        <v>22</v>
      </c>
      <c r="T26" s="39" t="s">
        <v>21</v>
      </c>
      <c r="U26" s="38" t="s">
        <v>9</v>
      </c>
      <c r="V26" s="37" t="s">
        <v>20</v>
      </c>
      <c r="W26" s="36"/>
      <c r="X26" s="35"/>
      <c r="Y26" s="34"/>
      <c r="Z26" s="34">
        <v>961000</v>
      </c>
      <c r="AA26" s="34"/>
      <c r="AB26" s="34"/>
      <c r="AC26" s="34">
        <v>961000</v>
      </c>
      <c r="AD26" s="34"/>
      <c r="AE26" s="34">
        <v>960641.42999999993</v>
      </c>
      <c r="AF26" s="34">
        <v>0</v>
      </c>
      <c r="AG26" s="34">
        <v>358.57000000006519</v>
      </c>
      <c r="AH26" s="33">
        <v>358.57000000006519</v>
      </c>
      <c r="AI26" s="27"/>
      <c r="AJ26" s="27"/>
      <c r="AK26" s="27"/>
      <c r="AL26" s="27"/>
      <c r="AM26" s="27">
        <v>943587.22</v>
      </c>
      <c r="AN26" s="27">
        <v>0</v>
      </c>
      <c r="AO26" s="27">
        <v>17054.21</v>
      </c>
      <c r="AP26" s="27">
        <v>0</v>
      </c>
      <c r="AQ26" s="8" t="s">
        <v>4</v>
      </c>
    </row>
    <row r="27" spans="1:43" ht="12.75" customHeight="1" x14ac:dyDescent="0.2">
      <c r="A27" s="22"/>
      <c r="B27" s="52" t="s">
        <v>18</v>
      </c>
      <c r="C27" s="53" t="s">
        <v>18</v>
      </c>
      <c r="D27" s="52"/>
      <c r="E27" s="51">
        <v>951010001</v>
      </c>
      <c r="F27" s="50">
        <v>951</v>
      </c>
      <c r="G27" s="49">
        <v>104</v>
      </c>
      <c r="H27" s="48" t="s">
        <v>25</v>
      </c>
      <c r="I27" s="45" t="s">
        <v>60</v>
      </c>
      <c r="J27" s="47" t="s">
        <v>31</v>
      </c>
      <c r="K27" s="46" t="s">
        <v>14</v>
      </c>
      <c r="L27" s="45" t="s">
        <v>4</v>
      </c>
      <c r="M27" s="44" t="s">
        <v>4</v>
      </c>
      <c r="N27" s="42" t="s">
        <v>13</v>
      </c>
      <c r="O27" s="43" t="s">
        <v>12</v>
      </c>
      <c r="P27" s="42">
        <v>10000</v>
      </c>
      <c r="Q27" s="41"/>
      <c r="R27" s="41"/>
      <c r="S27" s="40" t="s">
        <v>22</v>
      </c>
      <c r="T27" s="39" t="s">
        <v>21</v>
      </c>
      <c r="U27" s="38" t="s">
        <v>9</v>
      </c>
      <c r="V27" s="37" t="s">
        <v>20</v>
      </c>
      <c r="W27" s="36"/>
      <c r="X27" s="35"/>
      <c r="Y27" s="34"/>
      <c r="Z27" s="34">
        <v>401000</v>
      </c>
      <c r="AA27" s="34"/>
      <c r="AB27" s="34"/>
      <c r="AC27" s="34">
        <v>401000</v>
      </c>
      <c r="AD27" s="34"/>
      <c r="AE27" s="34">
        <v>400855.5</v>
      </c>
      <c r="AF27" s="34">
        <v>0</v>
      </c>
      <c r="AG27" s="34">
        <v>144.5</v>
      </c>
      <c r="AH27" s="33">
        <v>144.5</v>
      </c>
      <c r="AI27" s="27"/>
      <c r="AJ27" s="27"/>
      <c r="AK27" s="27"/>
      <c r="AL27" s="27"/>
      <c r="AM27" s="27">
        <v>355789.5</v>
      </c>
      <c r="AN27" s="27">
        <v>0</v>
      </c>
      <c r="AO27" s="27">
        <v>45066</v>
      </c>
      <c r="AP27" s="27">
        <v>0</v>
      </c>
      <c r="AQ27" s="8" t="s">
        <v>4</v>
      </c>
    </row>
    <row r="28" spans="1:43" ht="12.75" customHeight="1" x14ac:dyDescent="0.2">
      <c r="A28" s="22"/>
      <c r="B28" s="52" t="s">
        <v>18</v>
      </c>
      <c r="C28" s="53" t="s">
        <v>18</v>
      </c>
      <c r="D28" s="52"/>
      <c r="E28" s="51">
        <v>951010001</v>
      </c>
      <c r="F28" s="50">
        <v>951</v>
      </c>
      <c r="G28" s="49">
        <v>104</v>
      </c>
      <c r="H28" s="48" t="s">
        <v>25</v>
      </c>
      <c r="I28" s="45" t="s">
        <v>59</v>
      </c>
      <c r="J28" s="47" t="s">
        <v>58</v>
      </c>
      <c r="K28" s="46" t="s">
        <v>14</v>
      </c>
      <c r="L28" s="45" t="s">
        <v>4</v>
      </c>
      <c r="M28" s="44" t="s">
        <v>4</v>
      </c>
      <c r="N28" s="42" t="s">
        <v>13</v>
      </c>
      <c r="O28" s="43" t="s">
        <v>12</v>
      </c>
      <c r="P28" s="42">
        <v>10000</v>
      </c>
      <c r="Q28" s="41"/>
      <c r="R28" s="41"/>
      <c r="S28" s="40" t="s">
        <v>22</v>
      </c>
      <c r="T28" s="39" t="s">
        <v>26</v>
      </c>
      <c r="U28" s="38" t="s">
        <v>9</v>
      </c>
      <c r="V28" s="37" t="s">
        <v>20</v>
      </c>
      <c r="W28" s="36"/>
      <c r="X28" s="35"/>
      <c r="Y28" s="34"/>
      <c r="Z28" s="34">
        <v>10304000</v>
      </c>
      <c r="AA28" s="34"/>
      <c r="AB28" s="34"/>
      <c r="AC28" s="34">
        <v>10304000</v>
      </c>
      <c r="AD28" s="34"/>
      <c r="AE28" s="34">
        <v>9761618.5299999993</v>
      </c>
      <c r="AF28" s="34">
        <v>0</v>
      </c>
      <c r="AG28" s="34">
        <v>542381.47000000067</v>
      </c>
      <c r="AH28" s="33">
        <v>542381.47000000067</v>
      </c>
      <c r="AI28" s="27"/>
      <c r="AJ28" s="27"/>
      <c r="AK28" s="27"/>
      <c r="AL28" s="27"/>
      <c r="AM28" s="27">
        <v>9058357.4199999999</v>
      </c>
      <c r="AN28" s="27">
        <v>0</v>
      </c>
      <c r="AO28" s="27">
        <v>1196246.99</v>
      </c>
      <c r="AP28" s="27">
        <v>492985.88</v>
      </c>
      <c r="AQ28" s="8" t="s">
        <v>4</v>
      </c>
    </row>
    <row r="29" spans="1:43" ht="12.75" customHeight="1" x14ac:dyDescent="0.2">
      <c r="A29" s="22"/>
      <c r="B29" s="52" t="s">
        <v>18</v>
      </c>
      <c r="C29" s="53" t="s">
        <v>18</v>
      </c>
      <c r="D29" s="52"/>
      <c r="E29" s="51">
        <v>951010001</v>
      </c>
      <c r="F29" s="50">
        <v>951</v>
      </c>
      <c r="G29" s="49">
        <v>104</v>
      </c>
      <c r="H29" s="48" t="s">
        <v>25</v>
      </c>
      <c r="I29" s="45" t="s">
        <v>57</v>
      </c>
      <c r="J29" s="47" t="s">
        <v>19</v>
      </c>
      <c r="K29" s="46" t="s">
        <v>14</v>
      </c>
      <c r="L29" s="45" t="s">
        <v>4</v>
      </c>
      <c r="M29" s="44" t="s">
        <v>4</v>
      </c>
      <c r="N29" s="42" t="s">
        <v>13</v>
      </c>
      <c r="O29" s="43" t="s">
        <v>12</v>
      </c>
      <c r="P29" s="42">
        <v>10000</v>
      </c>
      <c r="Q29" s="41"/>
      <c r="R29" s="41"/>
      <c r="S29" s="40" t="s">
        <v>22</v>
      </c>
      <c r="T29" s="39" t="s">
        <v>21</v>
      </c>
      <c r="U29" s="38" t="s">
        <v>9</v>
      </c>
      <c r="V29" s="37" t="s">
        <v>8</v>
      </c>
      <c r="W29" s="36"/>
      <c r="X29" s="35"/>
      <c r="Y29" s="34"/>
      <c r="Z29" s="34">
        <v>251000</v>
      </c>
      <c r="AA29" s="34"/>
      <c r="AB29" s="34"/>
      <c r="AC29" s="34">
        <v>251000</v>
      </c>
      <c r="AD29" s="34"/>
      <c r="AE29" s="34">
        <v>249455.84999999998</v>
      </c>
      <c r="AF29" s="34">
        <v>0</v>
      </c>
      <c r="AG29" s="34">
        <v>1544.1500000000233</v>
      </c>
      <c r="AH29" s="33">
        <v>1544.1500000000233</v>
      </c>
      <c r="AI29" s="27"/>
      <c r="AJ29" s="27"/>
      <c r="AK29" s="27"/>
      <c r="AL29" s="27"/>
      <c r="AM29" s="27">
        <v>183448.21</v>
      </c>
      <c r="AN29" s="27">
        <v>0</v>
      </c>
      <c r="AO29" s="27">
        <v>66007.64</v>
      </c>
      <c r="AP29" s="27">
        <v>0</v>
      </c>
      <c r="AQ29" s="8" t="s">
        <v>4</v>
      </c>
    </row>
    <row r="30" spans="1:43" ht="12.75" customHeight="1" x14ac:dyDescent="0.2">
      <c r="A30" s="22"/>
      <c r="B30" s="52" t="s">
        <v>18</v>
      </c>
      <c r="C30" s="53" t="s">
        <v>18</v>
      </c>
      <c r="D30" s="52"/>
      <c r="E30" s="51">
        <v>951010001</v>
      </c>
      <c r="F30" s="50">
        <v>951</v>
      </c>
      <c r="G30" s="49">
        <v>104</v>
      </c>
      <c r="H30" s="48" t="s">
        <v>25</v>
      </c>
      <c r="I30" s="45" t="s">
        <v>57</v>
      </c>
      <c r="J30" s="47" t="s">
        <v>42</v>
      </c>
      <c r="K30" s="46" t="s">
        <v>14</v>
      </c>
      <c r="L30" s="45" t="s">
        <v>4</v>
      </c>
      <c r="M30" s="44" t="s">
        <v>4</v>
      </c>
      <c r="N30" s="42" t="s">
        <v>13</v>
      </c>
      <c r="O30" s="43" t="s">
        <v>12</v>
      </c>
      <c r="P30" s="42">
        <v>10000</v>
      </c>
      <c r="Q30" s="41"/>
      <c r="R30" s="41"/>
      <c r="S30" s="40" t="s">
        <v>22</v>
      </c>
      <c r="T30" s="39" t="s">
        <v>21</v>
      </c>
      <c r="U30" s="38" t="s">
        <v>9</v>
      </c>
      <c r="V30" s="37" t="s">
        <v>8</v>
      </c>
      <c r="W30" s="36"/>
      <c r="X30" s="35"/>
      <c r="Y30" s="34"/>
      <c r="Z30" s="34">
        <v>26318</v>
      </c>
      <c r="AA30" s="34"/>
      <c r="AB30" s="34"/>
      <c r="AC30" s="34">
        <v>26318</v>
      </c>
      <c r="AD30" s="34"/>
      <c r="AE30" s="34">
        <v>22300</v>
      </c>
      <c r="AF30" s="34">
        <v>0</v>
      </c>
      <c r="AG30" s="34">
        <v>4018</v>
      </c>
      <c r="AH30" s="33">
        <v>4018</v>
      </c>
      <c r="AI30" s="27"/>
      <c r="AJ30" s="27"/>
      <c r="AK30" s="27"/>
      <c r="AL30" s="27"/>
      <c r="AM30" s="27">
        <v>22300</v>
      </c>
      <c r="AN30" s="27">
        <v>0</v>
      </c>
      <c r="AO30" s="27">
        <v>0</v>
      </c>
      <c r="AP30" s="27">
        <v>0</v>
      </c>
      <c r="AQ30" s="8" t="s">
        <v>4</v>
      </c>
    </row>
    <row r="31" spans="1:43" ht="12.75" customHeight="1" x14ac:dyDescent="0.2">
      <c r="A31" s="22"/>
      <c r="B31" s="52" t="s">
        <v>18</v>
      </c>
      <c r="C31" s="53" t="s">
        <v>18</v>
      </c>
      <c r="D31" s="52"/>
      <c r="E31" s="51">
        <v>951010001</v>
      </c>
      <c r="F31" s="50">
        <v>951</v>
      </c>
      <c r="G31" s="49">
        <v>104</v>
      </c>
      <c r="H31" s="48" t="s">
        <v>25</v>
      </c>
      <c r="I31" s="45" t="s">
        <v>57</v>
      </c>
      <c r="J31" s="47" t="s">
        <v>31</v>
      </c>
      <c r="K31" s="46" t="s">
        <v>14</v>
      </c>
      <c r="L31" s="45" t="s">
        <v>4</v>
      </c>
      <c r="M31" s="44" t="s">
        <v>4</v>
      </c>
      <c r="N31" s="42" t="s">
        <v>13</v>
      </c>
      <c r="O31" s="43" t="s">
        <v>12</v>
      </c>
      <c r="P31" s="42">
        <v>10000</v>
      </c>
      <c r="Q31" s="41"/>
      <c r="R31" s="41"/>
      <c r="S31" s="40" t="s">
        <v>22</v>
      </c>
      <c r="T31" s="39" t="s">
        <v>21</v>
      </c>
      <c r="U31" s="38" t="s">
        <v>9</v>
      </c>
      <c r="V31" s="37" t="s">
        <v>8</v>
      </c>
      <c r="W31" s="36"/>
      <c r="X31" s="35"/>
      <c r="Y31" s="34"/>
      <c r="Z31" s="34">
        <v>545000</v>
      </c>
      <c r="AA31" s="34"/>
      <c r="AB31" s="34"/>
      <c r="AC31" s="34">
        <v>545000</v>
      </c>
      <c r="AD31" s="34"/>
      <c r="AE31" s="34">
        <v>544080</v>
      </c>
      <c r="AF31" s="34">
        <v>0</v>
      </c>
      <c r="AG31" s="34">
        <v>920</v>
      </c>
      <c r="AH31" s="33">
        <v>920</v>
      </c>
      <c r="AI31" s="27"/>
      <c r="AJ31" s="27"/>
      <c r="AK31" s="27"/>
      <c r="AL31" s="27"/>
      <c r="AM31" s="27">
        <v>440879</v>
      </c>
      <c r="AN31" s="27">
        <v>0</v>
      </c>
      <c r="AO31" s="27">
        <v>103201</v>
      </c>
      <c r="AP31" s="27">
        <v>0</v>
      </c>
      <c r="AQ31" s="8" t="s">
        <v>4</v>
      </c>
    </row>
    <row r="32" spans="1:43" ht="12.75" customHeight="1" x14ac:dyDescent="0.2">
      <c r="A32" s="22"/>
      <c r="B32" s="52" t="s">
        <v>18</v>
      </c>
      <c r="C32" s="53" t="s">
        <v>18</v>
      </c>
      <c r="D32" s="52"/>
      <c r="E32" s="51">
        <v>951010001</v>
      </c>
      <c r="F32" s="50">
        <v>951</v>
      </c>
      <c r="G32" s="49">
        <v>104</v>
      </c>
      <c r="H32" s="48" t="s">
        <v>25</v>
      </c>
      <c r="I32" s="45" t="s">
        <v>57</v>
      </c>
      <c r="J32" s="47" t="s">
        <v>52</v>
      </c>
      <c r="K32" s="46" t="s">
        <v>14</v>
      </c>
      <c r="L32" s="45" t="s">
        <v>4</v>
      </c>
      <c r="M32" s="44" t="s">
        <v>4</v>
      </c>
      <c r="N32" s="42" t="s">
        <v>13</v>
      </c>
      <c r="O32" s="43" t="s">
        <v>12</v>
      </c>
      <c r="P32" s="42">
        <v>10000</v>
      </c>
      <c r="Q32" s="41"/>
      <c r="R32" s="41"/>
      <c r="S32" s="40" t="s">
        <v>22</v>
      </c>
      <c r="T32" s="39" t="s">
        <v>21</v>
      </c>
      <c r="U32" s="38" t="s">
        <v>9</v>
      </c>
      <c r="V32" s="37" t="s">
        <v>8</v>
      </c>
      <c r="W32" s="36"/>
      <c r="X32" s="35"/>
      <c r="Y32" s="34"/>
      <c r="Z32" s="34">
        <v>165000</v>
      </c>
      <c r="AA32" s="34"/>
      <c r="AB32" s="34"/>
      <c r="AC32" s="34">
        <v>165000</v>
      </c>
      <c r="AD32" s="34"/>
      <c r="AE32" s="34">
        <v>164832.88</v>
      </c>
      <c r="AF32" s="34">
        <v>0</v>
      </c>
      <c r="AG32" s="34">
        <v>167.11999999999534</v>
      </c>
      <c r="AH32" s="33">
        <v>167.11999999999534</v>
      </c>
      <c r="AI32" s="27"/>
      <c r="AJ32" s="27"/>
      <c r="AK32" s="27"/>
      <c r="AL32" s="27"/>
      <c r="AM32" s="27">
        <v>164832.88</v>
      </c>
      <c r="AN32" s="27">
        <v>0</v>
      </c>
      <c r="AO32" s="27">
        <v>0</v>
      </c>
      <c r="AP32" s="27">
        <v>0</v>
      </c>
      <c r="AQ32" s="8" t="s">
        <v>4</v>
      </c>
    </row>
    <row r="33" spans="1:43" ht="12.75" customHeight="1" x14ac:dyDescent="0.2">
      <c r="A33" s="22"/>
      <c r="B33" s="52" t="s">
        <v>18</v>
      </c>
      <c r="C33" s="53" t="s">
        <v>18</v>
      </c>
      <c r="D33" s="52"/>
      <c r="E33" s="51">
        <v>951010001</v>
      </c>
      <c r="F33" s="50">
        <v>951</v>
      </c>
      <c r="G33" s="49">
        <v>104</v>
      </c>
      <c r="H33" s="48" t="s">
        <v>25</v>
      </c>
      <c r="I33" s="45" t="s">
        <v>57</v>
      </c>
      <c r="J33" s="47" t="s">
        <v>15</v>
      </c>
      <c r="K33" s="46" t="s">
        <v>14</v>
      </c>
      <c r="L33" s="45" t="s">
        <v>4</v>
      </c>
      <c r="M33" s="44" t="s">
        <v>4</v>
      </c>
      <c r="N33" s="42" t="s">
        <v>13</v>
      </c>
      <c r="O33" s="43" t="s">
        <v>12</v>
      </c>
      <c r="P33" s="42">
        <v>10000</v>
      </c>
      <c r="Q33" s="41"/>
      <c r="R33" s="41"/>
      <c r="S33" s="40" t="s">
        <v>22</v>
      </c>
      <c r="T33" s="39" t="s">
        <v>21</v>
      </c>
      <c r="U33" s="38" t="s">
        <v>9</v>
      </c>
      <c r="V33" s="37" t="s">
        <v>8</v>
      </c>
      <c r="W33" s="36"/>
      <c r="X33" s="35"/>
      <c r="Y33" s="34"/>
      <c r="Z33" s="34">
        <v>203000</v>
      </c>
      <c r="AA33" s="34"/>
      <c r="AB33" s="34"/>
      <c r="AC33" s="34">
        <v>203000</v>
      </c>
      <c r="AD33" s="34"/>
      <c r="AE33" s="34">
        <v>202366.4</v>
      </c>
      <c r="AF33" s="34">
        <v>0</v>
      </c>
      <c r="AG33" s="34">
        <v>633.60000000000582</v>
      </c>
      <c r="AH33" s="33">
        <v>633.60000000000582</v>
      </c>
      <c r="AI33" s="27"/>
      <c r="AJ33" s="27"/>
      <c r="AK33" s="27"/>
      <c r="AL33" s="27"/>
      <c r="AM33" s="27">
        <v>189606.39999999999</v>
      </c>
      <c r="AN33" s="27">
        <v>0</v>
      </c>
      <c r="AO33" s="27">
        <v>12760</v>
      </c>
      <c r="AP33" s="27">
        <v>0</v>
      </c>
      <c r="AQ33" s="8" t="s">
        <v>4</v>
      </c>
    </row>
    <row r="34" spans="1:43" ht="12.75" customHeight="1" x14ac:dyDescent="0.2">
      <c r="A34" s="22"/>
      <c r="B34" s="52" t="s">
        <v>18</v>
      </c>
      <c r="C34" s="53" t="s">
        <v>18</v>
      </c>
      <c r="D34" s="52"/>
      <c r="E34" s="51">
        <v>951010001</v>
      </c>
      <c r="F34" s="50">
        <v>951</v>
      </c>
      <c r="G34" s="49">
        <v>104</v>
      </c>
      <c r="H34" s="48" t="s">
        <v>25</v>
      </c>
      <c r="I34" s="45" t="s">
        <v>57</v>
      </c>
      <c r="J34" s="47" t="s">
        <v>56</v>
      </c>
      <c r="K34" s="46" t="s">
        <v>14</v>
      </c>
      <c r="L34" s="45" t="s">
        <v>4</v>
      </c>
      <c r="M34" s="44" t="s">
        <v>4</v>
      </c>
      <c r="N34" s="42" t="s">
        <v>13</v>
      </c>
      <c r="O34" s="43" t="s">
        <v>12</v>
      </c>
      <c r="P34" s="42">
        <v>10000</v>
      </c>
      <c r="Q34" s="41"/>
      <c r="R34" s="41"/>
      <c r="S34" s="40" t="s">
        <v>22</v>
      </c>
      <c r="T34" s="39" t="s">
        <v>21</v>
      </c>
      <c r="U34" s="38" t="s">
        <v>9</v>
      </c>
      <c r="V34" s="37" t="s">
        <v>8</v>
      </c>
      <c r="W34" s="36"/>
      <c r="X34" s="35"/>
      <c r="Y34" s="34"/>
      <c r="Z34" s="34">
        <v>0</v>
      </c>
      <c r="AA34" s="34"/>
      <c r="AB34" s="34"/>
      <c r="AC34" s="34">
        <v>0</v>
      </c>
      <c r="AD34" s="34"/>
      <c r="AE34" s="34">
        <v>0</v>
      </c>
      <c r="AF34" s="34">
        <v>0</v>
      </c>
      <c r="AG34" s="34">
        <v>0</v>
      </c>
      <c r="AH34" s="33">
        <v>0</v>
      </c>
      <c r="AI34" s="27"/>
      <c r="AJ34" s="27"/>
      <c r="AK34" s="27"/>
      <c r="AL34" s="27"/>
      <c r="AM34" s="27">
        <v>0</v>
      </c>
      <c r="AN34" s="27">
        <v>0</v>
      </c>
      <c r="AO34" s="27">
        <v>0</v>
      </c>
      <c r="AP34" s="27">
        <v>0</v>
      </c>
      <c r="AQ34" s="8" t="s">
        <v>4</v>
      </c>
    </row>
    <row r="35" spans="1:43" ht="12.75" customHeight="1" x14ac:dyDescent="0.2">
      <c r="A35" s="22"/>
      <c r="B35" s="52" t="s">
        <v>18</v>
      </c>
      <c r="C35" s="53" t="s">
        <v>18</v>
      </c>
      <c r="D35" s="52"/>
      <c r="E35" s="51">
        <v>951010001</v>
      </c>
      <c r="F35" s="50">
        <v>951</v>
      </c>
      <c r="G35" s="49">
        <v>104</v>
      </c>
      <c r="H35" s="48" t="s">
        <v>25</v>
      </c>
      <c r="I35" s="45" t="s">
        <v>16</v>
      </c>
      <c r="J35" s="47" t="s">
        <v>19</v>
      </c>
      <c r="K35" s="46" t="s">
        <v>14</v>
      </c>
      <c r="L35" s="45" t="s">
        <v>4</v>
      </c>
      <c r="M35" s="44" t="s">
        <v>4</v>
      </c>
      <c r="N35" s="42" t="s">
        <v>13</v>
      </c>
      <c r="O35" s="43" t="s">
        <v>12</v>
      </c>
      <c r="P35" s="42">
        <v>10000</v>
      </c>
      <c r="Q35" s="41"/>
      <c r="R35" s="41"/>
      <c r="S35" s="40" t="s">
        <v>22</v>
      </c>
      <c r="T35" s="39" t="s">
        <v>21</v>
      </c>
      <c r="U35" s="38" t="s">
        <v>9</v>
      </c>
      <c r="V35" s="37" t="s">
        <v>8</v>
      </c>
      <c r="W35" s="36"/>
      <c r="X35" s="35"/>
      <c r="Y35" s="34"/>
      <c r="Z35" s="34">
        <v>82000</v>
      </c>
      <c r="AA35" s="34"/>
      <c r="AB35" s="34"/>
      <c r="AC35" s="34">
        <v>82000</v>
      </c>
      <c r="AD35" s="34"/>
      <c r="AE35" s="34">
        <v>81214.11</v>
      </c>
      <c r="AF35" s="34">
        <v>0</v>
      </c>
      <c r="AG35" s="34">
        <v>785.88999999999942</v>
      </c>
      <c r="AH35" s="33">
        <v>785.88999999999942</v>
      </c>
      <c r="AI35" s="27"/>
      <c r="AJ35" s="27"/>
      <c r="AK35" s="27"/>
      <c r="AL35" s="27"/>
      <c r="AM35" s="27">
        <v>70500.77</v>
      </c>
      <c r="AN35" s="27">
        <v>0</v>
      </c>
      <c r="AO35" s="27">
        <v>10713.34</v>
      </c>
      <c r="AP35" s="27">
        <v>0</v>
      </c>
      <c r="AQ35" s="8" t="s">
        <v>4</v>
      </c>
    </row>
    <row r="36" spans="1:43" ht="12.75" customHeight="1" x14ac:dyDescent="0.2">
      <c r="A36" s="22"/>
      <c r="B36" s="52" t="s">
        <v>18</v>
      </c>
      <c r="C36" s="53" t="s">
        <v>18</v>
      </c>
      <c r="D36" s="52"/>
      <c r="E36" s="51">
        <v>951010001</v>
      </c>
      <c r="F36" s="50">
        <v>951</v>
      </c>
      <c r="G36" s="49">
        <v>104</v>
      </c>
      <c r="H36" s="48" t="s">
        <v>25</v>
      </c>
      <c r="I36" s="45" t="s">
        <v>16</v>
      </c>
      <c r="J36" s="47" t="s">
        <v>55</v>
      </c>
      <c r="K36" s="46" t="s">
        <v>14</v>
      </c>
      <c r="L36" s="45" t="s">
        <v>4</v>
      </c>
      <c r="M36" s="44" t="s">
        <v>4</v>
      </c>
      <c r="N36" s="42" t="s">
        <v>13</v>
      </c>
      <c r="O36" s="43" t="s">
        <v>12</v>
      </c>
      <c r="P36" s="42">
        <v>10000</v>
      </c>
      <c r="Q36" s="41"/>
      <c r="R36" s="41"/>
      <c r="S36" s="40" t="s">
        <v>22</v>
      </c>
      <c r="T36" s="39" t="s">
        <v>21</v>
      </c>
      <c r="U36" s="38" t="s">
        <v>9</v>
      </c>
      <c r="V36" s="37" t="s">
        <v>8</v>
      </c>
      <c r="W36" s="36"/>
      <c r="X36" s="35"/>
      <c r="Y36" s="34"/>
      <c r="Z36" s="34">
        <v>3182</v>
      </c>
      <c r="AA36" s="34"/>
      <c r="AB36" s="34"/>
      <c r="AC36" s="34">
        <v>3182</v>
      </c>
      <c r="AD36" s="34"/>
      <c r="AE36" s="34">
        <v>3172</v>
      </c>
      <c r="AF36" s="34">
        <v>0</v>
      </c>
      <c r="AG36" s="34">
        <v>10</v>
      </c>
      <c r="AH36" s="33">
        <v>10</v>
      </c>
      <c r="AI36" s="27"/>
      <c r="AJ36" s="27"/>
      <c r="AK36" s="27"/>
      <c r="AL36" s="27"/>
      <c r="AM36" s="27">
        <v>3172</v>
      </c>
      <c r="AN36" s="27">
        <v>0</v>
      </c>
      <c r="AO36" s="27">
        <v>0</v>
      </c>
      <c r="AP36" s="27">
        <v>0</v>
      </c>
      <c r="AQ36" s="8" t="s">
        <v>4</v>
      </c>
    </row>
    <row r="37" spans="1:43" ht="12.75" customHeight="1" x14ac:dyDescent="0.2">
      <c r="A37" s="22"/>
      <c r="B37" s="52" t="s">
        <v>18</v>
      </c>
      <c r="C37" s="53" t="s">
        <v>18</v>
      </c>
      <c r="D37" s="52"/>
      <c r="E37" s="51">
        <v>951010001</v>
      </c>
      <c r="F37" s="50">
        <v>951</v>
      </c>
      <c r="G37" s="49">
        <v>104</v>
      </c>
      <c r="H37" s="48" t="s">
        <v>25</v>
      </c>
      <c r="I37" s="45" t="s">
        <v>16</v>
      </c>
      <c r="J37" s="47" t="s">
        <v>54</v>
      </c>
      <c r="K37" s="46" t="s">
        <v>14</v>
      </c>
      <c r="L37" s="45" t="s">
        <v>4</v>
      </c>
      <c r="M37" s="44" t="s">
        <v>4</v>
      </c>
      <c r="N37" s="42" t="s">
        <v>13</v>
      </c>
      <c r="O37" s="43" t="s">
        <v>12</v>
      </c>
      <c r="P37" s="42">
        <v>10000</v>
      </c>
      <c r="Q37" s="41"/>
      <c r="R37" s="41"/>
      <c r="S37" s="40" t="s">
        <v>22</v>
      </c>
      <c r="T37" s="39" t="s">
        <v>21</v>
      </c>
      <c r="U37" s="38" t="s">
        <v>9</v>
      </c>
      <c r="V37" s="37" t="s">
        <v>8</v>
      </c>
      <c r="W37" s="36"/>
      <c r="X37" s="35"/>
      <c r="Y37" s="34"/>
      <c r="Z37" s="34">
        <v>1194000</v>
      </c>
      <c r="AA37" s="34"/>
      <c r="AB37" s="34"/>
      <c r="AC37" s="34">
        <v>1194000</v>
      </c>
      <c r="AD37" s="34"/>
      <c r="AE37" s="34">
        <v>1193468.22</v>
      </c>
      <c r="AF37" s="34">
        <v>0</v>
      </c>
      <c r="AG37" s="34">
        <v>531.78000000002794</v>
      </c>
      <c r="AH37" s="33">
        <v>531.78000000002794</v>
      </c>
      <c r="AI37" s="27"/>
      <c r="AJ37" s="27"/>
      <c r="AK37" s="27"/>
      <c r="AL37" s="27"/>
      <c r="AM37" s="27">
        <v>953404.05</v>
      </c>
      <c r="AN37" s="27">
        <v>0</v>
      </c>
      <c r="AO37" s="27">
        <v>240064.17</v>
      </c>
      <c r="AP37" s="27">
        <v>0</v>
      </c>
      <c r="AQ37" s="8" t="s">
        <v>4</v>
      </c>
    </row>
    <row r="38" spans="1:43" ht="12.75" customHeight="1" x14ac:dyDescent="0.2">
      <c r="A38" s="22"/>
      <c r="B38" s="52" t="s">
        <v>18</v>
      </c>
      <c r="C38" s="53" t="s">
        <v>18</v>
      </c>
      <c r="D38" s="52"/>
      <c r="E38" s="51">
        <v>951010001</v>
      </c>
      <c r="F38" s="50">
        <v>951</v>
      </c>
      <c r="G38" s="49">
        <v>104</v>
      </c>
      <c r="H38" s="48" t="s">
        <v>25</v>
      </c>
      <c r="I38" s="45" t="s">
        <v>16</v>
      </c>
      <c r="J38" s="47" t="s">
        <v>42</v>
      </c>
      <c r="K38" s="46" t="s">
        <v>14</v>
      </c>
      <c r="L38" s="45" t="s">
        <v>4</v>
      </c>
      <c r="M38" s="44" t="s">
        <v>4</v>
      </c>
      <c r="N38" s="42" t="s">
        <v>13</v>
      </c>
      <c r="O38" s="43" t="s">
        <v>12</v>
      </c>
      <c r="P38" s="42">
        <v>10000</v>
      </c>
      <c r="Q38" s="41"/>
      <c r="R38" s="41"/>
      <c r="S38" s="40" t="s">
        <v>22</v>
      </c>
      <c r="T38" s="39" t="s">
        <v>21</v>
      </c>
      <c r="U38" s="38" t="s">
        <v>9</v>
      </c>
      <c r="V38" s="37" t="s">
        <v>8</v>
      </c>
      <c r="W38" s="36"/>
      <c r="X38" s="35"/>
      <c r="Y38" s="34"/>
      <c r="Z38" s="34">
        <v>547000</v>
      </c>
      <c r="AA38" s="34"/>
      <c r="AB38" s="34"/>
      <c r="AC38" s="34">
        <v>547000</v>
      </c>
      <c r="AD38" s="34"/>
      <c r="AE38" s="34">
        <v>533796.44000000006</v>
      </c>
      <c r="AF38" s="34">
        <v>0</v>
      </c>
      <c r="AG38" s="34">
        <v>13203.559999999939</v>
      </c>
      <c r="AH38" s="33">
        <v>13203.559999999939</v>
      </c>
      <c r="AI38" s="27"/>
      <c r="AJ38" s="27"/>
      <c r="AK38" s="27"/>
      <c r="AL38" s="27"/>
      <c r="AM38" s="27">
        <v>423642.08</v>
      </c>
      <c r="AN38" s="27">
        <v>0</v>
      </c>
      <c r="AO38" s="27">
        <v>110154.36</v>
      </c>
      <c r="AP38" s="27">
        <v>0</v>
      </c>
      <c r="AQ38" s="8" t="s">
        <v>4</v>
      </c>
    </row>
    <row r="39" spans="1:43" ht="12.75" customHeight="1" x14ac:dyDescent="0.2">
      <c r="A39" s="22"/>
      <c r="B39" s="52" t="s">
        <v>18</v>
      </c>
      <c r="C39" s="53" t="s">
        <v>18</v>
      </c>
      <c r="D39" s="52"/>
      <c r="E39" s="51">
        <v>951010001</v>
      </c>
      <c r="F39" s="50">
        <v>951</v>
      </c>
      <c r="G39" s="49">
        <v>104</v>
      </c>
      <c r="H39" s="48" t="s">
        <v>25</v>
      </c>
      <c r="I39" s="45" t="s">
        <v>16</v>
      </c>
      <c r="J39" s="47" t="s">
        <v>31</v>
      </c>
      <c r="K39" s="46" t="s">
        <v>14</v>
      </c>
      <c r="L39" s="45" t="s">
        <v>4</v>
      </c>
      <c r="M39" s="44" t="s">
        <v>4</v>
      </c>
      <c r="N39" s="42" t="s">
        <v>13</v>
      </c>
      <c r="O39" s="43" t="s">
        <v>12</v>
      </c>
      <c r="P39" s="42">
        <v>10000</v>
      </c>
      <c r="Q39" s="41"/>
      <c r="R39" s="41"/>
      <c r="S39" s="40" t="s">
        <v>22</v>
      </c>
      <c r="T39" s="39" t="s">
        <v>21</v>
      </c>
      <c r="U39" s="38" t="s">
        <v>9</v>
      </c>
      <c r="V39" s="37" t="s">
        <v>8</v>
      </c>
      <c r="W39" s="36"/>
      <c r="X39" s="35"/>
      <c r="Y39" s="34"/>
      <c r="Z39" s="34">
        <v>2005848.74</v>
      </c>
      <c r="AA39" s="34"/>
      <c r="AB39" s="34"/>
      <c r="AC39" s="34">
        <v>2005848.74</v>
      </c>
      <c r="AD39" s="34"/>
      <c r="AE39" s="34">
        <v>1952364.3</v>
      </c>
      <c r="AF39" s="34">
        <v>0</v>
      </c>
      <c r="AG39" s="34">
        <v>53484.439999999944</v>
      </c>
      <c r="AH39" s="33">
        <v>53484.439999999944</v>
      </c>
      <c r="AI39" s="27"/>
      <c r="AJ39" s="27"/>
      <c r="AK39" s="27"/>
      <c r="AL39" s="27"/>
      <c r="AM39" s="27">
        <v>1351745.32</v>
      </c>
      <c r="AN39" s="27">
        <v>0</v>
      </c>
      <c r="AO39" s="27">
        <v>600618.98</v>
      </c>
      <c r="AP39" s="27">
        <v>0</v>
      </c>
      <c r="AQ39" s="8" t="s">
        <v>4</v>
      </c>
    </row>
    <row r="40" spans="1:43" ht="12.75" customHeight="1" x14ac:dyDescent="0.2">
      <c r="A40" s="22"/>
      <c r="B40" s="52" t="s">
        <v>18</v>
      </c>
      <c r="C40" s="53" t="s">
        <v>18</v>
      </c>
      <c r="D40" s="52"/>
      <c r="E40" s="51">
        <v>951010001</v>
      </c>
      <c r="F40" s="50">
        <v>951</v>
      </c>
      <c r="G40" s="49">
        <v>104</v>
      </c>
      <c r="H40" s="48" t="s">
        <v>25</v>
      </c>
      <c r="I40" s="45" t="s">
        <v>16</v>
      </c>
      <c r="J40" s="47" t="s">
        <v>53</v>
      </c>
      <c r="K40" s="46" t="s">
        <v>14</v>
      </c>
      <c r="L40" s="45" t="s">
        <v>4</v>
      </c>
      <c r="M40" s="44" t="s">
        <v>4</v>
      </c>
      <c r="N40" s="42" t="s">
        <v>13</v>
      </c>
      <c r="O40" s="43" t="s">
        <v>12</v>
      </c>
      <c r="P40" s="42">
        <v>10000</v>
      </c>
      <c r="Q40" s="41"/>
      <c r="R40" s="41"/>
      <c r="S40" s="40" t="s">
        <v>22</v>
      </c>
      <c r="T40" s="39" t="s">
        <v>21</v>
      </c>
      <c r="U40" s="38" t="s">
        <v>9</v>
      </c>
      <c r="V40" s="37" t="s">
        <v>8</v>
      </c>
      <c r="W40" s="36"/>
      <c r="X40" s="35"/>
      <c r="Y40" s="34"/>
      <c r="Z40" s="34">
        <v>16151.26</v>
      </c>
      <c r="AA40" s="34"/>
      <c r="AB40" s="34"/>
      <c r="AC40" s="34">
        <v>16151.26</v>
      </c>
      <c r="AD40" s="34"/>
      <c r="AE40" s="34">
        <v>14437.92</v>
      </c>
      <c r="AF40" s="34">
        <v>0</v>
      </c>
      <c r="AG40" s="34">
        <v>1713.3400000000001</v>
      </c>
      <c r="AH40" s="33">
        <v>1713.3400000000001</v>
      </c>
      <c r="AI40" s="27"/>
      <c r="AJ40" s="27"/>
      <c r="AK40" s="27"/>
      <c r="AL40" s="27"/>
      <c r="AM40" s="27">
        <v>15151.26</v>
      </c>
      <c r="AN40" s="27">
        <v>0</v>
      </c>
      <c r="AO40" s="27">
        <v>-713.34</v>
      </c>
      <c r="AP40" s="27">
        <v>0</v>
      </c>
      <c r="AQ40" s="8" t="s">
        <v>4</v>
      </c>
    </row>
    <row r="41" spans="1:43" ht="12.75" customHeight="1" x14ac:dyDescent="0.2">
      <c r="A41" s="22"/>
      <c r="B41" s="52" t="s">
        <v>18</v>
      </c>
      <c r="C41" s="53" t="s">
        <v>18</v>
      </c>
      <c r="D41" s="52"/>
      <c r="E41" s="51">
        <v>951010001</v>
      </c>
      <c r="F41" s="50">
        <v>951</v>
      </c>
      <c r="G41" s="49">
        <v>104</v>
      </c>
      <c r="H41" s="48" t="s">
        <v>25</v>
      </c>
      <c r="I41" s="45" t="s">
        <v>16</v>
      </c>
      <c r="J41" s="47" t="s">
        <v>52</v>
      </c>
      <c r="K41" s="46" t="s">
        <v>14</v>
      </c>
      <c r="L41" s="45" t="s">
        <v>4</v>
      </c>
      <c r="M41" s="44" t="s">
        <v>4</v>
      </c>
      <c r="N41" s="42" t="s">
        <v>13</v>
      </c>
      <c r="O41" s="43" t="s">
        <v>12</v>
      </c>
      <c r="P41" s="42">
        <v>10000</v>
      </c>
      <c r="Q41" s="41"/>
      <c r="R41" s="41"/>
      <c r="S41" s="40" t="s">
        <v>22</v>
      </c>
      <c r="T41" s="39" t="s">
        <v>21</v>
      </c>
      <c r="U41" s="38" t="s">
        <v>9</v>
      </c>
      <c r="V41" s="37" t="s">
        <v>8</v>
      </c>
      <c r="W41" s="36"/>
      <c r="X41" s="35"/>
      <c r="Y41" s="34"/>
      <c r="Z41" s="34">
        <v>2282400</v>
      </c>
      <c r="AA41" s="34"/>
      <c r="AB41" s="34"/>
      <c r="AC41" s="34">
        <v>2282400</v>
      </c>
      <c r="AD41" s="34"/>
      <c r="AE41" s="34">
        <v>2282310.04</v>
      </c>
      <c r="AF41" s="34">
        <v>0</v>
      </c>
      <c r="AG41" s="34">
        <v>89.959999999962747</v>
      </c>
      <c r="AH41" s="33">
        <v>89.959999999962747</v>
      </c>
      <c r="AI41" s="27"/>
      <c r="AJ41" s="27"/>
      <c r="AK41" s="27"/>
      <c r="AL41" s="27"/>
      <c r="AM41" s="27">
        <v>2225619.04</v>
      </c>
      <c r="AN41" s="27">
        <v>0</v>
      </c>
      <c r="AO41" s="27">
        <v>56691</v>
      </c>
      <c r="AP41" s="27">
        <v>0</v>
      </c>
      <c r="AQ41" s="8" t="s">
        <v>4</v>
      </c>
    </row>
    <row r="42" spans="1:43" ht="12.75" customHeight="1" x14ac:dyDescent="0.2">
      <c r="A42" s="22"/>
      <c r="B42" s="52" t="s">
        <v>18</v>
      </c>
      <c r="C42" s="53" t="s">
        <v>18</v>
      </c>
      <c r="D42" s="52"/>
      <c r="E42" s="51">
        <v>951010001</v>
      </c>
      <c r="F42" s="50">
        <v>951</v>
      </c>
      <c r="G42" s="49">
        <v>104</v>
      </c>
      <c r="H42" s="48" t="s">
        <v>25</v>
      </c>
      <c r="I42" s="45" t="s">
        <v>16</v>
      </c>
      <c r="J42" s="47" t="s">
        <v>44</v>
      </c>
      <c r="K42" s="46" t="s">
        <v>14</v>
      </c>
      <c r="L42" s="45" t="s">
        <v>4</v>
      </c>
      <c r="M42" s="44" t="s">
        <v>4</v>
      </c>
      <c r="N42" s="42" t="s">
        <v>13</v>
      </c>
      <c r="O42" s="43" t="s">
        <v>12</v>
      </c>
      <c r="P42" s="42">
        <v>10000</v>
      </c>
      <c r="Q42" s="41"/>
      <c r="R42" s="41"/>
      <c r="S42" s="40" t="s">
        <v>22</v>
      </c>
      <c r="T42" s="39" t="s">
        <v>21</v>
      </c>
      <c r="U42" s="38" t="s">
        <v>9</v>
      </c>
      <c r="V42" s="37" t="s">
        <v>8</v>
      </c>
      <c r="W42" s="36"/>
      <c r="X42" s="35"/>
      <c r="Y42" s="34"/>
      <c r="Z42" s="34">
        <v>0</v>
      </c>
      <c r="AA42" s="34"/>
      <c r="AB42" s="34"/>
      <c r="AC42" s="34">
        <v>0</v>
      </c>
      <c r="AD42" s="34"/>
      <c r="AE42" s="34">
        <v>0</v>
      </c>
      <c r="AF42" s="34">
        <v>0</v>
      </c>
      <c r="AG42" s="34">
        <v>0</v>
      </c>
      <c r="AH42" s="33">
        <v>0</v>
      </c>
      <c r="AI42" s="27"/>
      <c r="AJ42" s="27"/>
      <c r="AK42" s="27"/>
      <c r="AL42" s="27"/>
      <c r="AM42" s="27">
        <v>0</v>
      </c>
      <c r="AN42" s="27">
        <v>0</v>
      </c>
      <c r="AO42" s="27">
        <v>0</v>
      </c>
      <c r="AP42" s="27">
        <v>0</v>
      </c>
      <c r="AQ42" s="8" t="s">
        <v>4</v>
      </c>
    </row>
    <row r="43" spans="1:43" ht="12.75" customHeight="1" x14ac:dyDescent="0.2">
      <c r="A43" s="22"/>
      <c r="B43" s="52" t="s">
        <v>18</v>
      </c>
      <c r="C43" s="53" t="s">
        <v>18</v>
      </c>
      <c r="D43" s="52"/>
      <c r="E43" s="51">
        <v>951010001</v>
      </c>
      <c r="F43" s="50">
        <v>951</v>
      </c>
      <c r="G43" s="49">
        <v>104</v>
      </c>
      <c r="H43" s="48" t="s">
        <v>25</v>
      </c>
      <c r="I43" s="45" t="s">
        <v>16</v>
      </c>
      <c r="J43" s="47" t="s">
        <v>51</v>
      </c>
      <c r="K43" s="46" t="s">
        <v>14</v>
      </c>
      <c r="L43" s="45" t="s">
        <v>4</v>
      </c>
      <c r="M43" s="44" t="s">
        <v>4</v>
      </c>
      <c r="N43" s="42" t="s">
        <v>13</v>
      </c>
      <c r="O43" s="43" t="s">
        <v>12</v>
      </c>
      <c r="P43" s="42">
        <v>10000</v>
      </c>
      <c r="Q43" s="41"/>
      <c r="R43" s="41"/>
      <c r="S43" s="40" t="s">
        <v>22</v>
      </c>
      <c r="T43" s="39" t="s">
        <v>21</v>
      </c>
      <c r="U43" s="38" t="s">
        <v>9</v>
      </c>
      <c r="V43" s="37" t="s">
        <v>8</v>
      </c>
      <c r="W43" s="36"/>
      <c r="X43" s="35"/>
      <c r="Y43" s="34"/>
      <c r="Z43" s="34">
        <v>426000</v>
      </c>
      <c r="AA43" s="34"/>
      <c r="AB43" s="34"/>
      <c r="AC43" s="34">
        <v>426000</v>
      </c>
      <c r="AD43" s="34"/>
      <c r="AE43" s="34">
        <v>422581.19</v>
      </c>
      <c r="AF43" s="34">
        <v>0</v>
      </c>
      <c r="AG43" s="34">
        <v>3418.8099999999977</v>
      </c>
      <c r="AH43" s="33">
        <v>3418.8099999999977</v>
      </c>
      <c r="AI43" s="27"/>
      <c r="AJ43" s="27"/>
      <c r="AK43" s="27"/>
      <c r="AL43" s="27"/>
      <c r="AM43" s="27">
        <v>327043.94</v>
      </c>
      <c r="AN43" s="27">
        <v>0</v>
      </c>
      <c r="AO43" s="27">
        <v>95537.25</v>
      </c>
      <c r="AP43" s="27">
        <v>0</v>
      </c>
      <c r="AQ43" s="8" t="s">
        <v>4</v>
      </c>
    </row>
    <row r="44" spans="1:43" ht="12.75" customHeight="1" x14ac:dyDescent="0.2">
      <c r="A44" s="22"/>
      <c r="B44" s="52" t="s">
        <v>18</v>
      </c>
      <c r="C44" s="53" t="s">
        <v>18</v>
      </c>
      <c r="D44" s="52"/>
      <c r="E44" s="51">
        <v>951010001</v>
      </c>
      <c r="F44" s="50">
        <v>951</v>
      </c>
      <c r="G44" s="49">
        <v>104</v>
      </c>
      <c r="H44" s="48" t="s">
        <v>25</v>
      </c>
      <c r="I44" s="45" t="s">
        <v>16</v>
      </c>
      <c r="J44" s="47" t="s">
        <v>50</v>
      </c>
      <c r="K44" s="46" t="s">
        <v>14</v>
      </c>
      <c r="L44" s="45" t="s">
        <v>4</v>
      </c>
      <c r="M44" s="44" t="s">
        <v>4</v>
      </c>
      <c r="N44" s="42" t="s">
        <v>13</v>
      </c>
      <c r="O44" s="43" t="s">
        <v>12</v>
      </c>
      <c r="P44" s="42">
        <v>10000</v>
      </c>
      <c r="Q44" s="41"/>
      <c r="R44" s="41"/>
      <c r="S44" s="40" t="s">
        <v>22</v>
      </c>
      <c r="T44" s="39" t="s">
        <v>21</v>
      </c>
      <c r="U44" s="38" t="s">
        <v>9</v>
      </c>
      <c r="V44" s="37" t="s">
        <v>8</v>
      </c>
      <c r="W44" s="36"/>
      <c r="X44" s="35"/>
      <c r="Y44" s="34"/>
      <c r="Z44" s="34">
        <v>291200</v>
      </c>
      <c r="AA44" s="34"/>
      <c r="AB44" s="34"/>
      <c r="AC44" s="34">
        <v>291200</v>
      </c>
      <c r="AD44" s="34"/>
      <c r="AE44" s="34">
        <v>291200</v>
      </c>
      <c r="AF44" s="34">
        <v>0</v>
      </c>
      <c r="AG44" s="34">
        <v>0</v>
      </c>
      <c r="AH44" s="33">
        <v>0</v>
      </c>
      <c r="AI44" s="27"/>
      <c r="AJ44" s="27"/>
      <c r="AK44" s="27"/>
      <c r="AL44" s="27"/>
      <c r="AM44" s="27">
        <v>0</v>
      </c>
      <c r="AN44" s="27">
        <v>0</v>
      </c>
      <c r="AO44" s="27">
        <v>291200</v>
      </c>
      <c r="AP44" s="27">
        <v>0</v>
      </c>
      <c r="AQ44" s="8" t="s">
        <v>4</v>
      </c>
    </row>
    <row r="45" spans="1:43" ht="12.75" customHeight="1" x14ac:dyDescent="0.2">
      <c r="A45" s="22"/>
      <c r="B45" s="52" t="s">
        <v>18</v>
      </c>
      <c r="C45" s="53" t="s">
        <v>18</v>
      </c>
      <c r="D45" s="52"/>
      <c r="E45" s="51">
        <v>951010001</v>
      </c>
      <c r="F45" s="50">
        <v>951</v>
      </c>
      <c r="G45" s="49">
        <v>104</v>
      </c>
      <c r="H45" s="48" t="s">
        <v>25</v>
      </c>
      <c r="I45" s="45" t="s">
        <v>16</v>
      </c>
      <c r="J45" s="47" t="s">
        <v>15</v>
      </c>
      <c r="K45" s="46" t="s">
        <v>14</v>
      </c>
      <c r="L45" s="45" t="s">
        <v>4</v>
      </c>
      <c r="M45" s="44" t="s">
        <v>4</v>
      </c>
      <c r="N45" s="42" t="s">
        <v>13</v>
      </c>
      <c r="O45" s="43" t="s">
        <v>12</v>
      </c>
      <c r="P45" s="42">
        <v>10000</v>
      </c>
      <c r="Q45" s="41"/>
      <c r="R45" s="41"/>
      <c r="S45" s="40" t="s">
        <v>22</v>
      </c>
      <c r="T45" s="39" t="s">
        <v>21</v>
      </c>
      <c r="U45" s="38" t="s">
        <v>9</v>
      </c>
      <c r="V45" s="37" t="s">
        <v>8</v>
      </c>
      <c r="W45" s="36"/>
      <c r="X45" s="35"/>
      <c r="Y45" s="34"/>
      <c r="Z45" s="34">
        <v>449000</v>
      </c>
      <c r="AA45" s="34"/>
      <c r="AB45" s="34"/>
      <c r="AC45" s="34">
        <v>449000</v>
      </c>
      <c r="AD45" s="34"/>
      <c r="AE45" s="34">
        <v>439351.05</v>
      </c>
      <c r="AF45" s="34">
        <v>0</v>
      </c>
      <c r="AG45" s="34">
        <v>9648.9500000000116</v>
      </c>
      <c r="AH45" s="33">
        <v>9648.9500000000116</v>
      </c>
      <c r="AI45" s="27"/>
      <c r="AJ45" s="27"/>
      <c r="AK45" s="27"/>
      <c r="AL45" s="27"/>
      <c r="AM45" s="27">
        <v>173222.55</v>
      </c>
      <c r="AN45" s="27">
        <v>0</v>
      </c>
      <c r="AO45" s="27">
        <v>266128.5</v>
      </c>
      <c r="AP45" s="27">
        <v>0</v>
      </c>
      <c r="AQ45" s="8" t="s">
        <v>4</v>
      </c>
    </row>
    <row r="46" spans="1:43" ht="12.75" customHeight="1" x14ac:dyDescent="0.2">
      <c r="A46" s="22"/>
      <c r="B46" s="52" t="s">
        <v>18</v>
      </c>
      <c r="C46" s="53" t="s">
        <v>18</v>
      </c>
      <c r="D46" s="52"/>
      <c r="E46" s="51">
        <v>951010001</v>
      </c>
      <c r="F46" s="50">
        <v>951</v>
      </c>
      <c r="G46" s="49">
        <v>104</v>
      </c>
      <c r="H46" s="48" t="s">
        <v>25</v>
      </c>
      <c r="I46" s="45" t="s">
        <v>16</v>
      </c>
      <c r="J46" s="47" t="s">
        <v>49</v>
      </c>
      <c r="K46" s="46" t="s">
        <v>14</v>
      </c>
      <c r="L46" s="45" t="s">
        <v>4</v>
      </c>
      <c r="M46" s="44" t="s">
        <v>4</v>
      </c>
      <c r="N46" s="42" t="s">
        <v>13</v>
      </c>
      <c r="O46" s="43" t="s">
        <v>12</v>
      </c>
      <c r="P46" s="42">
        <v>10000</v>
      </c>
      <c r="Q46" s="41"/>
      <c r="R46" s="41"/>
      <c r="S46" s="40" t="s">
        <v>22</v>
      </c>
      <c r="T46" s="39" t="s">
        <v>21</v>
      </c>
      <c r="U46" s="38" t="s">
        <v>9</v>
      </c>
      <c r="V46" s="37" t="s">
        <v>8</v>
      </c>
      <c r="W46" s="36"/>
      <c r="X46" s="35"/>
      <c r="Y46" s="34"/>
      <c r="Z46" s="34">
        <v>1052300</v>
      </c>
      <c r="AA46" s="34"/>
      <c r="AB46" s="34"/>
      <c r="AC46" s="34">
        <v>1052300</v>
      </c>
      <c r="AD46" s="34"/>
      <c r="AE46" s="34">
        <v>736437.5</v>
      </c>
      <c r="AF46" s="34">
        <v>0</v>
      </c>
      <c r="AG46" s="34">
        <v>315862.5</v>
      </c>
      <c r="AH46" s="33">
        <v>315862.5</v>
      </c>
      <c r="AI46" s="27"/>
      <c r="AJ46" s="27"/>
      <c r="AK46" s="27"/>
      <c r="AL46" s="27"/>
      <c r="AM46" s="27">
        <v>194777.5</v>
      </c>
      <c r="AN46" s="27">
        <v>0</v>
      </c>
      <c r="AO46" s="27">
        <v>541660</v>
      </c>
      <c r="AP46" s="27">
        <v>0</v>
      </c>
      <c r="AQ46" s="8" t="s">
        <v>4</v>
      </c>
    </row>
    <row r="47" spans="1:43" ht="12.75" customHeight="1" x14ac:dyDescent="0.2">
      <c r="A47" s="22"/>
      <c r="B47" s="52" t="s">
        <v>18</v>
      </c>
      <c r="C47" s="53" t="s">
        <v>18</v>
      </c>
      <c r="D47" s="52"/>
      <c r="E47" s="51">
        <v>951010001</v>
      </c>
      <c r="F47" s="50">
        <v>951</v>
      </c>
      <c r="G47" s="49">
        <v>104</v>
      </c>
      <c r="H47" s="48" t="s">
        <v>25</v>
      </c>
      <c r="I47" s="45" t="s">
        <v>36</v>
      </c>
      <c r="J47" s="47" t="s">
        <v>48</v>
      </c>
      <c r="K47" s="46" t="s">
        <v>14</v>
      </c>
      <c r="L47" s="45" t="s">
        <v>4</v>
      </c>
      <c r="M47" s="44" t="s">
        <v>4</v>
      </c>
      <c r="N47" s="42" t="s">
        <v>13</v>
      </c>
      <c r="O47" s="43" t="s">
        <v>12</v>
      </c>
      <c r="P47" s="42">
        <v>10000</v>
      </c>
      <c r="Q47" s="41"/>
      <c r="R47" s="41"/>
      <c r="S47" s="40" t="s">
        <v>22</v>
      </c>
      <c r="T47" s="39" t="s">
        <v>21</v>
      </c>
      <c r="U47" s="38" t="s">
        <v>9</v>
      </c>
      <c r="V47" s="37" t="s">
        <v>20</v>
      </c>
      <c r="W47" s="36"/>
      <c r="X47" s="35"/>
      <c r="Y47" s="34"/>
      <c r="Z47" s="34">
        <v>0</v>
      </c>
      <c r="AA47" s="34"/>
      <c r="AB47" s="34"/>
      <c r="AC47" s="34">
        <v>0</v>
      </c>
      <c r="AD47" s="34"/>
      <c r="AE47" s="34">
        <v>0</v>
      </c>
      <c r="AF47" s="34">
        <v>0</v>
      </c>
      <c r="AG47" s="34">
        <v>0</v>
      </c>
      <c r="AH47" s="33">
        <v>0</v>
      </c>
      <c r="AI47" s="27"/>
      <c r="AJ47" s="27"/>
      <c r="AK47" s="27"/>
      <c r="AL47" s="27"/>
      <c r="AM47" s="27">
        <v>0</v>
      </c>
      <c r="AN47" s="27">
        <v>0</v>
      </c>
      <c r="AO47" s="27">
        <v>0</v>
      </c>
      <c r="AP47" s="27">
        <v>0</v>
      </c>
      <c r="AQ47" s="8" t="s">
        <v>4</v>
      </c>
    </row>
    <row r="48" spans="1:43" ht="12.75" customHeight="1" x14ac:dyDescent="0.2">
      <c r="A48" s="22"/>
      <c r="B48" s="52" t="s">
        <v>18</v>
      </c>
      <c r="C48" s="53" t="s">
        <v>18</v>
      </c>
      <c r="D48" s="52"/>
      <c r="E48" s="51">
        <v>951010001</v>
      </c>
      <c r="F48" s="50">
        <v>951</v>
      </c>
      <c r="G48" s="49">
        <v>104</v>
      </c>
      <c r="H48" s="48" t="s">
        <v>25</v>
      </c>
      <c r="I48" s="45" t="s">
        <v>36</v>
      </c>
      <c r="J48" s="47" t="s">
        <v>35</v>
      </c>
      <c r="K48" s="46" t="s">
        <v>14</v>
      </c>
      <c r="L48" s="45" t="s">
        <v>4</v>
      </c>
      <c r="M48" s="44" t="s">
        <v>4</v>
      </c>
      <c r="N48" s="42" t="s">
        <v>13</v>
      </c>
      <c r="O48" s="43" t="s">
        <v>12</v>
      </c>
      <c r="P48" s="42">
        <v>10000</v>
      </c>
      <c r="Q48" s="41"/>
      <c r="R48" s="41"/>
      <c r="S48" s="40" t="s">
        <v>22</v>
      </c>
      <c r="T48" s="39" t="s">
        <v>21</v>
      </c>
      <c r="U48" s="38" t="s">
        <v>9</v>
      </c>
      <c r="V48" s="37" t="s">
        <v>20</v>
      </c>
      <c r="W48" s="36"/>
      <c r="X48" s="35"/>
      <c r="Y48" s="34"/>
      <c r="Z48" s="34">
        <v>11000</v>
      </c>
      <c r="AA48" s="34"/>
      <c r="AB48" s="34"/>
      <c r="AC48" s="34">
        <v>11000</v>
      </c>
      <c r="AD48" s="34"/>
      <c r="AE48" s="34">
        <v>9790</v>
      </c>
      <c r="AF48" s="34">
        <v>0</v>
      </c>
      <c r="AG48" s="34">
        <v>1210</v>
      </c>
      <c r="AH48" s="33">
        <v>1210</v>
      </c>
      <c r="AI48" s="27"/>
      <c r="AJ48" s="27"/>
      <c r="AK48" s="27"/>
      <c r="AL48" s="27"/>
      <c r="AM48" s="27">
        <v>7074</v>
      </c>
      <c r="AN48" s="27">
        <v>0</v>
      </c>
      <c r="AO48" s="27">
        <v>2716</v>
      </c>
      <c r="AP48" s="27">
        <v>0</v>
      </c>
      <c r="AQ48" s="8" t="s">
        <v>4</v>
      </c>
    </row>
    <row r="49" spans="1:43" ht="12.75" customHeight="1" x14ac:dyDescent="0.2">
      <c r="A49" s="22"/>
      <c r="B49" s="52" t="s">
        <v>18</v>
      </c>
      <c r="C49" s="53" t="s">
        <v>18</v>
      </c>
      <c r="D49" s="52"/>
      <c r="E49" s="51">
        <v>951010001</v>
      </c>
      <c r="F49" s="50">
        <v>951</v>
      </c>
      <c r="G49" s="49">
        <v>107</v>
      </c>
      <c r="H49" s="48" t="s">
        <v>47</v>
      </c>
      <c r="I49" s="45" t="s">
        <v>16</v>
      </c>
      <c r="J49" s="47" t="s">
        <v>31</v>
      </c>
      <c r="K49" s="46" t="s">
        <v>14</v>
      </c>
      <c r="L49" s="45" t="s">
        <v>4</v>
      </c>
      <c r="M49" s="44" t="s">
        <v>4</v>
      </c>
      <c r="N49" s="42" t="s">
        <v>13</v>
      </c>
      <c r="O49" s="43" t="s">
        <v>12</v>
      </c>
      <c r="P49" s="42">
        <v>10000</v>
      </c>
      <c r="Q49" s="41"/>
      <c r="R49" s="41"/>
      <c r="S49" s="40" t="s">
        <v>46</v>
      </c>
      <c r="T49" s="39" t="s">
        <v>45</v>
      </c>
      <c r="U49" s="38" t="s">
        <v>9</v>
      </c>
      <c r="V49" s="37" t="s">
        <v>8</v>
      </c>
      <c r="W49" s="36"/>
      <c r="X49" s="35"/>
      <c r="Y49" s="34"/>
      <c r="Z49" s="34">
        <v>76000</v>
      </c>
      <c r="AA49" s="34"/>
      <c r="AB49" s="34"/>
      <c r="AC49" s="34">
        <v>76000</v>
      </c>
      <c r="AD49" s="34"/>
      <c r="AE49" s="34">
        <v>73778.509999999995</v>
      </c>
      <c r="AF49" s="34">
        <v>0</v>
      </c>
      <c r="AG49" s="34">
        <v>2221.4900000000052</v>
      </c>
      <c r="AH49" s="33">
        <v>2221.4900000000052</v>
      </c>
      <c r="AI49" s="27"/>
      <c r="AJ49" s="27"/>
      <c r="AK49" s="27"/>
      <c r="AL49" s="27"/>
      <c r="AM49" s="27">
        <v>73778.509999999995</v>
      </c>
      <c r="AN49" s="27">
        <v>0</v>
      </c>
      <c r="AO49" s="27">
        <v>0</v>
      </c>
      <c r="AP49" s="27">
        <v>0</v>
      </c>
      <c r="AQ49" s="8" t="s">
        <v>4</v>
      </c>
    </row>
    <row r="50" spans="1:43" ht="12.75" customHeight="1" x14ac:dyDescent="0.2">
      <c r="A50" s="22"/>
      <c r="B50" s="52" t="s">
        <v>18</v>
      </c>
      <c r="C50" s="53" t="s">
        <v>18</v>
      </c>
      <c r="D50" s="52"/>
      <c r="E50" s="51">
        <v>951010001</v>
      </c>
      <c r="F50" s="50">
        <v>951</v>
      </c>
      <c r="G50" s="49">
        <v>113</v>
      </c>
      <c r="H50" s="48" t="s">
        <v>17</v>
      </c>
      <c r="I50" s="45" t="s">
        <v>16</v>
      </c>
      <c r="J50" s="47" t="s">
        <v>19</v>
      </c>
      <c r="K50" s="46" t="s">
        <v>14</v>
      </c>
      <c r="L50" s="45" t="s">
        <v>4</v>
      </c>
      <c r="M50" s="44" t="s">
        <v>4</v>
      </c>
      <c r="N50" s="42" t="s">
        <v>13</v>
      </c>
      <c r="O50" s="43" t="s">
        <v>12</v>
      </c>
      <c r="P50" s="42">
        <v>30000</v>
      </c>
      <c r="Q50" s="41"/>
      <c r="R50" s="41"/>
      <c r="S50" s="40" t="s">
        <v>11</v>
      </c>
      <c r="T50" s="39" t="s">
        <v>10</v>
      </c>
      <c r="U50" s="38" t="s">
        <v>9</v>
      </c>
      <c r="V50" s="37" t="s">
        <v>8</v>
      </c>
      <c r="W50" s="36"/>
      <c r="X50" s="35"/>
      <c r="Y50" s="34"/>
      <c r="Z50" s="34">
        <v>0</v>
      </c>
      <c r="AA50" s="34"/>
      <c r="AB50" s="34"/>
      <c r="AC50" s="34">
        <v>0</v>
      </c>
      <c r="AD50" s="34"/>
      <c r="AE50" s="34">
        <v>0</v>
      </c>
      <c r="AF50" s="34">
        <v>0</v>
      </c>
      <c r="AG50" s="34">
        <v>0</v>
      </c>
      <c r="AH50" s="33">
        <v>0</v>
      </c>
      <c r="AI50" s="27"/>
      <c r="AJ50" s="27"/>
      <c r="AK50" s="27"/>
      <c r="AL50" s="27"/>
      <c r="AM50" s="27">
        <v>0</v>
      </c>
      <c r="AN50" s="27">
        <v>0</v>
      </c>
      <c r="AO50" s="27">
        <v>0</v>
      </c>
      <c r="AP50" s="27">
        <v>0</v>
      </c>
      <c r="AQ50" s="8" t="s">
        <v>4</v>
      </c>
    </row>
    <row r="51" spans="1:43" ht="12.75" customHeight="1" x14ac:dyDescent="0.2">
      <c r="A51" s="22"/>
      <c r="B51" s="52" t="s">
        <v>18</v>
      </c>
      <c r="C51" s="53" t="s">
        <v>18</v>
      </c>
      <c r="D51" s="52"/>
      <c r="E51" s="51">
        <v>951010001</v>
      </c>
      <c r="F51" s="50">
        <v>951</v>
      </c>
      <c r="G51" s="49">
        <v>113</v>
      </c>
      <c r="H51" s="48" t="s">
        <v>17</v>
      </c>
      <c r="I51" s="45" t="s">
        <v>16</v>
      </c>
      <c r="J51" s="47" t="s">
        <v>44</v>
      </c>
      <c r="K51" s="46" t="s">
        <v>14</v>
      </c>
      <c r="L51" s="45" t="s">
        <v>4</v>
      </c>
      <c r="M51" s="44" t="s">
        <v>4</v>
      </c>
      <c r="N51" s="42" t="s">
        <v>13</v>
      </c>
      <c r="O51" s="43" t="s">
        <v>12</v>
      </c>
      <c r="P51" s="42">
        <v>30000</v>
      </c>
      <c r="Q51" s="41"/>
      <c r="R51" s="41"/>
      <c r="S51" s="40" t="s">
        <v>11</v>
      </c>
      <c r="T51" s="39" t="s">
        <v>10</v>
      </c>
      <c r="U51" s="38" t="s">
        <v>9</v>
      </c>
      <c r="V51" s="37" t="s">
        <v>8</v>
      </c>
      <c r="W51" s="36"/>
      <c r="X51" s="35"/>
      <c r="Y51" s="34"/>
      <c r="Z51" s="34">
        <v>0</v>
      </c>
      <c r="AA51" s="34"/>
      <c r="AB51" s="34"/>
      <c r="AC51" s="34">
        <v>0</v>
      </c>
      <c r="AD51" s="34"/>
      <c r="AE51" s="34">
        <v>0</v>
      </c>
      <c r="AF51" s="34">
        <v>0</v>
      </c>
      <c r="AG51" s="34">
        <v>0</v>
      </c>
      <c r="AH51" s="33">
        <v>0</v>
      </c>
      <c r="AI51" s="27"/>
      <c r="AJ51" s="27"/>
      <c r="AK51" s="27"/>
      <c r="AL51" s="27"/>
      <c r="AM51" s="27">
        <v>0</v>
      </c>
      <c r="AN51" s="27">
        <v>0</v>
      </c>
      <c r="AO51" s="27">
        <v>0</v>
      </c>
      <c r="AP51" s="27">
        <v>0</v>
      </c>
      <c r="AQ51" s="8" t="s">
        <v>4</v>
      </c>
    </row>
    <row r="52" spans="1:43" ht="12.75" customHeight="1" x14ac:dyDescent="0.2">
      <c r="A52" s="22"/>
      <c r="B52" s="52" t="s">
        <v>18</v>
      </c>
      <c r="C52" s="53" t="s">
        <v>18</v>
      </c>
      <c r="D52" s="52"/>
      <c r="E52" s="51">
        <v>951010001</v>
      </c>
      <c r="F52" s="50">
        <v>951</v>
      </c>
      <c r="G52" s="49">
        <v>113</v>
      </c>
      <c r="H52" s="48" t="s">
        <v>43</v>
      </c>
      <c r="I52" s="45" t="s">
        <v>16</v>
      </c>
      <c r="J52" s="47" t="s">
        <v>42</v>
      </c>
      <c r="K52" s="46" t="s">
        <v>14</v>
      </c>
      <c r="L52" s="45" t="s">
        <v>4</v>
      </c>
      <c r="M52" s="44" t="s">
        <v>4</v>
      </c>
      <c r="N52" s="42" t="s">
        <v>13</v>
      </c>
      <c r="O52" s="43" t="s">
        <v>12</v>
      </c>
      <c r="P52" s="42">
        <v>10000</v>
      </c>
      <c r="Q52" s="41"/>
      <c r="R52" s="41"/>
      <c r="S52" s="40" t="s">
        <v>41</v>
      </c>
      <c r="T52" s="39" t="s">
        <v>33</v>
      </c>
      <c r="U52" s="38" t="s">
        <v>9</v>
      </c>
      <c r="V52" s="37" t="s">
        <v>8</v>
      </c>
      <c r="W52" s="36"/>
      <c r="X52" s="35"/>
      <c r="Y52" s="34"/>
      <c r="Z52" s="34">
        <v>1526900</v>
      </c>
      <c r="AA52" s="34"/>
      <c r="AB52" s="34"/>
      <c r="AC52" s="34">
        <v>1526900</v>
      </c>
      <c r="AD52" s="34"/>
      <c r="AE52" s="34">
        <v>1505514.99</v>
      </c>
      <c r="AF52" s="34">
        <v>0</v>
      </c>
      <c r="AG52" s="34">
        <v>21385.010000000009</v>
      </c>
      <c r="AH52" s="33">
        <v>21385.010000000009</v>
      </c>
      <c r="AI52" s="27"/>
      <c r="AJ52" s="27"/>
      <c r="AK52" s="27"/>
      <c r="AL52" s="27"/>
      <c r="AM52" s="27">
        <v>1358324.49</v>
      </c>
      <c r="AN52" s="27">
        <v>0</v>
      </c>
      <c r="AO52" s="27">
        <v>147190.5</v>
      </c>
      <c r="AP52" s="27">
        <v>0</v>
      </c>
      <c r="AQ52" s="8" t="s">
        <v>4</v>
      </c>
    </row>
    <row r="53" spans="1:43" ht="12.75" customHeight="1" x14ac:dyDescent="0.2">
      <c r="A53" s="22"/>
      <c r="B53" s="52" t="s">
        <v>18</v>
      </c>
      <c r="C53" s="53" t="s">
        <v>18</v>
      </c>
      <c r="D53" s="52"/>
      <c r="E53" s="51">
        <v>951010001</v>
      </c>
      <c r="F53" s="50">
        <v>951</v>
      </c>
      <c r="G53" s="49">
        <v>113</v>
      </c>
      <c r="H53" s="48" t="s">
        <v>40</v>
      </c>
      <c r="I53" s="45" t="s">
        <v>16</v>
      </c>
      <c r="J53" s="47" t="s">
        <v>31</v>
      </c>
      <c r="K53" s="46" t="s">
        <v>14</v>
      </c>
      <c r="L53" s="45" t="s">
        <v>4</v>
      </c>
      <c r="M53" s="44" t="s">
        <v>4</v>
      </c>
      <c r="N53" s="42" t="s">
        <v>13</v>
      </c>
      <c r="O53" s="43" t="s">
        <v>12</v>
      </c>
      <c r="P53" s="42">
        <v>10000</v>
      </c>
      <c r="Q53" s="41"/>
      <c r="R53" s="41"/>
      <c r="S53" s="40" t="s">
        <v>39</v>
      </c>
      <c r="T53" s="39" t="s">
        <v>33</v>
      </c>
      <c r="U53" s="38" t="s">
        <v>9</v>
      </c>
      <c r="V53" s="37" t="s">
        <v>8</v>
      </c>
      <c r="W53" s="36"/>
      <c r="X53" s="35"/>
      <c r="Y53" s="34"/>
      <c r="Z53" s="34">
        <v>4456000</v>
      </c>
      <c r="AA53" s="34"/>
      <c r="AB53" s="34"/>
      <c r="AC53" s="34">
        <v>4456000</v>
      </c>
      <c r="AD53" s="34"/>
      <c r="AE53" s="34">
        <v>4455118.18</v>
      </c>
      <c r="AF53" s="34">
        <v>0</v>
      </c>
      <c r="AG53" s="34">
        <v>881.82000000029802</v>
      </c>
      <c r="AH53" s="33">
        <v>881.82000000029802</v>
      </c>
      <c r="AI53" s="27"/>
      <c r="AJ53" s="27"/>
      <c r="AK53" s="27"/>
      <c r="AL53" s="27"/>
      <c r="AM53" s="27">
        <v>2733269.72</v>
      </c>
      <c r="AN53" s="27">
        <v>0</v>
      </c>
      <c r="AO53" s="27">
        <v>1721848.46</v>
      </c>
      <c r="AP53" s="27">
        <v>0</v>
      </c>
      <c r="AQ53" s="8" t="s">
        <v>4</v>
      </c>
    </row>
    <row r="54" spans="1:43" ht="12.75" customHeight="1" x14ac:dyDescent="0.2">
      <c r="A54" s="22"/>
      <c r="B54" s="52" t="s">
        <v>18</v>
      </c>
      <c r="C54" s="53" t="s">
        <v>18</v>
      </c>
      <c r="D54" s="52"/>
      <c r="E54" s="51">
        <v>951010001</v>
      </c>
      <c r="F54" s="50">
        <v>951</v>
      </c>
      <c r="G54" s="49">
        <v>113</v>
      </c>
      <c r="H54" s="48" t="s">
        <v>37</v>
      </c>
      <c r="I54" s="45" t="s">
        <v>38</v>
      </c>
      <c r="J54" s="47" t="s">
        <v>35</v>
      </c>
      <c r="K54" s="46" t="s">
        <v>14</v>
      </c>
      <c r="L54" s="45" t="s">
        <v>4</v>
      </c>
      <c r="M54" s="44" t="s">
        <v>4</v>
      </c>
      <c r="N54" s="42" t="s">
        <v>13</v>
      </c>
      <c r="O54" s="43" t="s">
        <v>12</v>
      </c>
      <c r="P54" s="42">
        <v>10000</v>
      </c>
      <c r="Q54" s="41"/>
      <c r="R54" s="41"/>
      <c r="S54" s="40" t="s">
        <v>34</v>
      </c>
      <c r="T54" s="39" t="s">
        <v>33</v>
      </c>
      <c r="U54" s="38" t="s">
        <v>9</v>
      </c>
      <c r="V54" s="37" t="s">
        <v>20</v>
      </c>
      <c r="W54" s="36"/>
      <c r="X54" s="35"/>
      <c r="Y54" s="34"/>
      <c r="Z54" s="34">
        <v>1252000</v>
      </c>
      <c r="AA54" s="34"/>
      <c r="AB54" s="34"/>
      <c r="AC54" s="34">
        <v>1252000</v>
      </c>
      <c r="AD54" s="34"/>
      <c r="AE54" s="34">
        <v>1250651</v>
      </c>
      <c r="AF54" s="34">
        <v>0</v>
      </c>
      <c r="AG54" s="34">
        <v>1349</v>
      </c>
      <c r="AH54" s="33">
        <v>1349</v>
      </c>
      <c r="AI54" s="27"/>
      <c r="AJ54" s="27"/>
      <c r="AK54" s="27"/>
      <c r="AL54" s="27"/>
      <c r="AM54" s="27">
        <v>908365</v>
      </c>
      <c r="AN54" s="27">
        <v>0</v>
      </c>
      <c r="AO54" s="27">
        <v>342286</v>
      </c>
      <c r="AP54" s="27">
        <v>0</v>
      </c>
      <c r="AQ54" s="8" t="s">
        <v>4</v>
      </c>
    </row>
    <row r="55" spans="1:43" ht="12.75" customHeight="1" x14ac:dyDescent="0.2">
      <c r="A55" s="22"/>
      <c r="B55" s="52" t="s">
        <v>18</v>
      </c>
      <c r="C55" s="53" t="s">
        <v>18</v>
      </c>
      <c r="D55" s="52"/>
      <c r="E55" s="51">
        <v>951010001</v>
      </c>
      <c r="F55" s="50">
        <v>951</v>
      </c>
      <c r="G55" s="49">
        <v>113</v>
      </c>
      <c r="H55" s="48" t="s">
        <v>37</v>
      </c>
      <c r="I55" s="45" t="s">
        <v>36</v>
      </c>
      <c r="J55" s="47" t="s">
        <v>35</v>
      </c>
      <c r="K55" s="46" t="s">
        <v>14</v>
      </c>
      <c r="L55" s="45" t="s">
        <v>4</v>
      </c>
      <c r="M55" s="44" t="s">
        <v>4</v>
      </c>
      <c r="N55" s="42" t="s">
        <v>13</v>
      </c>
      <c r="O55" s="43" t="s">
        <v>12</v>
      </c>
      <c r="P55" s="42">
        <v>10000</v>
      </c>
      <c r="Q55" s="41"/>
      <c r="R55" s="41"/>
      <c r="S55" s="40" t="s">
        <v>34</v>
      </c>
      <c r="T55" s="39" t="s">
        <v>33</v>
      </c>
      <c r="U55" s="38" t="s">
        <v>9</v>
      </c>
      <c r="V55" s="37" t="s">
        <v>20</v>
      </c>
      <c r="W55" s="36"/>
      <c r="X55" s="35"/>
      <c r="Y55" s="34"/>
      <c r="Z55" s="34">
        <v>128100</v>
      </c>
      <c r="AA55" s="34"/>
      <c r="AB55" s="34"/>
      <c r="AC55" s="34">
        <v>128100</v>
      </c>
      <c r="AD55" s="34"/>
      <c r="AE55" s="34">
        <v>127188</v>
      </c>
      <c r="AF55" s="34">
        <v>0</v>
      </c>
      <c r="AG55" s="34">
        <v>912</v>
      </c>
      <c r="AH55" s="33">
        <v>912</v>
      </c>
      <c r="AI55" s="27"/>
      <c r="AJ55" s="27"/>
      <c r="AK55" s="27"/>
      <c r="AL55" s="27"/>
      <c r="AM55" s="27">
        <v>91091</v>
      </c>
      <c r="AN55" s="27">
        <v>0</v>
      </c>
      <c r="AO55" s="27">
        <v>36097</v>
      </c>
      <c r="AP55" s="27">
        <v>0</v>
      </c>
      <c r="AQ55" s="8" t="s">
        <v>4</v>
      </c>
    </row>
    <row r="56" spans="1:43" ht="12.75" customHeight="1" x14ac:dyDescent="0.2">
      <c r="A56" s="22"/>
      <c r="B56" s="52" t="s">
        <v>18</v>
      </c>
      <c r="C56" s="53" t="s">
        <v>18</v>
      </c>
      <c r="D56" s="52"/>
      <c r="E56" s="51">
        <v>951010001</v>
      </c>
      <c r="F56" s="50">
        <v>951</v>
      </c>
      <c r="G56" s="49">
        <v>113</v>
      </c>
      <c r="H56" s="48" t="s">
        <v>32</v>
      </c>
      <c r="I56" s="45" t="s">
        <v>16</v>
      </c>
      <c r="J56" s="47" t="s">
        <v>31</v>
      </c>
      <c r="K56" s="46" t="s">
        <v>14</v>
      </c>
      <c r="L56" s="45" t="s">
        <v>4</v>
      </c>
      <c r="M56" s="44" t="s">
        <v>4</v>
      </c>
      <c r="N56" s="42" t="s">
        <v>13</v>
      </c>
      <c r="O56" s="43" t="s">
        <v>12</v>
      </c>
      <c r="P56" s="42">
        <v>10000</v>
      </c>
      <c r="Q56" s="41"/>
      <c r="R56" s="41"/>
      <c r="S56" s="40" t="s">
        <v>30</v>
      </c>
      <c r="T56" s="39" t="s">
        <v>29</v>
      </c>
      <c r="U56" s="38" t="s">
        <v>9</v>
      </c>
      <c r="V56" s="37" t="s">
        <v>8</v>
      </c>
      <c r="W56" s="36"/>
      <c r="X56" s="35"/>
      <c r="Y56" s="34"/>
      <c r="Z56" s="34">
        <v>369000</v>
      </c>
      <c r="AA56" s="34"/>
      <c r="AB56" s="34"/>
      <c r="AC56" s="34">
        <v>369000</v>
      </c>
      <c r="AD56" s="34"/>
      <c r="AE56" s="34">
        <v>368892.5</v>
      </c>
      <c r="AF56" s="34">
        <v>0</v>
      </c>
      <c r="AG56" s="34">
        <v>107.5</v>
      </c>
      <c r="AH56" s="33">
        <v>107.5</v>
      </c>
      <c r="AI56" s="27"/>
      <c r="AJ56" s="27"/>
      <c r="AK56" s="27"/>
      <c r="AL56" s="27"/>
      <c r="AM56" s="27">
        <v>368892.5</v>
      </c>
      <c r="AN56" s="27">
        <v>0</v>
      </c>
      <c r="AO56" s="27">
        <v>0</v>
      </c>
      <c r="AP56" s="27">
        <v>0</v>
      </c>
      <c r="AQ56" s="8" t="s">
        <v>4</v>
      </c>
    </row>
    <row r="57" spans="1:43" ht="12.75" customHeight="1" x14ac:dyDescent="0.2">
      <c r="A57" s="22"/>
      <c r="B57" s="52" t="s">
        <v>18</v>
      </c>
      <c r="C57" s="53" t="s">
        <v>18</v>
      </c>
      <c r="D57" s="52"/>
      <c r="E57" s="51">
        <v>951010001</v>
      </c>
      <c r="F57" s="50">
        <v>951</v>
      </c>
      <c r="G57" s="49">
        <v>1006</v>
      </c>
      <c r="H57" s="48" t="s">
        <v>25</v>
      </c>
      <c r="I57" s="45" t="s">
        <v>28</v>
      </c>
      <c r="J57" s="47" t="s">
        <v>27</v>
      </c>
      <c r="K57" s="46" t="s">
        <v>14</v>
      </c>
      <c r="L57" s="45" t="s">
        <v>4</v>
      </c>
      <c r="M57" s="44" t="s">
        <v>4</v>
      </c>
      <c r="N57" s="42" t="s">
        <v>13</v>
      </c>
      <c r="O57" s="43" t="s">
        <v>12</v>
      </c>
      <c r="P57" s="42">
        <v>10000</v>
      </c>
      <c r="Q57" s="41"/>
      <c r="R57" s="41"/>
      <c r="S57" s="40" t="s">
        <v>22</v>
      </c>
      <c r="T57" s="39" t="s">
        <v>26</v>
      </c>
      <c r="U57" s="38" t="s">
        <v>9</v>
      </c>
      <c r="V57" s="37" t="s">
        <v>20</v>
      </c>
      <c r="W57" s="36"/>
      <c r="X57" s="35"/>
      <c r="Y57" s="34"/>
      <c r="Z57" s="34">
        <v>0</v>
      </c>
      <c r="AA57" s="34"/>
      <c r="AB57" s="34"/>
      <c r="AC57" s="34">
        <v>0</v>
      </c>
      <c r="AD57" s="34"/>
      <c r="AE57" s="34">
        <v>0</v>
      </c>
      <c r="AF57" s="34">
        <v>0</v>
      </c>
      <c r="AG57" s="34">
        <v>0</v>
      </c>
      <c r="AH57" s="33">
        <v>0</v>
      </c>
      <c r="AI57" s="27"/>
      <c r="AJ57" s="27"/>
      <c r="AK57" s="27"/>
      <c r="AL57" s="27"/>
      <c r="AM57" s="27">
        <v>0</v>
      </c>
      <c r="AN57" s="27">
        <v>0</v>
      </c>
      <c r="AO57" s="27">
        <v>0</v>
      </c>
      <c r="AP57" s="27">
        <v>0</v>
      </c>
      <c r="AQ57" s="8" t="s">
        <v>4</v>
      </c>
    </row>
    <row r="58" spans="1:43" ht="12.75" customHeight="1" x14ac:dyDescent="0.2">
      <c r="A58" s="22"/>
      <c r="B58" s="52" t="s">
        <v>18</v>
      </c>
      <c r="C58" s="53" t="s">
        <v>18</v>
      </c>
      <c r="D58" s="52"/>
      <c r="E58" s="51">
        <v>951010001</v>
      </c>
      <c r="F58" s="50">
        <v>951</v>
      </c>
      <c r="G58" s="49">
        <v>1006</v>
      </c>
      <c r="H58" s="48" t="s">
        <v>25</v>
      </c>
      <c r="I58" s="45" t="s">
        <v>24</v>
      </c>
      <c r="J58" s="47" t="s">
        <v>23</v>
      </c>
      <c r="K58" s="46" t="s">
        <v>14</v>
      </c>
      <c r="L58" s="45" t="s">
        <v>4</v>
      </c>
      <c r="M58" s="44" t="s">
        <v>4</v>
      </c>
      <c r="N58" s="42" t="s">
        <v>13</v>
      </c>
      <c r="O58" s="43" t="s">
        <v>12</v>
      </c>
      <c r="P58" s="42">
        <v>10000</v>
      </c>
      <c r="Q58" s="41"/>
      <c r="R58" s="41"/>
      <c r="S58" s="40" t="s">
        <v>22</v>
      </c>
      <c r="T58" s="39" t="s">
        <v>26</v>
      </c>
      <c r="U58" s="38" t="s">
        <v>9</v>
      </c>
      <c r="V58" s="37" t="s">
        <v>20</v>
      </c>
      <c r="W58" s="36"/>
      <c r="X58" s="35"/>
      <c r="Y58" s="34"/>
      <c r="Z58" s="34">
        <v>1100000</v>
      </c>
      <c r="AA58" s="34"/>
      <c r="AB58" s="34"/>
      <c r="AC58" s="34">
        <v>1100000</v>
      </c>
      <c r="AD58" s="34"/>
      <c r="AE58" s="34">
        <v>986154.92</v>
      </c>
      <c r="AF58" s="34">
        <v>0</v>
      </c>
      <c r="AG58" s="34">
        <v>113845.07999999996</v>
      </c>
      <c r="AH58" s="33">
        <v>113845.07999999996</v>
      </c>
      <c r="AI58" s="27"/>
      <c r="AJ58" s="27"/>
      <c r="AK58" s="27"/>
      <c r="AL58" s="27"/>
      <c r="AM58" s="27">
        <v>986154.92</v>
      </c>
      <c r="AN58" s="27">
        <v>0</v>
      </c>
      <c r="AO58" s="27">
        <v>0</v>
      </c>
      <c r="AP58" s="27">
        <v>0</v>
      </c>
      <c r="AQ58" s="8" t="s">
        <v>4</v>
      </c>
    </row>
    <row r="59" spans="1:43" ht="12.75" customHeight="1" x14ac:dyDescent="0.2">
      <c r="A59" s="22"/>
      <c r="B59" s="52" t="s">
        <v>18</v>
      </c>
      <c r="C59" s="53" t="s">
        <v>18</v>
      </c>
      <c r="D59" s="52"/>
      <c r="E59" s="51">
        <v>951010001</v>
      </c>
      <c r="F59" s="50">
        <v>951</v>
      </c>
      <c r="G59" s="49">
        <v>1006</v>
      </c>
      <c r="H59" s="48" t="s">
        <v>25</v>
      </c>
      <c r="I59" s="45" t="s">
        <v>24</v>
      </c>
      <c r="J59" s="47" t="s">
        <v>23</v>
      </c>
      <c r="K59" s="46" t="s">
        <v>14</v>
      </c>
      <c r="L59" s="45" t="s">
        <v>4</v>
      </c>
      <c r="M59" s="44" t="s">
        <v>4</v>
      </c>
      <c r="N59" s="42" t="s">
        <v>13</v>
      </c>
      <c r="O59" s="43" t="s">
        <v>12</v>
      </c>
      <c r="P59" s="42">
        <v>10000</v>
      </c>
      <c r="Q59" s="41"/>
      <c r="R59" s="41"/>
      <c r="S59" s="40" t="s">
        <v>22</v>
      </c>
      <c r="T59" s="39" t="s">
        <v>21</v>
      </c>
      <c r="U59" s="38" t="s">
        <v>9</v>
      </c>
      <c r="V59" s="37" t="s">
        <v>8</v>
      </c>
      <c r="W59" s="36"/>
      <c r="X59" s="35"/>
      <c r="Y59" s="34"/>
      <c r="Z59" s="34">
        <v>-1100000</v>
      </c>
      <c r="AA59" s="34"/>
      <c r="AB59" s="34"/>
      <c r="AC59" s="34">
        <v>0</v>
      </c>
      <c r="AD59" s="34"/>
      <c r="AE59" s="34">
        <v>0</v>
      </c>
      <c r="AF59" s="34">
        <v>-1100000</v>
      </c>
      <c r="AG59" s="34">
        <v>-1100000</v>
      </c>
      <c r="AH59" s="33">
        <v>0</v>
      </c>
      <c r="AI59" s="27"/>
      <c r="AJ59" s="27"/>
      <c r="AK59" s="27"/>
      <c r="AL59" s="27"/>
      <c r="AM59" s="27">
        <v>0</v>
      </c>
      <c r="AN59" s="27">
        <v>0</v>
      </c>
      <c r="AO59" s="27">
        <v>0</v>
      </c>
      <c r="AP59" s="27">
        <v>0</v>
      </c>
      <c r="AQ59" s="8" t="s">
        <v>4</v>
      </c>
    </row>
    <row r="60" spans="1:43" ht="12.75" customHeight="1" x14ac:dyDescent="0.2">
      <c r="A60" s="22"/>
      <c r="B60" s="52" t="s">
        <v>18</v>
      </c>
      <c r="C60" s="53" t="s">
        <v>18</v>
      </c>
      <c r="D60" s="52"/>
      <c r="E60" s="51">
        <v>951010001</v>
      </c>
      <c r="F60" s="50">
        <v>951</v>
      </c>
      <c r="G60" s="49">
        <v>1006</v>
      </c>
      <c r="H60" s="48" t="s">
        <v>25</v>
      </c>
      <c r="I60" s="45" t="s">
        <v>24</v>
      </c>
      <c r="J60" s="47" t="s">
        <v>23</v>
      </c>
      <c r="K60" s="46" t="s">
        <v>14</v>
      </c>
      <c r="L60" s="45" t="s">
        <v>4</v>
      </c>
      <c r="M60" s="44" t="s">
        <v>4</v>
      </c>
      <c r="N60" s="42" t="s">
        <v>13</v>
      </c>
      <c r="O60" s="43" t="s">
        <v>12</v>
      </c>
      <c r="P60" s="42">
        <v>10000</v>
      </c>
      <c r="Q60" s="41"/>
      <c r="R60" s="41"/>
      <c r="S60" s="40" t="s">
        <v>22</v>
      </c>
      <c r="T60" s="39" t="s">
        <v>21</v>
      </c>
      <c r="U60" s="38" t="s">
        <v>9</v>
      </c>
      <c r="V60" s="37" t="s">
        <v>20</v>
      </c>
      <c r="W60" s="36"/>
      <c r="X60" s="35"/>
      <c r="Y60" s="34"/>
      <c r="Z60" s="34">
        <v>20480852.600000001</v>
      </c>
      <c r="AA60" s="34"/>
      <c r="AB60" s="34"/>
      <c r="AC60" s="34">
        <v>19380852.600000001</v>
      </c>
      <c r="AD60" s="34"/>
      <c r="AE60" s="34">
        <v>18394044.640000001</v>
      </c>
      <c r="AF60" s="34">
        <v>1100000</v>
      </c>
      <c r="AG60" s="34">
        <v>2086807.9600000009</v>
      </c>
      <c r="AH60" s="33">
        <v>986807.96000000089</v>
      </c>
      <c r="AI60" s="27"/>
      <c r="AJ60" s="27"/>
      <c r="AK60" s="27"/>
      <c r="AL60" s="27"/>
      <c r="AM60" s="27">
        <v>8158816.7599999998</v>
      </c>
      <c r="AN60" s="27">
        <v>0</v>
      </c>
      <c r="AO60" s="27">
        <v>10242045.880000001</v>
      </c>
      <c r="AP60" s="27">
        <v>6818</v>
      </c>
      <c r="AQ60" s="8" t="s">
        <v>4</v>
      </c>
    </row>
    <row r="61" spans="1:43" ht="12.75" customHeight="1" x14ac:dyDescent="0.2">
      <c r="A61" s="22"/>
      <c r="B61" s="32"/>
      <c r="C61" s="386" t="s">
        <v>7</v>
      </c>
      <c r="D61" s="386"/>
      <c r="E61" s="386"/>
      <c r="F61" s="386"/>
      <c r="G61" s="386"/>
      <c r="H61" s="386"/>
      <c r="I61" s="386"/>
      <c r="J61" s="386"/>
      <c r="K61" s="386"/>
      <c r="L61" s="386"/>
      <c r="M61" s="386"/>
      <c r="N61" s="386"/>
      <c r="O61" s="386"/>
      <c r="P61" s="386"/>
      <c r="Q61" s="386"/>
      <c r="R61" s="386"/>
      <c r="S61" s="386"/>
      <c r="T61" s="386"/>
      <c r="U61" s="386"/>
      <c r="V61" s="386"/>
      <c r="W61" s="386"/>
      <c r="X61" s="386"/>
      <c r="Y61" s="387"/>
      <c r="Z61" s="29">
        <v>96936532.599999994</v>
      </c>
      <c r="AA61" s="388"/>
      <c r="AB61" s="389"/>
      <c r="AC61" s="31">
        <v>96936532.599999994</v>
      </c>
      <c r="AD61" s="30"/>
      <c r="AE61" s="29">
        <v>94757370.919999987</v>
      </c>
      <c r="AF61" s="29">
        <v>0</v>
      </c>
      <c r="AG61" s="29">
        <v>2179161.6800000034</v>
      </c>
      <c r="AH61" s="29">
        <v>2179161.6800000034</v>
      </c>
      <c r="AI61" s="390"/>
      <c r="AJ61" s="390"/>
      <c r="AK61" s="390"/>
      <c r="AL61" s="390"/>
      <c r="AM61" s="28">
        <v>72694013.400000006</v>
      </c>
      <c r="AN61" s="27">
        <v>0</v>
      </c>
      <c r="AO61" s="27">
        <v>22563161.399999999</v>
      </c>
      <c r="AP61" s="27">
        <v>499803.88</v>
      </c>
      <c r="AQ61" s="8" t="s">
        <v>4</v>
      </c>
    </row>
    <row r="62" spans="1:43" ht="12.75" customHeight="1" x14ac:dyDescent="0.2">
      <c r="A62" s="22"/>
      <c r="B62" s="32"/>
      <c r="C62" s="391" t="s">
        <v>18</v>
      </c>
      <c r="D62" s="391"/>
      <c r="E62" s="391"/>
      <c r="F62" s="391"/>
      <c r="G62" s="391"/>
      <c r="H62" s="391"/>
      <c r="I62" s="391"/>
      <c r="J62" s="391"/>
      <c r="K62" s="391"/>
      <c r="L62" s="391"/>
      <c r="M62" s="391"/>
      <c r="N62" s="391"/>
      <c r="O62" s="391"/>
      <c r="P62" s="391"/>
      <c r="Q62" s="391"/>
      <c r="R62" s="391"/>
      <c r="S62" s="391"/>
      <c r="T62" s="391"/>
      <c r="U62" s="391"/>
      <c r="V62" s="391"/>
      <c r="W62" s="391"/>
      <c r="X62" s="391"/>
      <c r="Y62" s="391"/>
      <c r="Z62" s="391"/>
      <c r="AA62" s="391"/>
      <c r="AB62" s="391"/>
      <c r="AC62" s="391"/>
      <c r="AD62" s="391"/>
      <c r="AE62" s="391"/>
      <c r="AF62" s="391"/>
      <c r="AG62" s="391"/>
      <c r="AH62" s="391"/>
      <c r="AI62" s="391"/>
      <c r="AJ62" s="391"/>
      <c r="AK62" s="391"/>
      <c r="AL62" s="391"/>
      <c r="AM62" s="391"/>
      <c r="AN62" s="391"/>
      <c r="AO62" s="391"/>
      <c r="AP62" s="391"/>
      <c r="AQ62" s="8" t="s">
        <v>4</v>
      </c>
    </row>
    <row r="63" spans="1:43" ht="12.75" customHeight="1" x14ac:dyDescent="0.2">
      <c r="A63" s="22"/>
      <c r="B63" s="52" t="s">
        <v>18</v>
      </c>
      <c r="C63" s="53" t="s">
        <v>18</v>
      </c>
      <c r="D63" s="52"/>
      <c r="E63" s="51">
        <v>951010003</v>
      </c>
      <c r="F63" s="50">
        <v>951</v>
      </c>
      <c r="G63" s="49">
        <v>113</v>
      </c>
      <c r="H63" s="48" t="s">
        <v>17</v>
      </c>
      <c r="I63" s="45" t="s">
        <v>16</v>
      </c>
      <c r="J63" s="47" t="s">
        <v>19</v>
      </c>
      <c r="K63" s="46" t="s">
        <v>14</v>
      </c>
      <c r="L63" s="45" t="s">
        <v>4</v>
      </c>
      <c r="M63" s="44" t="s">
        <v>4</v>
      </c>
      <c r="N63" s="42" t="s">
        <v>13</v>
      </c>
      <c r="O63" s="43" t="s">
        <v>12</v>
      </c>
      <c r="P63" s="42">
        <v>30000</v>
      </c>
      <c r="Q63" s="41"/>
      <c r="R63" s="41"/>
      <c r="S63" s="40" t="s">
        <v>11</v>
      </c>
      <c r="T63" s="39" t="s">
        <v>10</v>
      </c>
      <c r="U63" s="38" t="s">
        <v>9</v>
      </c>
      <c r="V63" s="37" t="s">
        <v>8</v>
      </c>
      <c r="W63" s="36"/>
      <c r="X63" s="35"/>
      <c r="Y63" s="34"/>
      <c r="Z63" s="34">
        <v>2500</v>
      </c>
      <c r="AA63" s="34"/>
      <c r="AB63" s="34"/>
      <c r="AC63" s="34">
        <v>2500</v>
      </c>
      <c r="AD63" s="34"/>
      <c r="AE63" s="34">
        <v>2500</v>
      </c>
      <c r="AF63" s="34">
        <v>0</v>
      </c>
      <c r="AG63" s="34">
        <v>0</v>
      </c>
      <c r="AH63" s="33">
        <v>0</v>
      </c>
      <c r="AI63" s="27"/>
      <c r="AJ63" s="27"/>
      <c r="AK63" s="27"/>
      <c r="AL63" s="27"/>
      <c r="AM63" s="27">
        <v>2500</v>
      </c>
      <c r="AN63" s="27">
        <v>0</v>
      </c>
      <c r="AO63" s="27">
        <v>0</v>
      </c>
      <c r="AP63" s="27">
        <v>0</v>
      </c>
      <c r="AQ63" s="8" t="s">
        <v>4</v>
      </c>
    </row>
    <row r="64" spans="1:43" ht="12.75" customHeight="1" x14ac:dyDescent="0.2">
      <c r="A64" s="22"/>
      <c r="B64" s="52" t="s">
        <v>18</v>
      </c>
      <c r="C64" s="53" t="s">
        <v>18</v>
      </c>
      <c r="D64" s="52"/>
      <c r="E64" s="51">
        <v>951010003</v>
      </c>
      <c r="F64" s="50">
        <v>951</v>
      </c>
      <c r="G64" s="49">
        <v>113</v>
      </c>
      <c r="H64" s="48" t="s">
        <v>17</v>
      </c>
      <c r="I64" s="45" t="s">
        <v>16</v>
      </c>
      <c r="J64" s="47" t="s">
        <v>15</v>
      </c>
      <c r="K64" s="46" t="s">
        <v>14</v>
      </c>
      <c r="L64" s="45" t="s">
        <v>4</v>
      </c>
      <c r="M64" s="44" t="s">
        <v>4</v>
      </c>
      <c r="N64" s="42" t="s">
        <v>13</v>
      </c>
      <c r="O64" s="43" t="s">
        <v>12</v>
      </c>
      <c r="P64" s="42">
        <v>30000</v>
      </c>
      <c r="Q64" s="41"/>
      <c r="R64" s="41"/>
      <c r="S64" s="40" t="s">
        <v>11</v>
      </c>
      <c r="T64" s="39" t="s">
        <v>10</v>
      </c>
      <c r="U64" s="38" t="s">
        <v>9</v>
      </c>
      <c r="V64" s="37" t="s">
        <v>8</v>
      </c>
      <c r="W64" s="36"/>
      <c r="X64" s="35"/>
      <c r="Y64" s="34"/>
      <c r="Z64" s="34">
        <v>2500</v>
      </c>
      <c r="AA64" s="34"/>
      <c r="AB64" s="34"/>
      <c r="AC64" s="34">
        <v>2500</v>
      </c>
      <c r="AD64" s="34"/>
      <c r="AE64" s="34">
        <v>2500</v>
      </c>
      <c r="AF64" s="34">
        <v>0</v>
      </c>
      <c r="AG64" s="34">
        <v>0</v>
      </c>
      <c r="AH64" s="33">
        <v>0</v>
      </c>
      <c r="AI64" s="27"/>
      <c r="AJ64" s="27"/>
      <c r="AK64" s="27"/>
      <c r="AL64" s="27"/>
      <c r="AM64" s="27">
        <v>2500</v>
      </c>
      <c r="AN64" s="27">
        <v>0</v>
      </c>
      <c r="AO64" s="27">
        <v>0</v>
      </c>
      <c r="AP64" s="27">
        <v>0</v>
      </c>
      <c r="AQ64" s="8" t="s">
        <v>4</v>
      </c>
    </row>
    <row r="65" spans="1:43" ht="12.75" customHeight="1" x14ac:dyDescent="0.2">
      <c r="A65" s="22"/>
      <c r="B65" s="32"/>
      <c r="C65" s="386" t="s">
        <v>7</v>
      </c>
      <c r="D65" s="386"/>
      <c r="E65" s="386"/>
      <c r="F65" s="386"/>
      <c r="G65" s="386"/>
      <c r="H65" s="386"/>
      <c r="I65" s="386"/>
      <c r="J65" s="386"/>
      <c r="K65" s="386"/>
      <c r="L65" s="386"/>
      <c r="M65" s="386"/>
      <c r="N65" s="386"/>
      <c r="O65" s="386"/>
      <c r="P65" s="386"/>
      <c r="Q65" s="386"/>
      <c r="R65" s="386"/>
      <c r="S65" s="386"/>
      <c r="T65" s="386"/>
      <c r="U65" s="386"/>
      <c r="V65" s="386"/>
      <c r="W65" s="386"/>
      <c r="X65" s="386"/>
      <c r="Y65" s="387"/>
      <c r="Z65" s="29">
        <v>5000</v>
      </c>
      <c r="AA65" s="388"/>
      <c r="AB65" s="389"/>
      <c r="AC65" s="31">
        <v>5000</v>
      </c>
      <c r="AD65" s="30"/>
      <c r="AE65" s="29">
        <v>5000</v>
      </c>
      <c r="AF65" s="29">
        <v>0</v>
      </c>
      <c r="AG65" s="29">
        <v>0</v>
      </c>
      <c r="AH65" s="29">
        <v>0</v>
      </c>
      <c r="AI65" s="390"/>
      <c r="AJ65" s="390"/>
      <c r="AK65" s="390"/>
      <c r="AL65" s="390"/>
      <c r="AM65" s="28">
        <v>5000</v>
      </c>
      <c r="AN65" s="27">
        <v>0</v>
      </c>
      <c r="AO65" s="27">
        <v>0</v>
      </c>
      <c r="AP65" s="27">
        <v>0</v>
      </c>
      <c r="AQ65" s="8" t="s">
        <v>4</v>
      </c>
    </row>
    <row r="66" spans="1:43" ht="12.75" customHeight="1" thickBot="1" x14ac:dyDescent="0.25">
      <c r="A66" s="22"/>
      <c r="B66" s="380" t="s">
        <v>6</v>
      </c>
      <c r="C66" s="380"/>
      <c r="D66" s="380"/>
      <c r="E66" s="380"/>
      <c r="F66" s="380"/>
      <c r="G66" s="380"/>
      <c r="H66" s="380"/>
      <c r="I66" s="380"/>
      <c r="J66" s="380"/>
      <c r="K66" s="380"/>
      <c r="L66" s="380"/>
      <c r="M66" s="380"/>
      <c r="N66" s="380"/>
      <c r="O66" s="380"/>
      <c r="P66" s="380"/>
      <c r="Q66" s="380"/>
      <c r="R66" s="380"/>
      <c r="S66" s="380"/>
      <c r="T66" s="380"/>
      <c r="U66" s="380"/>
      <c r="V66" s="380"/>
      <c r="W66" s="380"/>
      <c r="X66" s="380"/>
      <c r="Y66" s="381"/>
      <c r="Z66" s="9">
        <v>96941532.599999994</v>
      </c>
      <c r="AA66" s="382"/>
      <c r="AB66" s="383"/>
      <c r="AC66" s="26">
        <v>96941532.599999994</v>
      </c>
      <c r="AD66" s="25"/>
      <c r="AE66" s="9">
        <v>94762370.919999987</v>
      </c>
      <c r="AF66" s="9">
        <v>0</v>
      </c>
      <c r="AG66" s="9">
        <v>2179161.6800000034</v>
      </c>
      <c r="AH66" s="9">
        <v>2179161.6800000034</v>
      </c>
      <c r="AI66" s="384"/>
      <c r="AJ66" s="384"/>
      <c r="AK66" s="384"/>
      <c r="AL66" s="384"/>
      <c r="AM66" s="24">
        <v>72699013.400000006</v>
      </c>
      <c r="AN66" s="23">
        <v>0</v>
      </c>
      <c r="AO66" s="23">
        <v>22563161.399999999</v>
      </c>
      <c r="AP66" s="23">
        <v>499803.88</v>
      </c>
      <c r="AQ66" s="8" t="s">
        <v>4</v>
      </c>
    </row>
    <row r="67" spans="1:43" ht="16.5" customHeight="1" thickBot="1" x14ac:dyDescent="0.25">
      <c r="A67" s="22"/>
      <c r="B67" s="20"/>
      <c r="C67" s="21"/>
      <c r="D67" s="20"/>
      <c r="E67" s="19" t="s">
        <v>5</v>
      </c>
      <c r="F67" s="18"/>
      <c r="G67" s="18"/>
      <c r="H67" s="18"/>
      <c r="I67" s="18"/>
      <c r="J67" s="18"/>
      <c r="K67" s="16" t="s">
        <v>4</v>
      </c>
      <c r="L67" s="16" t="s">
        <v>4</v>
      </c>
      <c r="M67" s="16" t="s">
        <v>4</v>
      </c>
      <c r="N67" s="16"/>
      <c r="O67" s="17"/>
      <c r="P67" s="16" t="s">
        <v>4</v>
      </c>
      <c r="Q67" s="16"/>
      <c r="R67" s="16"/>
      <c r="S67" s="16"/>
      <c r="T67" s="16"/>
      <c r="U67" s="16" t="s">
        <v>4</v>
      </c>
      <c r="V67" s="16"/>
      <c r="W67" s="16"/>
      <c r="X67" s="15"/>
      <c r="Y67" s="14"/>
      <c r="Z67" s="12">
        <v>96941532.599999994</v>
      </c>
      <c r="AA67" s="12"/>
      <c r="AB67" s="12">
        <v>0</v>
      </c>
      <c r="AC67" s="12">
        <v>96941532.599999994</v>
      </c>
      <c r="AD67" s="13">
        <v>0</v>
      </c>
      <c r="AE67" s="12">
        <v>94762370.919999987</v>
      </c>
      <c r="AF67" s="12">
        <v>0</v>
      </c>
      <c r="AG67" s="12">
        <v>2179161.6800000034</v>
      </c>
      <c r="AH67" s="12">
        <v>2179161.6800000034</v>
      </c>
      <c r="AI67" s="11">
        <v>0</v>
      </c>
      <c r="AJ67" s="10">
        <v>0</v>
      </c>
      <c r="AK67" s="10">
        <v>0</v>
      </c>
      <c r="AL67" s="10">
        <v>0</v>
      </c>
      <c r="AM67" s="9">
        <v>72699013.400000006</v>
      </c>
      <c r="AN67" s="9">
        <v>0</v>
      </c>
      <c r="AO67" s="9">
        <v>22563161.399999999</v>
      </c>
      <c r="AP67" s="9">
        <v>499803.88</v>
      </c>
      <c r="AQ67" s="8" t="s">
        <v>4</v>
      </c>
    </row>
    <row r="68" spans="1:43" ht="12.75" customHeight="1" x14ac:dyDescent="0.2">
      <c r="A68" s="2"/>
      <c r="B68" s="7"/>
      <c r="C68" s="7"/>
      <c r="D68" s="7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7"/>
      <c r="AE68" s="7"/>
      <c r="AF68" s="7"/>
      <c r="AG68" s="7"/>
      <c r="AH68" s="7"/>
      <c r="AI68" s="7"/>
      <c r="AJ68" s="7"/>
      <c r="AK68" s="7"/>
      <c r="AL68" s="2"/>
      <c r="AM68" s="2"/>
      <c r="AN68" s="2"/>
      <c r="AO68" s="2"/>
      <c r="AP68" s="2"/>
      <c r="AQ68" s="2"/>
    </row>
    <row r="69" spans="1:43" ht="12.75" customHeight="1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</row>
    <row r="70" spans="1:43" ht="12.75" customHeight="1" x14ac:dyDescent="0.2">
      <c r="A70" s="3" t="s">
        <v>3</v>
      </c>
      <c r="B70" s="6"/>
      <c r="C70" s="6"/>
      <c r="D70" s="6"/>
      <c r="E70" s="6"/>
      <c r="F70" s="6"/>
      <c r="G70" s="6"/>
      <c r="H70" s="6"/>
      <c r="I70" s="6"/>
      <c r="J70" s="4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</row>
    <row r="71" spans="1:43" ht="11.25" customHeight="1" x14ac:dyDescent="0.2">
      <c r="A71" s="3" t="s">
        <v>2</v>
      </c>
      <c r="B71" s="6"/>
      <c r="C71" s="6"/>
      <c r="D71" s="6"/>
      <c r="E71" s="5"/>
      <c r="F71" s="5"/>
      <c r="G71" s="5"/>
      <c r="H71" s="5"/>
      <c r="I71" s="5"/>
      <c r="J71" s="4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</row>
    <row r="72" spans="1:43" ht="12.75" customHeight="1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</row>
    <row r="73" spans="1:43" ht="11.25" customHeight="1" x14ac:dyDescent="0.2">
      <c r="A73" s="3" t="s">
        <v>1</v>
      </c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</row>
    <row r="74" spans="1:43" ht="11.25" customHeight="1" x14ac:dyDescent="0.2">
      <c r="A74" s="3" t="s">
        <v>0</v>
      </c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</row>
  </sheetData>
  <mergeCells count="29">
    <mergeCell ref="B66:Y66"/>
    <mergeCell ref="AA66:AB66"/>
    <mergeCell ref="AI66:AL66"/>
    <mergeCell ref="B15:AP15"/>
    <mergeCell ref="C19:Y19"/>
    <mergeCell ref="AA19:AB19"/>
    <mergeCell ref="AI19:AL19"/>
    <mergeCell ref="C61:Y61"/>
    <mergeCell ref="AA61:AB61"/>
    <mergeCell ref="AI61:AL61"/>
    <mergeCell ref="C65:Y65"/>
    <mergeCell ref="AA65:AB65"/>
    <mergeCell ref="AI65:AL65"/>
    <mergeCell ref="C16:AP16"/>
    <mergeCell ref="C20:AP20"/>
    <mergeCell ref="C62:AP62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28"/>
  <sheetViews>
    <sheetView showGridLines="0" workbookViewId="0"/>
  </sheetViews>
  <sheetFormatPr defaultColWidth="9.140625" defaultRowHeight="12.75" x14ac:dyDescent="0.2"/>
  <cols>
    <col min="1" max="1" width="1.42578125" style="1" customWidth="1"/>
    <col min="2" max="2" width="0.85546875" style="1" customWidth="1"/>
    <col min="3" max="6" width="0.7109375" style="1" customWidth="1"/>
    <col min="7" max="7" width="0.5703125" style="1" customWidth="1"/>
    <col min="8" max="8" width="55.140625" style="1" customWidth="1"/>
    <col min="9" max="9" width="9" style="1" customWidth="1"/>
    <col min="10" max="10" width="10" style="1" customWidth="1"/>
    <col min="11" max="13" width="0" style="1" hidden="1" customWidth="1"/>
    <col min="14" max="14" width="16.140625" style="1" customWidth="1"/>
    <col min="15" max="15" width="16.85546875" style="1" customWidth="1"/>
    <col min="16" max="16" width="16.42578125" style="1" customWidth="1"/>
    <col min="17" max="17" width="14.85546875" style="1" customWidth="1"/>
    <col min="18" max="18" width="0" style="1" hidden="1" customWidth="1"/>
    <col min="19" max="20" width="0.5703125" style="1" customWidth="1"/>
    <col min="21" max="256" width="9.140625" style="1" customWidth="1"/>
    <col min="257" max="16384" width="9.140625" style="1"/>
  </cols>
  <sheetData>
    <row r="1" spans="1:20" ht="6" customHeight="1" x14ac:dyDescent="0.2">
      <c r="A1" s="141"/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41"/>
      <c r="M1" s="141"/>
      <c r="N1" s="2"/>
      <c r="O1" s="141"/>
      <c r="P1" s="141"/>
      <c r="Q1" s="4"/>
      <c r="R1" s="2"/>
      <c r="S1" s="2"/>
      <c r="T1" s="2"/>
    </row>
    <row r="2" spans="1:20" ht="4.5" customHeight="1" x14ac:dyDescent="0.25">
      <c r="A2" s="141"/>
      <c r="B2" s="141"/>
      <c r="C2" s="141"/>
      <c r="D2" s="141"/>
      <c r="E2" s="141"/>
      <c r="F2" s="141"/>
      <c r="G2" s="141"/>
      <c r="H2" s="141"/>
      <c r="I2" s="90"/>
      <c r="J2" s="90"/>
      <c r="K2" s="90"/>
      <c r="L2" s="90"/>
      <c r="M2" s="90"/>
      <c r="N2" s="2"/>
      <c r="O2" s="141"/>
      <c r="P2" s="141"/>
      <c r="Q2" s="4"/>
      <c r="R2" s="2"/>
      <c r="S2" s="2"/>
      <c r="T2" s="2"/>
    </row>
    <row r="3" spans="1:20" ht="12.75" customHeight="1" x14ac:dyDescent="0.25">
      <c r="A3" s="141"/>
      <c r="B3" s="141"/>
      <c r="C3" s="141"/>
      <c r="D3" s="141"/>
      <c r="E3" s="141"/>
      <c r="F3" s="141"/>
      <c r="G3" s="141"/>
      <c r="H3" s="141"/>
      <c r="I3" s="2"/>
      <c r="J3" s="90"/>
      <c r="K3" s="90"/>
      <c r="L3" s="90"/>
      <c r="M3" s="90"/>
      <c r="N3" s="2"/>
      <c r="O3" s="90"/>
      <c r="P3" s="90" t="s">
        <v>146</v>
      </c>
      <c r="Q3" s="4"/>
      <c r="R3" s="2"/>
      <c r="S3" s="2"/>
      <c r="T3" s="2"/>
    </row>
    <row r="4" spans="1:20" ht="12.75" customHeight="1" x14ac:dyDescent="0.25">
      <c r="A4" s="141"/>
      <c r="B4" s="141"/>
      <c r="C4" s="141"/>
      <c r="D4" s="141"/>
      <c r="E4" s="141"/>
      <c r="F4" s="141"/>
      <c r="G4" s="141"/>
      <c r="H4" s="141"/>
      <c r="I4" s="2"/>
      <c r="J4" s="90"/>
      <c r="K4" s="90"/>
      <c r="L4" s="90"/>
      <c r="M4" s="90"/>
      <c r="N4" s="2"/>
      <c r="O4" s="90"/>
      <c r="P4" s="90" t="s">
        <v>145</v>
      </c>
      <c r="Q4" s="4"/>
      <c r="R4" s="2"/>
      <c r="S4" s="2"/>
      <c r="T4" s="2"/>
    </row>
    <row r="5" spans="1:20" ht="12.75" customHeight="1" x14ac:dyDescent="0.25">
      <c r="A5" s="141"/>
      <c r="B5" s="141"/>
      <c r="C5" s="141"/>
      <c r="D5" s="141"/>
      <c r="E5" s="141"/>
      <c r="F5" s="141"/>
      <c r="G5" s="141"/>
      <c r="H5" s="141"/>
      <c r="I5" s="2"/>
      <c r="J5" s="90"/>
      <c r="K5" s="90"/>
      <c r="L5" s="90"/>
      <c r="M5" s="90"/>
      <c r="N5" s="2"/>
      <c r="O5" s="90"/>
      <c r="P5" s="90" t="s">
        <v>144</v>
      </c>
      <c r="Q5" s="4"/>
      <c r="R5" s="2"/>
      <c r="S5" s="2"/>
      <c r="T5" s="2"/>
    </row>
    <row r="6" spans="1:20" ht="12.75" customHeight="1" x14ac:dyDescent="0.25">
      <c r="A6" s="141"/>
      <c r="B6" s="141"/>
      <c r="C6" s="141"/>
      <c r="D6" s="141"/>
      <c r="E6" s="141"/>
      <c r="F6" s="141"/>
      <c r="G6" s="141"/>
      <c r="H6" s="141"/>
      <c r="I6" s="2"/>
      <c r="J6" s="90"/>
      <c r="K6" s="90"/>
      <c r="L6" s="90"/>
      <c r="M6" s="90"/>
      <c r="N6" s="2"/>
      <c r="O6" s="90"/>
      <c r="P6" s="90" t="s">
        <v>143</v>
      </c>
      <c r="Q6" s="4"/>
      <c r="R6" s="2"/>
      <c r="S6" s="2"/>
      <c r="T6" s="2"/>
    </row>
    <row r="7" spans="1:20" ht="12.75" customHeight="1" x14ac:dyDescent="0.25">
      <c r="A7" s="141"/>
      <c r="B7" s="141"/>
      <c r="C7" s="141"/>
      <c r="D7" s="141"/>
      <c r="E7" s="141"/>
      <c r="F7" s="141"/>
      <c r="G7" s="141"/>
      <c r="H7" s="141"/>
      <c r="I7" s="2"/>
      <c r="J7" s="141"/>
      <c r="K7" s="141"/>
      <c r="L7" s="141"/>
      <c r="M7" s="141"/>
      <c r="N7" s="2"/>
      <c r="O7" s="90"/>
      <c r="P7" s="90" t="s">
        <v>142</v>
      </c>
      <c r="Q7" s="4"/>
      <c r="R7" s="2"/>
      <c r="S7" s="2"/>
      <c r="T7" s="2"/>
    </row>
    <row r="8" spans="1:20" ht="16.5" customHeight="1" x14ac:dyDescent="0.2">
      <c r="A8" s="141"/>
      <c r="B8" s="141"/>
      <c r="C8" s="141"/>
      <c r="D8" s="141"/>
      <c r="E8" s="141"/>
      <c r="F8" s="141"/>
      <c r="G8" s="141"/>
      <c r="H8" s="141"/>
      <c r="I8" s="141"/>
      <c r="J8" s="141"/>
      <c r="K8" s="141"/>
      <c r="L8" s="141"/>
      <c r="M8" s="141"/>
      <c r="N8" s="2"/>
      <c r="O8" s="141"/>
      <c r="P8" s="141"/>
      <c r="Q8" s="4"/>
      <c r="R8" s="2"/>
      <c r="S8" s="2"/>
      <c r="T8" s="2"/>
    </row>
    <row r="9" spans="1:20" ht="17.25" customHeight="1" x14ac:dyDescent="0.3">
      <c r="A9" s="392" t="s">
        <v>141</v>
      </c>
      <c r="B9" s="392"/>
      <c r="C9" s="392"/>
      <c r="D9" s="392"/>
      <c r="E9" s="392"/>
      <c r="F9" s="392"/>
      <c r="G9" s="392"/>
      <c r="H9" s="392"/>
      <c r="I9" s="392"/>
      <c r="J9" s="392"/>
      <c r="K9" s="392"/>
      <c r="L9" s="392"/>
      <c r="M9" s="392"/>
      <c r="N9" s="392"/>
      <c r="O9" s="392"/>
      <c r="P9" s="392"/>
      <c r="Q9" s="392"/>
      <c r="R9" s="146"/>
      <c r="S9" s="2"/>
      <c r="T9" s="2"/>
    </row>
    <row r="10" spans="1:20" ht="18" customHeight="1" x14ac:dyDescent="0.3">
      <c r="A10" s="392" t="s">
        <v>140</v>
      </c>
      <c r="B10" s="392"/>
      <c r="C10" s="392"/>
      <c r="D10" s="392"/>
      <c r="E10" s="392"/>
      <c r="F10" s="392"/>
      <c r="G10" s="392"/>
      <c r="H10" s="392"/>
      <c r="I10" s="392"/>
      <c r="J10" s="392"/>
      <c r="K10" s="392"/>
      <c r="L10" s="392"/>
      <c r="M10" s="392"/>
      <c r="N10" s="392"/>
      <c r="O10" s="392"/>
      <c r="P10" s="392"/>
      <c r="Q10" s="392"/>
      <c r="R10" s="146"/>
      <c r="S10" s="2"/>
      <c r="T10" s="2"/>
    </row>
    <row r="11" spans="1:20" ht="19.5" customHeight="1" x14ac:dyDescent="0.3">
      <c r="A11" s="392" t="s">
        <v>139</v>
      </c>
      <c r="B11" s="392"/>
      <c r="C11" s="392"/>
      <c r="D11" s="392"/>
      <c r="E11" s="392"/>
      <c r="F11" s="392"/>
      <c r="G11" s="392"/>
      <c r="H11" s="392"/>
      <c r="I11" s="392"/>
      <c r="J11" s="392"/>
      <c r="K11" s="392"/>
      <c r="L11" s="392"/>
      <c r="M11" s="392"/>
      <c r="N11" s="392"/>
      <c r="O11" s="392"/>
      <c r="P11" s="392"/>
      <c r="Q11" s="392"/>
      <c r="R11" s="146"/>
      <c r="S11" s="2"/>
      <c r="T11" s="2"/>
    </row>
    <row r="12" spans="1:20" ht="5.25" customHeight="1" x14ac:dyDescent="0.3">
      <c r="A12" s="148"/>
      <c r="B12" s="148"/>
      <c r="C12" s="148"/>
      <c r="D12" s="148"/>
      <c r="E12" s="148"/>
      <c r="F12" s="148"/>
      <c r="G12" s="148"/>
      <c r="H12" s="148"/>
      <c r="I12" s="148"/>
      <c r="J12" s="148"/>
      <c r="K12" s="148"/>
      <c r="L12" s="148"/>
      <c r="M12" s="148"/>
      <c r="N12" s="145"/>
      <c r="O12" s="148"/>
      <c r="P12" s="148"/>
      <c r="Q12" s="145"/>
      <c r="R12" s="2"/>
      <c r="S12" s="2"/>
      <c r="T12" s="2"/>
    </row>
    <row r="13" spans="1:20" ht="409.6" hidden="1" customHeight="1" x14ac:dyDescent="0.3">
      <c r="A13" s="145"/>
      <c r="B13" s="145"/>
      <c r="C13" s="145"/>
      <c r="D13" s="145"/>
      <c r="E13" s="145"/>
      <c r="F13" s="145"/>
      <c r="G13" s="145"/>
      <c r="H13" s="145"/>
      <c r="I13" s="145"/>
      <c r="J13" s="145"/>
      <c r="K13" s="145"/>
      <c r="L13" s="145"/>
      <c r="M13" s="147" t="s">
        <v>138</v>
      </c>
      <c r="N13" s="145"/>
      <c r="O13" s="146"/>
      <c r="P13" s="146"/>
      <c r="Q13" s="145"/>
      <c r="R13" s="2"/>
      <c r="S13" s="2"/>
      <c r="T13" s="2"/>
    </row>
    <row r="14" spans="1:20" ht="409.6" hidden="1" customHeight="1" x14ac:dyDescent="0.2">
      <c r="A14" s="144"/>
      <c r="B14" s="141"/>
      <c r="C14" s="141"/>
      <c r="D14" s="141"/>
      <c r="E14" s="141"/>
      <c r="F14" s="141"/>
      <c r="G14" s="141"/>
      <c r="H14" s="141"/>
      <c r="I14" s="141"/>
      <c r="J14" s="141"/>
      <c r="K14" s="141"/>
      <c r="L14" s="141"/>
      <c r="M14" s="143" t="s">
        <v>137</v>
      </c>
      <c r="N14" s="2"/>
      <c r="O14" s="142"/>
      <c r="P14" s="142"/>
      <c r="Q14" s="4"/>
      <c r="R14" s="2"/>
      <c r="S14" s="2"/>
      <c r="T14" s="2"/>
    </row>
    <row r="15" spans="1:20" ht="11.25" customHeight="1" thickBot="1" x14ac:dyDescent="0.3">
      <c r="A15" s="140"/>
      <c r="B15" s="140"/>
      <c r="C15" s="140"/>
      <c r="D15" s="140"/>
      <c r="E15" s="140"/>
      <c r="F15" s="140"/>
      <c r="G15" s="140"/>
      <c r="H15" s="140"/>
      <c r="I15" s="141"/>
      <c r="J15" s="140"/>
      <c r="K15" s="140"/>
      <c r="L15" s="140"/>
      <c r="M15" s="140"/>
      <c r="N15" s="2"/>
      <c r="O15" s="90"/>
      <c r="P15" s="90"/>
      <c r="Q15" s="4"/>
      <c r="R15" s="139" t="s">
        <v>136</v>
      </c>
      <c r="S15" s="2"/>
      <c r="T15" s="2"/>
    </row>
    <row r="16" spans="1:20" ht="42.75" customHeight="1" thickBot="1" x14ac:dyDescent="0.3">
      <c r="A16" s="102"/>
      <c r="B16" s="138" t="s">
        <v>135</v>
      </c>
      <c r="C16" s="137"/>
      <c r="D16" s="137"/>
      <c r="E16" s="137"/>
      <c r="F16" s="137"/>
      <c r="G16" s="137"/>
      <c r="H16" s="136"/>
      <c r="I16" s="135" t="s">
        <v>134</v>
      </c>
      <c r="J16" s="133" t="s">
        <v>133</v>
      </c>
      <c r="K16" s="133" t="s">
        <v>132</v>
      </c>
      <c r="L16" s="133" t="s">
        <v>131</v>
      </c>
      <c r="M16" s="134" t="s">
        <v>130</v>
      </c>
      <c r="N16" s="133" t="s">
        <v>129</v>
      </c>
      <c r="O16" s="134" t="s">
        <v>128</v>
      </c>
      <c r="P16" s="134" t="s">
        <v>127</v>
      </c>
      <c r="Q16" s="133" t="s">
        <v>126</v>
      </c>
      <c r="R16" s="124"/>
      <c r="S16" s="4"/>
      <c r="T16" s="2"/>
    </row>
    <row r="17" spans="1:20" ht="12.75" customHeight="1" thickBot="1" x14ac:dyDescent="0.3">
      <c r="A17" s="102"/>
      <c r="B17" s="132">
        <v>1</v>
      </c>
      <c r="C17" s="131"/>
      <c r="D17" s="131"/>
      <c r="E17" s="131"/>
      <c r="F17" s="131"/>
      <c r="G17" s="131"/>
      <c r="H17" s="130"/>
      <c r="I17" s="126">
        <v>2</v>
      </c>
      <c r="J17" s="125">
        <v>3</v>
      </c>
      <c r="K17" s="129"/>
      <c r="L17" s="129"/>
      <c r="M17" s="129"/>
      <c r="N17" s="128">
        <v>4</v>
      </c>
      <c r="O17" s="127">
        <v>5</v>
      </c>
      <c r="P17" s="126">
        <v>6</v>
      </c>
      <c r="Q17" s="125">
        <v>7</v>
      </c>
      <c r="R17" s="124"/>
      <c r="S17" s="4"/>
      <c r="T17" s="2"/>
    </row>
    <row r="18" spans="1:20" ht="16.5" customHeight="1" x14ac:dyDescent="0.25">
      <c r="A18" s="110"/>
      <c r="B18" s="393" t="s">
        <v>125</v>
      </c>
      <c r="C18" s="393"/>
      <c r="D18" s="393"/>
      <c r="E18" s="393"/>
      <c r="F18" s="393"/>
      <c r="G18" s="393"/>
      <c r="H18" s="394"/>
      <c r="I18" s="123">
        <v>1</v>
      </c>
      <c r="J18" s="122">
        <v>0</v>
      </c>
      <c r="K18" s="395"/>
      <c r="L18" s="395"/>
      <c r="M18" s="396"/>
      <c r="N18" s="121">
        <v>76460680</v>
      </c>
      <c r="O18" s="121">
        <v>76460680</v>
      </c>
      <c r="P18" s="121">
        <v>75382171</v>
      </c>
      <c r="Q18" s="120" t="s">
        <v>124</v>
      </c>
      <c r="R18" s="119"/>
      <c r="S18" s="8"/>
      <c r="T18" s="2"/>
    </row>
    <row r="19" spans="1:20" ht="29.25" customHeight="1" x14ac:dyDescent="0.25">
      <c r="A19" s="110"/>
      <c r="B19" s="405" t="s">
        <v>123</v>
      </c>
      <c r="C19" s="405"/>
      <c r="D19" s="405"/>
      <c r="E19" s="405"/>
      <c r="F19" s="405"/>
      <c r="G19" s="405"/>
      <c r="H19" s="406"/>
      <c r="I19" s="118">
        <v>1</v>
      </c>
      <c r="J19" s="117">
        <v>2</v>
      </c>
      <c r="K19" s="407"/>
      <c r="L19" s="407"/>
      <c r="M19" s="408"/>
      <c r="N19" s="116">
        <v>7427000</v>
      </c>
      <c r="O19" s="116">
        <v>7427000</v>
      </c>
      <c r="P19" s="116">
        <v>7396405</v>
      </c>
      <c r="Q19" s="115" t="s">
        <v>122</v>
      </c>
      <c r="R19" s="28"/>
      <c r="S19" s="8"/>
      <c r="T19" s="2"/>
    </row>
    <row r="20" spans="1:20" ht="43.5" customHeight="1" x14ac:dyDescent="0.25">
      <c r="A20" s="110"/>
      <c r="B20" s="405" t="s">
        <v>121</v>
      </c>
      <c r="C20" s="405"/>
      <c r="D20" s="405"/>
      <c r="E20" s="405"/>
      <c r="F20" s="405"/>
      <c r="G20" s="405"/>
      <c r="H20" s="406"/>
      <c r="I20" s="118">
        <v>1</v>
      </c>
      <c r="J20" s="117">
        <v>4</v>
      </c>
      <c r="K20" s="407"/>
      <c r="L20" s="407"/>
      <c r="M20" s="408"/>
      <c r="N20" s="116">
        <v>61220680</v>
      </c>
      <c r="O20" s="116">
        <v>61220680</v>
      </c>
      <c r="P20" s="116">
        <v>60199623</v>
      </c>
      <c r="Q20" s="115" t="s">
        <v>120</v>
      </c>
      <c r="R20" s="28"/>
      <c r="S20" s="8"/>
      <c r="T20" s="2"/>
    </row>
    <row r="21" spans="1:20" ht="16.5" customHeight="1" x14ac:dyDescent="0.25">
      <c r="A21" s="110"/>
      <c r="B21" s="405" t="s">
        <v>119</v>
      </c>
      <c r="C21" s="405"/>
      <c r="D21" s="405"/>
      <c r="E21" s="405"/>
      <c r="F21" s="405"/>
      <c r="G21" s="405"/>
      <c r="H21" s="406"/>
      <c r="I21" s="118">
        <v>1</v>
      </c>
      <c r="J21" s="117">
        <v>7</v>
      </c>
      <c r="K21" s="407"/>
      <c r="L21" s="407"/>
      <c r="M21" s="408"/>
      <c r="N21" s="116">
        <v>76000</v>
      </c>
      <c r="O21" s="116">
        <v>76000</v>
      </c>
      <c r="P21" s="116">
        <v>73778</v>
      </c>
      <c r="Q21" s="115" t="s">
        <v>118</v>
      </c>
      <c r="R21" s="28"/>
      <c r="S21" s="8"/>
      <c r="T21" s="2"/>
    </row>
    <row r="22" spans="1:20" ht="16.5" customHeight="1" x14ac:dyDescent="0.25">
      <c r="A22" s="110"/>
      <c r="B22" s="405" t="s">
        <v>117</v>
      </c>
      <c r="C22" s="405"/>
      <c r="D22" s="405"/>
      <c r="E22" s="405"/>
      <c r="F22" s="405"/>
      <c r="G22" s="405"/>
      <c r="H22" s="406"/>
      <c r="I22" s="118">
        <v>1</v>
      </c>
      <c r="J22" s="117">
        <v>13</v>
      </c>
      <c r="K22" s="407"/>
      <c r="L22" s="407"/>
      <c r="M22" s="408"/>
      <c r="N22" s="116">
        <v>7737000</v>
      </c>
      <c r="O22" s="116">
        <v>7737000</v>
      </c>
      <c r="P22" s="116">
        <v>7712365</v>
      </c>
      <c r="Q22" s="115" t="s">
        <v>116</v>
      </c>
      <c r="R22" s="28"/>
      <c r="S22" s="8"/>
      <c r="T22" s="2"/>
    </row>
    <row r="23" spans="1:20" ht="16.5" customHeight="1" x14ac:dyDescent="0.25">
      <c r="A23" s="110"/>
      <c r="B23" s="401" t="s">
        <v>115</v>
      </c>
      <c r="C23" s="401"/>
      <c r="D23" s="401"/>
      <c r="E23" s="401"/>
      <c r="F23" s="401"/>
      <c r="G23" s="401"/>
      <c r="H23" s="402"/>
      <c r="I23" s="114">
        <v>10</v>
      </c>
      <c r="J23" s="113">
        <v>0</v>
      </c>
      <c r="K23" s="403"/>
      <c r="L23" s="403"/>
      <c r="M23" s="404"/>
      <c r="N23" s="112">
        <v>20480853</v>
      </c>
      <c r="O23" s="112">
        <v>20480853</v>
      </c>
      <c r="P23" s="112">
        <v>19380200</v>
      </c>
      <c r="Q23" s="111" t="s">
        <v>113</v>
      </c>
      <c r="R23" s="28"/>
      <c r="S23" s="8"/>
      <c r="T23" s="2"/>
    </row>
    <row r="24" spans="1:20" ht="16.5" customHeight="1" thickBot="1" x14ac:dyDescent="0.3">
      <c r="A24" s="110"/>
      <c r="B24" s="397" t="s">
        <v>114</v>
      </c>
      <c r="C24" s="397"/>
      <c r="D24" s="397"/>
      <c r="E24" s="397"/>
      <c r="F24" s="397"/>
      <c r="G24" s="397"/>
      <c r="H24" s="398"/>
      <c r="I24" s="109">
        <v>10</v>
      </c>
      <c r="J24" s="108">
        <v>6</v>
      </c>
      <c r="K24" s="399"/>
      <c r="L24" s="399"/>
      <c r="M24" s="400"/>
      <c r="N24" s="107">
        <v>20480853</v>
      </c>
      <c r="O24" s="107">
        <v>20480853</v>
      </c>
      <c r="P24" s="107">
        <v>19380200</v>
      </c>
      <c r="Q24" s="106" t="s">
        <v>113</v>
      </c>
      <c r="R24" s="24"/>
      <c r="S24" s="8"/>
      <c r="T24" s="2"/>
    </row>
    <row r="25" spans="1:20" ht="409.6" hidden="1" customHeight="1" x14ac:dyDescent="0.25">
      <c r="A25" s="90"/>
      <c r="B25" s="105"/>
      <c r="C25" s="90"/>
      <c r="D25" s="90"/>
      <c r="E25" s="90"/>
      <c r="F25" s="90"/>
      <c r="G25" s="90"/>
      <c r="H25" s="90"/>
      <c r="I25" s="90">
        <v>10</v>
      </c>
      <c r="J25" s="90">
        <v>6</v>
      </c>
      <c r="K25" s="90"/>
      <c r="L25" s="90"/>
      <c r="M25" s="90"/>
      <c r="N25" s="104">
        <v>96941533</v>
      </c>
      <c r="O25" s="104">
        <v>96941533</v>
      </c>
      <c r="P25" s="104">
        <v>94762371</v>
      </c>
      <c r="Q25" s="103" t="s">
        <v>111</v>
      </c>
      <c r="R25" s="94"/>
      <c r="S25" s="4"/>
      <c r="T25" s="2"/>
    </row>
    <row r="26" spans="1:20" ht="15" customHeight="1" thickBot="1" x14ac:dyDescent="0.3">
      <c r="A26" s="102"/>
      <c r="B26" s="101"/>
      <c r="C26" s="99"/>
      <c r="D26" s="99"/>
      <c r="E26" s="99"/>
      <c r="F26" s="99"/>
      <c r="G26" s="99"/>
      <c r="H26" s="99"/>
      <c r="I26" s="99"/>
      <c r="J26" s="100" t="s">
        <v>112</v>
      </c>
      <c r="K26" s="99"/>
      <c r="L26" s="99"/>
      <c r="M26" s="98" t="s">
        <v>112</v>
      </c>
      <c r="N26" s="97">
        <v>96941533</v>
      </c>
      <c r="O26" s="96">
        <v>96941533</v>
      </c>
      <c r="P26" s="95">
        <v>94762371</v>
      </c>
      <c r="Q26" s="95" t="s">
        <v>111</v>
      </c>
      <c r="R26" s="94"/>
      <c r="S26" s="4"/>
      <c r="T26" s="2"/>
    </row>
    <row r="27" spans="1:20" ht="12.75" customHeight="1" x14ac:dyDescent="0.25">
      <c r="A27" s="93"/>
      <c r="B27" s="93"/>
      <c r="C27" s="93"/>
      <c r="D27" s="93"/>
      <c r="E27" s="93"/>
      <c r="F27" s="93"/>
      <c r="G27" s="93"/>
      <c r="H27" s="93"/>
      <c r="I27" s="93"/>
      <c r="J27" s="93"/>
      <c r="K27" s="93"/>
      <c r="L27" s="93"/>
      <c r="M27" s="93"/>
      <c r="N27" s="93"/>
      <c r="O27" s="93"/>
      <c r="P27" s="93"/>
      <c r="Q27" s="2"/>
      <c r="R27" s="2"/>
      <c r="S27" s="4"/>
      <c r="T27" s="2"/>
    </row>
    <row r="28" spans="1:20" ht="19.5" customHeight="1" x14ac:dyDescent="0.25">
      <c r="A28" s="90"/>
      <c r="B28" s="92"/>
      <c r="C28" s="92"/>
      <c r="D28" s="92"/>
      <c r="E28" s="92"/>
      <c r="F28" s="92"/>
      <c r="G28" s="92"/>
      <c r="H28" s="92" t="s">
        <v>110</v>
      </c>
      <c r="I28" s="92"/>
      <c r="J28" s="90"/>
      <c r="K28" s="91"/>
      <c r="L28" s="90"/>
      <c r="M28" s="90"/>
      <c r="N28" s="2"/>
      <c r="O28" s="90"/>
      <c r="P28" s="90" t="s">
        <v>4</v>
      </c>
      <c r="Q28" s="4"/>
      <c r="R28" s="2"/>
      <c r="S28" s="2"/>
      <c r="T28" s="2"/>
    </row>
  </sheetData>
  <mergeCells count="17">
    <mergeCell ref="B24:H24"/>
    <mergeCell ref="K24:M24"/>
    <mergeCell ref="B23:H23"/>
    <mergeCell ref="K23:M23"/>
    <mergeCell ref="B19:H19"/>
    <mergeCell ref="K19:M19"/>
    <mergeCell ref="B20:H20"/>
    <mergeCell ref="K20:M20"/>
    <mergeCell ref="B21:H21"/>
    <mergeCell ref="K21:M21"/>
    <mergeCell ref="B22:H22"/>
    <mergeCell ref="K22:M22"/>
    <mergeCell ref="A9:Q9"/>
    <mergeCell ref="A10:Q10"/>
    <mergeCell ref="A11:Q11"/>
    <mergeCell ref="B18:H18"/>
    <mergeCell ref="K18:M18"/>
  </mergeCells>
  <pageMargins left="0.78740157480314998" right="0.39370078740157499" top="0.59055118110236204" bottom="0.59055118110236204" header="0.499999992490753" footer="0.499999992490753"/>
  <pageSetup paperSize="9" scale="92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62"/>
  <sheetViews>
    <sheetView showGridLines="0" workbookViewId="0"/>
  </sheetViews>
  <sheetFormatPr defaultColWidth="9.140625" defaultRowHeight="12.75" x14ac:dyDescent="0.2"/>
  <cols>
    <col min="1" max="1" width="1" style="1" customWidth="1"/>
    <col min="2" max="2" width="0.7109375" style="1" customWidth="1"/>
    <col min="3" max="3" width="0.85546875" style="1" customWidth="1"/>
    <col min="4" max="4" width="0.7109375" style="1" customWidth="1"/>
    <col min="5" max="5" width="0.5703125" style="1" customWidth="1"/>
    <col min="6" max="6" width="0.85546875" style="1" customWidth="1"/>
    <col min="7" max="9" width="0.7109375" style="1" customWidth="1"/>
    <col min="10" max="10" width="0.5703125" style="1" customWidth="1"/>
    <col min="11" max="11" width="41.28515625" style="1" customWidth="1"/>
    <col min="12" max="12" width="7" style="1" customWidth="1"/>
    <col min="13" max="13" width="7.42578125" style="1" customWidth="1"/>
    <col min="14" max="14" width="7.140625" style="1" customWidth="1"/>
    <col min="15" max="15" width="5.140625" style="1" customWidth="1"/>
    <col min="16" max="16" width="3.28515625" style="1" customWidth="1"/>
    <col min="17" max="17" width="7.42578125" style="1" customWidth="1"/>
    <col min="18" max="18" width="11" style="1" customWidth="1"/>
    <col min="19" max="19" width="0" style="1" hidden="1" customWidth="1"/>
    <col min="20" max="20" width="18.42578125" style="1" customWidth="1"/>
    <col min="21" max="21" width="19" style="1" customWidth="1"/>
    <col min="22" max="22" width="19.28515625" style="1" customWidth="1"/>
    <col min="23" max="23" width="13.85546875" style="1" customWidth="1"/>
    <col min="24" max="24" width="0" style="1" hidden="1" customWidth="1"/>
    <col min="25" max="25" width="1.140625" style="1" customWidth="1"/>
    <col min="26" max="256" width="9.140625" style="1" customWidth="1"/>
    <col min="257" max="16384" width="9.140625" style="1"/>
  </cols>
  <sheetData>
    <row r="1" spans="1:25" ht="6.75" customHeight="1" x14ac:dyDescent="0.2">
      <c r="A1" s="2"/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41"/>
      <c r="M1" s="141"/>
      <c r="N1" s="141"/>
      <c r="O1" s="141"/>
      <c r="P1" s="141"/>
      <c r="Q1" s="141"/>
      <c r="R1" s="141"/>
      <c r="S1" s="141"/>
      <c r="T1" s="141"/>
      <c r="U1" s="2"/>
      <c r="V1" s="2"/>
      <c r="W1" s="4"/>
      <c r="X1" s="2"/>
      <c r="Y1" s="2"/>
    </row>
    <row r="2" spans="1:25" ht="9" customHeight="1" x14ac:dyDescent="0.25">
      <c r="A2" s="2"/>
      <c r="B2" s="141"/>
      <c r="C2" s="141"/>
      <c r="D2" s="141"/>
      <c r="E2" s="141"/>
      <c r="F2" s="141"/>
      <c r="G2" s="141"/>
      <c r="H2" s="141"/>
      <c r="I2" s="141"/>
      <c r="J2" s="141"/>
      <c r="K2" s="141"/>
      <c r="L2" s="141"/>
      <c r="M2" s="141"/>
      <c r="N2" s="141"/>
      <c r="O2" s="90"/>
      <c r="P2" s="90"/>
      <c r="Q2" s="90"/>
      <c r="R2" s="90"/>
      <c r="S2" s="90"/>
      <c r="T2" s="90"/>
      <c r="U2" s="90"/>
      <c r="V2" s="2"/>
      <c r="W2" s="4"/>
      <c r="X2" s="2"/>
      <c r="Y2" s="2"/>
    </row>
    <row r="3" spans="1:25" ht="12.75" customHeight="1" x14ac:dyDescent="0.25">
      <c r="A3" s="2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90"/>
      <c r="P3" s="90"/>
      <c r="Q3" s="2"/>
      <c r="R3" s="90"/>
      <c r="S3" s="90"/>
      <c r="T3" s="90"/>
      <c r="U3" s="90" t="s">
        <v>205</v>
      </c>
      <c r="V3" s="2"/>
      <c r="W3" s="4"/>
      <c r="X3" s="2"/>
      <c r="Y3" s="2"/>
    </row>
    <row r="4" spans="1:25" ht="12.75" customHeight="1" x14ac:dyDescent="0.25">
      <c r="A4" s="2"/>
      <c r="B4" s="141"/>
      <c r="C4" s="141"/>
      <c r="D4" s="141"/>
      <c r="E4" s="141"/>
      <c r="F4" s="141"/>
      <c r="G4" s="141"/>
      <c r="H4" s="141"/>
      <c r="I4" s="141"/>
      <c r="J4" s="141"/>
      <c r="K4" s="141"/>
      <c r="L4" s="141"/>
      <c r="M4" s="141"/>
      <c r="N4" s="141"/>
      <c r="O4" s="90"/>
      <c r="P4" s="90"/>
      <c r="Q4" s="2"/>
      <c r="R4" s="90"/>
      <c r="S4" s="90"/>
      <c r="T4" s="90"/>
      <c r="U4" s="90" t="s">
        <v>145</v>
      </c>
      <c r="V4" s="2"/>
      <c r="W4" s="4"/>
      <c r="X4" s="2"/>
      <c r="Y4" s="2"/>
    </row>
    <row r="5" spans="1:25" ht="12.75" customHeight="1" x14ac:dyDescent="0.25">
      <c r="A5" s="2"/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90"/>
      <c r="P5" s="90"/>
      <c r="Q5" s="2"/>
      <c r="R5" s="90"/>
      <c r="S5" s="90"/>
      <c r="T5" s="90"/>
      <c r="U5" s="90" t="s">
        <v>144</v>
      </c>
      <c r="V5" s="2"/>
      <c r="W5" s="4"/>
      <c r="X5" s="2"/>
      <c r="Y5" s="2"/>
    </row>
    <row r="6" spans="1:25" ht="12.75" customHeight="1" x14ac:dyDescent="0.25">
      <c r="A6" s="2"/>
      <c r="B6" s="141"/>
      <c r="C6" s="141"/>
      <c r="D6" s="141"/>
      <c r="E6" s="141"/>
      <c r="F6" s="141"/>
      <c r="G6" s="141"/>
      <c r="H6" s="141"/>
      <c r="I6" s="141"/>
      <c r="J6" s="141"/>
      <c r="K6" s="141"/>
      <c r="L6" s="141"/>
      <c r="M6" s="141"/>
      <c r="N6" s="141"/>
      <c r="O6" s="90"/>
      <c r="P6" s="90"/>
      <c r="Q6" s="2"/>
      <c r="R6" s="90"/>
      <c r="S6" s="90"/>
      <c r="T6" s="90"/>
      <c r="U6" s="90" t="s">
        <v>204</v>
      </c>
      <c r="V6" s="2"/>
      <c r="W6" s="4"/>
      <c r="X6" s="2"/>
      <c r="Y6" s="2"/>
    </row>
    <row r="7" spans="1:25" ht="8.25" customHeight="1" x14ac:dyDescent="0.25">
      <c r="A7" s="2"/>
      <c r="B7" s="141"/>
      <c r="C7" s="141"/>
      <c r="D7" s="141"/>
      <c r="E7" s="141"/>
      <c r="F7" s="141"/>
      <c r="G7" s="141"/>
      <c r="H7" s="141"/>
      <c r="I7" s="141"/>
      <c r="J7" s="141"/>
      <c r="K7" s="141"/>
      <c r="L7" s="141"/>
      <c r="M7" s="141"/>
      <c r="N7" s="141"/>
      <c r="O7" s="90"/>
      <c r="P7" s="90"/>
      <c r="Q7" s="2"/>
      <c r="R7" s="90"/>
      <c r="S7" s="90"/>
      <c r="T7" s="90"/>
      <c r="U7" s="90"/>
      <c r="V7" s="2"/>
      <c r="W7" s="4"/>
      <c r="X7" s="2"/>
      <c r="Y7" s="2"/>
    </row>
    <row r="8" spans="1:25" ht="24" customHeight="1" x14ac:dyDescent="0.3">
      <c r="A8" s="392" t="s">
        <v>203</v>
      </c>
      <c r="B8" s="392"/>
      <c r="C8" s="392"/>
      <c r="D8" s="392"/>
      <c r="E8" s="392"/>
      <c r="F8" s="392"/>
      <c r="G8" s="392"/>
      <c r="H8" s="392"/>
      <c r="I8" s="392"/>
      <c r="J8" s="392"/>
      <c r="K8" s="392"/>
      <c r="L8" s="392"/>
      <c r="M8" s="392"/>
      <c r="N8" s="392"/>
      <c r="O8" s="392"/>
      <c r="P8" s="392"/>
      <c r="Q8" s="392"/>
      <c r="R8" s="392"/>
      <c r="S8" s="392"/>
      <c r="T8" s="392"/>
      <c r="U8" s="392"/>
      <c r="V8" s="392"/>
      <c r="W8" s="392"/>
      <c r="X8" s="2"/>
      <c r="Y8" s="2"/>
    </row>
    <row r="9" spans="1:25" ht="409.6" hidden="1" customHeight="1" x14ac:dyDescent="0.3">
      <c r="A9" s="148"/>
      <c r="B9" s="195"/>
      <c r="C9" s="195"/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4"/>
      <c r="U9" s="193"/>
      <c r="V9" s="2"/>
      <c r="W9" s="4"/>
      <c r="X9" s="2"/>
      <c r="Y9" s="2"/>
    </row>
    <row r="10" spans="1:25" ht="17.25" customHeight="1" x14ac:dyDescent="0.2">
      <c r="A10" s="411" t="s">
        <v>139</v>
      </c>
      <c r="B10" s="411"/>
      <c r="C10" s="411"/>
      <c r="D10" s="411"/>
      <c r="E10" s="411"/>
      <c r="F10" s="411"/>
      <c r="G10" s="411"/>
      <c r="H10" s="411"/>
      <c r="I10" s="411"/>
      <c r="J10" s="411"/>
      <c r="K10" s="411"/>
      <c r="L10" s="411"/>
      <c r="M10" s="411"/>
      <c r="N10" s="411"/>
      <c r="O10" s="411"/>
      <c r="P10" s="411"/>
      <c r="Q10" s="411"/>
      <c r="R10" s="411"/>
      <c r="S10" s="411"/>
      <c r="T10" s="411"/>
      <c r="U10" s="411"/>
      <c r="V10" s="411"/>
      <c r="W10" s="411"/>
      <c r="X10" s="2"/>
      <c r="Y10" s="2"/>
    </row>
    <row r="11" spans="1:25" ht="6.75" customHeight="1" x14ac:dyDescent="0.25">
      <c r="A11" s="192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0"/>
      <c r="Q11" s="90"/>
      <c r="R11" s="90"/>
      <c r="S11" s="189"/>
      <c r="T11" s="191"/>
      <c r="U11" s="190"/>
      <c r="V11" s="2"/>
      <c r="W11" s="4"/>
      <c r="X11" s="2"/>
      <c r="Y11" s="2"/>
    </row>
    <row r="12" spans="1:25" ht="11.25" customHeight="1" thickBot="1" x14ac:dyDescent="0.3">
      <c r="A12" s="102"/>
      <c r="B12" s="102"/>
      <c r="C12" s="102"/>
      <c r="D12" s="102"/>
      <c r="E12" s="102"/>
      <c r="F12" s="102"/>
      <c r="G12" s="102"/>
      <c r="H12" s="102"/>
      <c r="I12" s="102"/>
      <c r="J12" s="102"/>
      <c r="K12" s="102"/>
      <c r="L12" s="102"/>
      <c r="M12" s="90"/>
      <c r="N12" s="102"/>
      <c r="O12" s="102"/>
      <c r="P12" s="102"/>
      <c r="Q12" s="102"/>
      <c r="R12" s="102"/>
      <c r="S12" s="102"/>
      <c r="T12" s="2"/>
      <c r="U12" s="102"/>
      <c r="V12" s="2"/>
      <c r="W12" s="189" t="s">
        <v>202</v>
      </c>
      <c r="X12" s="2"/>
      <c r="Y12" s="2"/>
    </row>
    <row r="13" spans="1:25" ht="37.5" customHeight="1" thickBot="1" x14ac:dyDescent="0.25">
      <c r="A13" s="184"/>
      <c r="B13" s="412" t="s">
        <v>135</v>
      </c>
      <c r="C13" s="412"/>
      <c r="D13" s="412"/>
      <c r="E13" s="412"/>
      <c r="F13" s="412"/>
      <c r="G13" s="412"/>
      <c r="H13" s="412"/>
      <c r="I13" s="412"/>
      <c r="J13" s="412"/>
      <c r="K13" s="413"/>
      <c r="L13" s="125" t="s">
        <v>201</v>
      </c>
      <c r="M13" s="125" t="s">
        <v>134</v>
      </c>
      <c r="N13" s="125" t="s">
        <v>133</v>
      </c>
      <c r="O13" s="414" t="s">
        <v>87</v>
      </c>
      <c r="P13" s="414"/>
      <c r="Q13" s="414"/>
      <c r="R13" s="188" t="s">
        <v>131</v>
      </c>
      <c r="S13" s="125" t="s">
        <v>130</v>
      </c>
      <c r="T13" s="186" t="s">
        <v>129</v>
      </c>
      <c r="U13" s="187" t="s">
        <v>128</v>
      </c>
      <c r="V13" s="186" t="s">
        <v>127</v>
      </c>
      <c r="W13" s="185" t="s">
        <v>126</v>
      </c>
      <c r="X13" s="124"/>
      <c r="Y13" s="180"/>
    </row>
    <row r="14" spans="1:25" ht="12.75" customHeight="1" thickBot="1" x14ac:dyDescent="0.25">
      <c r="A14" s="184"/>
      <c r="B14" s="414">
        <v>1</v>
      </c>
      <c r="C14" s="414"/>
      <c r="D14" s="414"/>
      <c r="E14" s="414"/>
      <c r="F14" s="414"/>
      <c r="G14" s="414"/>
      <c r="H14" s="414"/>
      <c r="I14" s="414"/>
      <c r="J14" s="414"/>
      <c r="K14" s="415"/>
      <c r="L14" s="182">
        <v>2</v>
      </c>
      <c r="M14" s="182">
        <v>3</v>
      </c>
      <c r="N14" s="182">
        <v>4</v>
      </c>
      <c r="O14" s="182">
        <v>5</v>
      </c>
      <c r="P14" s="182">
        <v>6</v>
      </c>
      <c r="Q14" s="182">
        <v>7</v>
      </c>
      <c r="R14" s="182">
        <v>8</v>
      </c>
      <c r="S14" s="182"/>
      <c r="T14" s="182">
        <v>9</v>
      </c>
      <c r="U14" s="183">
        <v>10</v>
      </c>
      <c r="V14" s="182">
        <v>11</v>
      </c>
      <c r="W14" s="181">
        <v>12</v>
      </c>
      <c r="X14" s="124"/>
      <c r="Y14" s="180"/>
    </row>
    <row r="15" spans="1:25" ht="16.5" customHeight="1" x14ac:dyDescent="0.25">
      <c r="A15" s="110"/>
      <c r="B15" s="416" t="s">
        <v>18</v>
      </c>
      <c r="C15" s="416"/>
      <c r="D15" s="416"/>
      <c r="E15" s="416"/>
      <c r="F15" s="416"/>
      <c r="G15" s="416"/>
      <c r="H15" s="416"/>
      <c r="I15" s="416"/>
      <c r="J15" s="416"/>
      <c r="K15" s="417"/>
      <c r="L15" s="179">
        <v>951</v>
      </c>
      <c r="M15" s="122">
        <v>0</v>
      </c>
      <c r="N15" s="122">
        <v>0</v>
      </c>
      <c r="O15" s="123" t="s">
        <v>4</v>
      </c>
      <c r="P15" s="178" t="s">
        <v>4</v>
      </c>
      <c r="Q15" s="177" t="s">
        <v>4</v>
      </c>
      <c r="R15" s="176">
        <v>0</v>
      </c>
      <c r="S15" s="175"/>
      <c r="T15" s="174">
        <v>96941533</v>
      </c>
      <c r="U15" s="174">
        <v>96941533</v>
      </c>
      <c r="V15" s="174">
        <v>94762371</v>
      </c>
      <c r="W15" s="173" t="s">
        <v>148</v>
      </c>
      <c r="X15" s="119"/>
      <c r="Y15" s="8"/>
    </row>
    <row r="16" spans="1:25" ht="16.5" customHeight="1" x14ac:dyDescent="0.25">
      <c r="A16" s="110"/>
      <c r="B16" s="409" t="s">
        <v>125</v>
      </c>
      <c r="C16" s="409"/>
      <c r="D16" s="409"/>
      <c r="E16" s="409"/>
      <c r="F16" s="409"/>
      <c r="G16" s="409"/>
      <c r="H16" s="409"/>
      <c r="I16" s="409"/>
      <c r="J16" s="409"/>
      <c r="K16" s="410"/>
      <c r="L16" s="172">
        <v>951</v>
      </c>
      <c r="M16" s="117">
        <v>1</v>
      </c>
      <c r="N16" s="117">
        <v>0</v>
      </c>
      <c r="O16" s="118" t="s">
        <v>4</v>
      </c>
      <c r="P16" s="171" t="s">
        <v>4</v>
      </c>
      <c r="Q16" s="170" t="s">
        <v>4</v>
      </c>
      <c r="R16" s="169">
        <v>0</v>
      </c>
      <c r="S16" s="168"/>
      <c r="T16" s="167">
        <v>76460680</v>
      </c>
      <c r="U16" s="167">
        <v>76460680</v>
      </c>
      <c r="V16" s="167">
        <v>75382171</v>
      </c>
      <c r="W16" s="166" t="s">
        <v>200</v>
      </c>
      <c r="X16" s="28"/>
      <c r="Y16" s="8"/>
    </row>
    <row r="17" spans="1:25" ht="43.5" customHeight="1" x14ac:dyDescent="0.25">
      <c r="A17" s="110"/>
      <c r="B17" s="409" t="s">
        <v>123</v>
      </c>
      <c r="C17" s="409"/>
      <c r="D17" s="409"/>
      <c r="E17" s="409"/>
      <c r="F17" s="409"/>
      <c r="G17" s="409"/>
      <c r="H17" s="409"/>
      <c r="I17" s="409"/>
      <c r="J17" s="409"/>
      <c r="K17" s="410"/>
      <c r="L17" s="172">
        <v>951</v>
      </c>
      <c r="M17" s="117">
        <v>1</v>
      </c>
      <c r="N17" s="117">
        <v>2</v>
      </c>
      <c r="O17" s="118" t="s">
        <v>4</v>
      </c>
      <c r="P17" s="171" t="s">
        <v>4</v>
      </c>
      <c r="Q17" s="170" t="s">
        <v>4</v>
      </c>
      <c r="R17" s="169">
        <v>0</v>
      </c>
      <c r="S17" s="168"/>
      <c r="T17" s="167">
        <v>7427000</v>
      </c>
      <c r="U17" s="167">
        <v>7427000</v>
      </c>
      <c r="V17" s="167">
        <v>7396405</v>
      </c>
      <c r="W17" s="166" t="s">
        <v>198</v>
      </c>
      <c r="X17" s="28"/>
      <c r="Y17" s="8"/>
    </row>
    <row r="18" spans="1:25" ht="43.5" customHeight="1" x14ac:dyDescent="0.25">
      <c r="A18" s="110"/>
      <c r="B18" s="409" t="s">
        <v>156</v>
      </c>
      <c r="C18" s="409"/>
      <c r="D18" s="409"/>
      <c r="E18" s="409"/>
      <c r="F18" s="409"/>
      <c r="G18" s="409"/>
      <c r="H18" s="409"/>
      <c r="I18" s="409"/>
      <c r="J18" s="409"/>
      <c r="K18" s="410"/>
      <c r="L18" s="172">
        <v>951</v>
      </c>
      <c r="M18" s="117">
        <v>1</v>
      </c>
      <c r="N18" s="117">
        <v>2</v>
      </c>
      <c r="O18" s="118" t="s">
        <v>152</v>
      </c>
      <c r="P18" s="171" t="s">
        <v>4</v>
      </c>
      <c r="Q18" s="170" t="s">
        <v>4</v>
      </c>
      <c r="R18" s="169" t="s">
        <v>4</v>
      </c>
      <c r="S18" s="168"/>
      <c r="T18" s="167">
        <v>7427000</v>
      </c>
      <c r="U18" s="167">
        <v>7427000</v>
      </c>
      <c r="V18" s="167">
        <v>7396405</v>
      </c>
      <c r="W18" s="166" t="s">
        <v>198</v>
      </c>
      <c r="X18" s="28"/>
      <c r="Y18" s="8"/>
    </row>
    <row r="19" spans="1:25" ht="29.25" customHeight="1" x14ac:dyDescent="0.25">
      <c r="A19" s="110"/>
      <c r="B19" s="409" t="s">
        <v>155</v>
      </c>
      <c r="C19" s="409"/>
      <c r="D19" s="409"/>
      <c r="E19" s="409"/>
      <c r="F19" s="409"/>
      <c r="G19" s="409"/>
      <c r="H19" s="409"/>
      <c r="I19" s="409"/>
      <c r="J19" s="409"/>
      <c r="K19" s="410"/>
      <c r="L19" s="172">
        <v>951</v>
      </c>
      <c r="M19" s="117">
        <v>1</v>
      </c>
      <c r="N19" s="117">
        <v>2</v>
      </c>
      <c r="O19" s="118" t="s">
        <v>152</v>
      </c>
      <c r="P19" s="171" t="s">
        <v>151</v>
      </c>
      <c r="Q19" s="170" t="s">
        <v>4</v>
      </c>
      <c r="R19" s="169" t="s">
        <v>4</v>
      </c>
      <c r="S19" s="168"/>
      <c r="T19" s="167">
        <v>7427000</v>
      </c>
      <c r="U19" s="167">
        <v>7427000</v>
      </c>
      <c r="V19" s="167">
        <v>7396405</v>
      </c>
      <c r="W19" s="166" t="s">
        <v>198</v>
      </c>
      <c r="X19" s="28"/>
      <c r="Y19" s="8"/>
    </row>
    <row r="20" spans="1:25" ht="16.5" customHeight="1" x14ac:dyDescent="0.25">
      <c r="A20" s="110"/>
      <c r="B20" s="409" t="s">
        <v>199</v>
      </c>
      <c r="C20" s="409"/>
      <c r="D20" s="409"/>
      <c r="E20" s="409"/>
      <c r="F20" s="409"/>
      <c r="G20" s="409"/>
      <c r="H20" s="409"/>
      <c r="I20" s="409"/>
      <c r="J20" s="409"/>
      <c r="K20" s="410"/>
      <c r="L20" s="172">
        <v>951</v>
      </c>
      <c r="M20" s="117">
        <v>1</v>
      </c>
      <c r="N20" s="117">
        <v>2</v>
      </c>
      <c r="O20" s="118" t="s">
        <v>152</v>
      </c>
      <c r="P20" s="171" t="s">
        <v>151</v>
      </c>
      <c r="Q20" s="170" t="s">
        <v>150</v>
      </c>
      <c r="R20" s="169" t="s">
        <v>4</v>
      </c>
      <c r="S20" s="168"/>
      <c r="T20" s="167">
        <v>7427000</v>
      </c>
      <c r="U20" s="167">
        <v>7427000</v>
      </c>
      <c r="V20" s="167">
        <v>7396405</v>
      </c>
      <c r="W20" s="166" t="s">
        <v>198</v>
      </c>
      <c r="X20" s="28"/>
      <c r="Y20" s="8"/>
    </row>
    <row r="21" spans="1:25" ht="29.25" customHeight="1" x14ac:dyDescent="0.25">
      <c r="A21" s="110"/>
      <c r="B21" s="409" t="s">
        <v>196</v>
      </c>
      <c r="C21" s="409"/>
      <c r="D21" s="409"/>
      <c r="E21" s="409"/>
      <c r="F21" s="409"/>
      <c r="G21" s="409"/>
      <c r="H21" s="409"/>
      <c r="I21" s="409"/>
      <c r="J21" s="409"/>
      <c r="K21" s="410"/>
      <c r="L21" s="172">
        <v>951</v>
      </c>
      <c r="M21" s="117">
        <v>1</v>
      </c>
      <c r="N21" s="117">
        <v>2</v>
      </c>
      <c r="O21" s="118" t="s">
        <v>152</v>
      </c>
      <c r="P21" s="171" t="s">
        <v>151</v>
      </c>
      <c r="Q21" s="170" t="s">
        <v>150</v>
      </c>
      <c r="R21" s="169" t="s">
        <v>195</v>
      </c>
      <c r="S21" s="168"/>
      <c r="T21" s="167">
        <v>7427000</v>
      </c>
      <c r="U21" s="167">
        <v>7427000</v>
      </c>
      <c r="V21" s="167">
        <v>7396405</v>
      </c>
      <c r="W21" s="166" t="s">
        <v>198</v>
      </c>
      <c r="X21" s="28"/>
      <c r="Y21" s="8"/>
    </row>
    <row r="22" spans="1:25" ht="57.75" customHeight="1" x14ac:dyDescent="0.25">
      <c r="A22" s="110"/>
      <c r="B22" s="409" t="s">
        <v>121</v>
      </c>
      <c r="C22" s="409"/>
      <c r="D22" s="409"/>
      <c r="E22" s="409"/>
      <c r="F22" s="409"/>
      <c r="G22" s="409"/>
      <c r="H22" s="409"/>
      <c r="I22" s="409"/>
      <c r="J22" s="409"/>
      <c r="K22" s="410"/>
      <c r="L22" s="172">
        <v>951</v>
      </c>
      <c r="M22" s="117">
        <v>1</v>
      </c>
      <c r="N22" s="117">
        <v>4</v>
      </c>
      <c r="O22" s="118" t="s">
        <v>4</v>
      </c>
      <c r="P22" s="171" t="s">
        <v>4</v>
      </c>
      <c r="Q22" s="170" t="s">
        <v>4</v>
      </c>
      <c r="R22" s="169">
        <v>0</v>
      </c>
      <c r="S22" s="168"/>
      <c r="T22" s="167">
        <v>61220680</v>
      </c>
      <c r="U22" s="167">
        <v>61220680</v>
      </c>
      <c r="V22" s="167">
        <v>60199623</v>
      </c>
      <c r="W22" s="166" t="s">
        <v>197</v>
      </c>
      <c r="X22" s="28"/>
      <c r="Y22" s="8"/>
    </row>
    <row r="23" spans="1:25" ht="43.5" customHeight="1" x14ac:dyDescent="0.25">
      <c r="A23" s="110"/>
      <c r="B23" s="409" t="s">
        <v>156</v>
      </c>
      <c r="C23" s="409"/>
      <c r="D23" s="409"/>
      <c r="E23" s="409"/>
      <c r="F23" s="409"/>
      <c r="G23" s="409"/>
      <c r="H23" s="409"/>
      <c r="I23" s="409"/>
      <c r="J23" s="409"/>
      <c r="K23" s="410"/>
      <c r="L23" s="172">
        <v>951</v>
      </c>
      <c r="M23" s="117">
        <v>1</v>
      </c>
      <c r="N23" s="117">
        <v>4</v>
      </c>
      <c r="O23" s="118" t="s">
        <v>152</v>
      </c>
      <c r="P23" s="171" t="s">
        <v>4</v>
      </c>
      <c r="Q23" s="170" t="s">
        <v>4</v>
      </c>
      <c r="R23" s="169" t="s">
        <v>4</v>
      </c>
      <c r="S23" s="168"/>
      <c r="T23" s="167">
        <v>61220680</v>
      </c>
      <c r="U23" s="167">
        <v>61220680</v>
      </c>
      <c r="V23" s="167">
        <v>60199623</v>
      </c>
      <c r="W23" s="166" t="s">
        <v>197</v>
      </c>
      <c r="X23" s="28"/>
      <c r="Y23" s="8"/>
    </row>
    <row r="24" spans="1:25" ht="29.25" customHeight="1" x14ac:dyDescent="0.25">
      <c r="A24" s="110"/>
      <c r="B24" s="409" t="s">
        <v>155</v>
      </c>
      <c r="C24" s="409"/>
      <c r="D24" s="409"/>
      <c r="E24" s="409"/>
      <c r="F24" s="409"/>
      <c r="G24" s="409"/>
      <c r="H24" s="409"/>
      <c r="I24" s="409"/>
      <c r="J24" s="409"/>
      <c r="K24" s="410"/>
      <c r="L24" s="172">
        <v>951</v>
      </c>
      <c r="M24" s="117">
        <v>1</v>
      </c>
      <c r="N24" s="117">
        <v>4</v>
      </c>
      <c r="O24" s="118" t="s">
        <v>152</v>
      </c>
      <c r="P24" s="171" t="s">
        <v>151</v>
      </c>
      <c r="Q24" s="170" t="s">
        <v>4</v>
      </c>
      <c r="R24" s="169" t="s">
        <v>4</v>
      </c>
      <c r="S24" s="168"/>
      <c r="T24" s="167">
        <v>61220680</v>
      </c>
      <c r="U24" s="167">
        <v>61220680</v>
      </c>
      <c r="V24" s="167">
        <v>60199623</v>
      </c>
      <c r="W24" s="166" t="s">
        <v>197</v>
      </c>
      <c r="X24" s="28"/>
      <c r="Y24" s="8"/>
    </row>
    <row r="25" spans="1:25" ht="29.25" customHeight="1" x14ac:dyDescent="0.25">
      <c r="A25" s="110"/>
      <c r="B25" s="409" t="s">
        <v>154</v>
      </c>
      <c r="C25" s="409"/>
      <c r="D25" s="409"/>
      <c r="E25" s="409"/>
      <c r="F25" s="409"/>
      <c r="G25" s="409"/>
      <c r="H25" s="409"/>
      <c r="I25" s="409"/>
      <c r="J25" s="409"/>
      <c r="K25" s="410"/>
      <c r="L25" s="172">
        <v>951</v>
      </c>
      <c r="M25" s="117">
        <v>1</v>
      </c>
      <c r="N25" s="117">
        <v>4</v>
      </c>
      <c r="O25" s="118" t="s">
        <v>152</v>
      </c>
      <c r="P25" s="171" t="s">
        <v>151</v>
      </c>
      <c r="Q25" s="170" t="s">
        <v>150</v>
      </c>
      <c r="R25" s="169" t="s">
        <v>4</v>
      </c>
      <c r="S25" s="168"/>
      <c r="T25" s="167">
        <v>61220680</v>
      </c>
      <c r="U25" s="167">
        <v>61220680</v>
      </c>
      <c r="V25" s="167">
        <v>60199623</v>
      </c>
      <c r="W25" s="166" t="s">
        <v>197</v>
      </c>
      <c r="X25" s="28"/>
      <c r="Y25" s="8"/>
    </row>
    <row r="26" spans="1:25" ht="29.25" customHeight="1" x14ac:dyDescent="0.25">
      <c r="A26" s="110"/>
      <c r="B26" s="409" t="s">
        <v>196</v>
      </c>
      <c r="C26" s="409"/>
      <c r="D26" s="409"/>
      <c r="E26" s="409"/>
      <c r="F26" s="409"/>
      <c r="G26" s="409"/>
      <c r="H26" s="409"/>
      <c r="I26" s="409"/>
      <c r="J26" s="409"/>
      <c r="K26" s="410"/>
      <c r="L26" s="172">
        <v>951</v>
      </c>
      <c r="M26" s="117">
        <v>1</v>
      </c>
      <c r="N26" s="117">
        <v>4</v>
      </c>
      <c r="O26" s="118" t="s">
        <v>152</v>
      </c>
      <c r="P26" s="171" t="s">
        <v>151</v>
      </c>
      <c r="Q26" s="170" t="s">
        <v>150</v>
      </c>
      <c r="R26" s="169" t="s">
        <v>195</v>
      </c>
      <c r="S26" s="168"/>
      <c r="T26" s="167">
        <v>51670280</v>
      </c>
      <c r="U26" s="167">
        <v>51670280</v>
      </c>
      <c r="V26" s="167">
        <v>51056465</v>
      </c>
      <c r="W26" s="166" t="s">
        <v>194</v>
      </c>
      <c r="X26" s="28"/>
      <c r="Y26" s="8"/>
    </row>
    <row r="27" spans="1:25" ht="43.5" customHeight="1" x14ac:dyDescent="0.25">
      <c r="A27" s="110"/>
      <c r="B27" s="409" t="s">
        <v>161</v>
      </c>
      <c r="C27" s="409"/>
      <c r="D27" s="409"/>
      <c r="E27" s="409"/>
      <c r="F27" s="409"/>
      <c r="G27" s="409"/>
      <c r="H27" s="409"/>
      <c r="I27" s="409"/>
      <c r="J27" s="409"/>
      <c r="K27" s="410"/>
      <c r="L27" s="172">
        <v>951</v>
      </c>
      <c r="M27" s="117">
        <v>1</v>
      </c>
      <c r="N27" s="117">
        <v>4</v>
      </c>
      <c r="O27" s="118" t="s">
        <v>152</v>
      </c>
      <c r="P27" s="171" t="s">
        <v>151</v>
      </c>
      <c r="Q27" s="170" t="s">
        <v>150</v>
      </c>
      <c r="R27" s="169" t="s">
        <v>158</v>
      </c>
      <c r="S27" s="168"/>
      <c r="T27" s="167">
        <v>9539400</v>
      </c>
      <c r="U27" s="167">
        <v>9539400</v>
      </c>
      <c r="V27" s="167">
        <v>9133368</v>
      </c>
      <c r="W27" s="166" t="s">
        <v>193</v>
      </c>
      <c r="X27" s="28"/>
      <c r="Y27" s="8"/>
    </row>
    <row r="28" spans="1:25" ht="16.5" customHeight="1" x14ac:dyDescent="0.25">
      <c r="A28" s="110"/>
      <c r="B28" s="409" t="s">
        <v>169</v>
      </c>
      <c r="C28" s="409"/>
      <c r="D28" s="409"/>
      <c r="E28" s="409"/>
      <c r="F28" s="409"/>
      <c r="G28" s="409"/>
      <c r="H28" s="409"/>
      <c r="I28" s="409"/>
      <c r="J28" s="409"/>
      <c r="K28" s="410"/>
      <c r="L28" s="172">
        <v>951</v>
      </c>
      <c r="M28" s="117">
        <v>1</v>
      </c>
      <c r="N28" s="117">
        <v>4</v>
      </c>
      <c r="O28" s="118" t="s">
        <v>152</v>
      </c>
      <c r="P28" s="171" t="s">
        <v>151</v>
      </c>
      <c r="Q28" s="170" t="s">
        <v>150</v>
      </c>
      <c r="R28" s="169" t="s">
        <v>166</v>
      </c>
      <c r="S28" s="168"/>
      <c r="T28" s="167">
        <v>11000</v>
      </c>
      <c r="U28" s="167">
        <v>11000</v>
      </c>
      <c r="V28" s="167">
        <v>9790</v>
      </c>
      <c r="W28" s="166" t="s">
        <v>192</v>
      </c>
      <c r="X28" s="28"/>
      <c r="Y28" s="8"/>
    </row>
    <row r="29" spans="1:25" ht="29.25" customHeight="1" x14ac:dyDescent="0.25">
      <c r="A29" s="110"/>
      <c r="B29" s="409" t="s">
        <v>119</v>
      </c>
      <c r="C29" s="409"/>
      <c r="D29" s="409"/>
      <c r="E29" s="409"/>
      <c r="F29" s="409"/>
      <c r="G29" s="409"/>
      <c r="H29" s="409"/>
      <c r="I29" s="409"/>
      <c r="J29" s="409"/>
      <c r="K29" s="410"/>
      <c r="L29" s="172">
        <v>951</v>
      </c>
      <c r="M29" s="117">
        <v>1</v>
      </c>
      <c r="N29" s="117">
        <v>7</v>
      </c>
      <c r="O29" s="118" t="s">
        <v>4</v>
      </c>
      <c r="P29" s="171" t="s">
        <v>4</v>
      </c>
      <c r="Q29" s="170" t="s">
        <v>4</v>
      </c>
      <c r="R29" s="169">
        <v>0</v>
      </c>
      <c r="S29" s="168"/>
      <c r="T29" s="167">
        <v>76000</v>
      </c>
      <c r="U29" s="167">
        <v>76000</v>
      </c>
      <c r="V29" s="167">
        <v>73778</v>
      </c>
      <c r="W29" s="166" t="s">
        <v>187</v>
      </c>
      <c r="X29" s="28"/>
      <c r="Y29" s="8"/>
    </row>
    <row r="30" spans="1:25" ht="43.5" customHeight="1" x14ac:dyDescent="0.25">
      <c r="A30" s="110"/>
      <c r="B30" s="409" t="s">
        <v>191</v>
      </c>
      <c r="C30" s="409"/>
      <c r="D30" s="409"/>
      <c r="E30" s="409"/>
      <c r="F30" s="409"/>
      <c r="G30" s="409"/>
      <c r="H30" s="409"/>
      <c r="I30" s="409"/>
      <c r="J30" s="409"/>
      <c r="K30" s="410"/>
      <c r="L30" s="172">
        <v>951</v>
      </c>
      <c r="M30" s="117">
        <v>1</v>
      </c>
      <c r="N30" s="117">
        <v>7</v>
      </c>
      <c r="O30" s="118" t="s">
        <v>152</v>
      </c>
      <c r="P30" s="171" t="s">
        <v>4</v>
      </c>
      <c r="Q30" s="170" t="s">
        <v>4</v>
      </c>
      <c r="R30" s="169" t="s">
        <v>4</v>
      </c>
      <c r="S30" s="168"/>
      <c r="T30" s="167">
        <v>76000</v>
      </c>
      <c r="U30" s="167">
        <v>76000</v>
      </c>
      <c r="V30" s="167">
        <v>73778</v>
      </c>
      <c r="W30" s="166" t="s">
        <v>187</v>
      </c>
      <c r="X30" s="28"/>
      <c r="Y30" s="8"/>
    </row>
    <row r="31" spans="1:25" ht="16.5" customHeight="1" x14ac:dyDescent="0.25">
      <c r="A31" s="110"/>
      <c r="B31" s="409" t="s">
        <v>190</v>
      </c>
      <c r="C31" s="409"/>
      <c r="D31" s="409"/>
      <c r="E31" s="409"/>
      <c r="F31" s="409"/>
      <c r="G31" s="409"/>
      <c r="H31" s="409"/>
      <c r="I31" s="409"/>
      <c r="J31" s="409"/>
      <c r="K31" s="410"/>
      <c r="L31" s="172">
        <v>951</v>
      </c>
      <c r="M31" s="117">
        <v>1</v>
      </c>
      <c r="N31" s="117">
        <v>7</v>
      </c>
      <c r="O31" s="118" t="s">
        <v>152</v>
      </c>
      <c r="P31" s="171" t="s">
        <v>188</v>
      </c>
      <c r="Q31" s="170" t="s">
        <v>4</v>
      </c>
      <c r="R31" s="169" t="s">
        <v>4</v>
      </c>
      <c r="S31" s="168"/>
      <c r="T31" s="167">
        <v>76000</v>
      </c>
      <c r="U31" s="167">
        <v>76000</v>
      </c>
      <c r="V31" s="167">
        <v>73778</v>
      </c>
      <c r="W31" s="166" t="s">
        <v>187</v>
      </c>
      <c r="X31" s="28"/>
      <c r="Y31" s="8"/>
    </row>
    <row r="32" spans="1:25" ht="29.25" customHeight="1" x14ac:dyDescent="0.25">
      <c r="A32" s="110"/>
      <c r="B32" s="409" t="s">
        <v>189</v>
      </c>
      <c r="C32" s="409"/>
      <c r="D32" s="409"/>
      <c r="E32" s="409"/>
      <c r="F32" s="409"/>
      <c r="G32" s="409"/>
      <c r="H32" s="409"/>
      <c r="I32" s="409"/>
      <c r="J32" s="409"/>
      <c r="K32" s="410"/>
      <c r="L32" s="172">
        <v>951</v>
      </c>
      <c r="M32" s="117">
        <v>1</v>
      </c>
      <c r="N32" s="117">
        <v>7</v>
      </c>
      <c r="O32" s="118" t="s">
        <v>152</v>
      </c>
      <c r="P32" s="171" t="s">
        <v>188</v>
      </c>
      <c r="Q32" s="170" t="s">
        <v>177</v>
      </c>
      <c r="R32" s="169" t="s">
        <v>4</v>
      </c>
      <c r="S32" s="168"/>
      <c r="T32" s="167">
        <v>76000</v>
      </c>
      <c r="U32" s="167">
        <v>76000</v>
      </c>
      <c r="V32" s="167">
        <v>73778</v>
      </c>
      <c r="W32" s="166" t="s">
        <v>187</v>
      </c>
      <c r="X32" s="28"/>
      <c r="Y32" s="8"/>
    </row>
    <row r="33" spans="1:25" ht="43.5" customHeight="1" x14ac:dyDescent="0.25">
      <c r="A33" s="110"/>
      <c r="B33" s="409" t="s">
        <v>161</v>
      </c>
      <c r="C33" s="409"/>
      <c r="D33" s="409"/>
      <c r="E33" s="409"/>
      <c r="F33" s="409"/>
      <c r="G33" s="409"/>
      <c r="H33" s="409"/>
      <c r="I33" s="409"/>
      <c r="J33" s="409"/>
      <c r="K33" s="410"/>
      <c r="L33" s="172">
        <v>951</v>
      </c>
      <c r="M33" s="117">
        <v>1</v>
      </c>
      <c r="N33" s="117">
        <v>7</v>
      </c>
      <c r="O33" s="118" t="s">
        <v>152</v>
      </c>
      <c r="P33" s="171" t="s">
        <v>188</v>
      </c>
      <c r="Q33" s="170" t="s">
        <v>177</v>
      </c>
      <c r="R33" s="169" t="s">
        <v>158</v>
      </c>
      <c r="S33" s="168"/>
      <c r="T33" s="167">
        <v>76000</v>
      </c>
      <c r="U33" s="167">
        <v>76000</v>
      </c>
      <c r="V33" s="167">
        <v>73778</v>
      </c>
      <c r="W33" s="166" t="s">
        <v>187</v>
      </c>
      <c r="X33" s="28"/>
      <c r="Y33" s="8"/>
    </row>
    <row r="34" spans="1:25" ht="16.5" customHeight="1" x14ac:dyDescent="0.25">
      <c r="A34" s="110"/>
      <c r="B34" s="409" t="s">
        <v>117</v>
      </c>
      <c r="C34" s="409"/>
      <c r="D34" s="409"/>
      <c r="E34" s="409"/>
      <c r="F34" s="409"/>
      <c r="G34" s="409"/>
      <c r="H34" s="409"/>
      <c r="I34" s="409"/>
      <c r="J34" s="409"/>
      <c r="K34" s="410"/>
      <c r="L34" s="172">
        <v>951</v>
      </c>
      <c r="M34" s="117">
        <v>1</v>
      </c>
      <c r="N34" s="117">
        <v>13</v>
      </c>
      <c r="O34" s="118" t="s">
        <v>4</v>
      </c>
      <c r="P34" s="171" t="s">
        <v>4</v>
      </c>
      <c r="Q34" s="170" t="s">
        <v>4</v>
      </c>
      <c r="R34" s="169">
        <v>0</v>
      </c>
      <c r="S34" s="168"/>
      <c r="T34" s="167">
        <v>7737000</v>
      </c>
      <c r="U34" s="167">
        <v>7737000</v>
      </c>
      <c r="V34" s="167">
        <v>7712365</v>
      </c>
      <c r="W34" s="166" t="s">
        <v>186</v>
      </c>
      <c r="X34" s="28"/>
      <c r="Y34" s="8"/>
    </row>
    <row r="35" spans="1:25" ht="43.5" customHeight="1" x14ac:dyDescent="0.25">
      <c r="A35" s="110"/>
      <c r="B35" s="409" t="s">
        <v>185</v>
      </c>
      <c r="C35" s="409"/>
      <c r="D35" s="409"/>
      <c r="E35" s="409"/>
      <c r="F35" s="409"/>
      <c r="G35" s="409"/>
      <c r="H35" s="409"/>
      <c r="I35" s="409"/>
      <c r="J35" s="409"/>
      <c r="K35" s="410"/>
      <c r="L35" s="172">
        <v>951</v>
      </c>
      <c r="M35" s="117">
        <v>1</v>
      </c>
      <c r="N35" s="117">
        <v>13</v>
      </c>
      <c r="O35" s="118" t="s">
        <v>152</v>
      </c>
      <c r="P35" s="171" t="s">
        <v>4</v>
      </c>
      <c r="Q35" s="170" t="s">
        <v>4</v>
      </c>
      <c r="R35" s="169" t="s">
        <v>4</v>
      </c>
      <c r="S35" s="168"/>
      <c r="T35" s="167">
        <v>5000</v>
      </c>
      <c r="U35" s="167">
        <v>5000</v>
      </c>
      <c r="V35" s="167">
        <v>5000</v>
      </c>
      <c r="W35" s="166" t="s">
        <v>180</v>
      </c>
      <c r="X35" s="28"/>
      <c r="Y35" s="8"/>
    </row>
    <row r="36" spans="1:25" ht="43.5" customHeight="1" x14ac:dyDescent="0.25">
      <c r="A36" s="110"/>
      <c r="B36" s="409" t="s">
        <v>184</v>
      </c>
      <c r="C36" s="409"/>
      <c r="D36" s="409"/>
      <c r="E36" s="409"/>
      <c r="F36" s="409"/>
      <c r="G36" s="409"/>
      <c r="H36" s="409"/>
      <c r="I36" s="409"/>
      <c r="J36" s="409"/>
      <c r="K36" s="410"/>
      <c r="L36" s="172">
        <v>951</v>
      </c>
      <c r="M36" s="117">
        <v>1</v>
      </c>
      <c r="N36" s="117">
        <v>13</v>
      </c>
      <c r="O36" s="118" t="s">
        <v>152</v>
      </c>
      <c r="P36" s="171" t="s">
        <v>182</v>
      </c>
      <c r="Q36" s="170" t="s">
        <v>4</v>
      </c>
      <c r="R36" s="169" t="s">
        <v>4</v>
      </c>
      <c r="S36" s="168"/>
      <c r="T36" s="167">
        <v>5000</v>
      </c>
      <c r="U36" s="167">
        <v>5000</v>
      </c>
      <c r="V36" s="167">
        <v>5000</v>
      </c>
      <c r="W36" s="166" t="s">
        <v>180</v>
      </c>
      <c r="X36" s="28"/>
      <c r="Y36" s="8"/>
    </row>
    <row r="37" spans="1:25" ht="57.75" customHeight="1" x14ac:dyDescent="0.25">
      <c r="A37" s="110"/>
      <c r="B37" s="409" t="s">
        <v>183</v>
      </c>
      <c r="C37" s="409"/>
      <c r="D37" s="409"/>
      <c r="E37" s="409"/>
      <c r="F37" s="409"/>
      <c r="G37" s="409"/>
      <c r="H37" s="409"/>
      <c r="I37" s="409"/>
      <c r="J37" s="409"/>
      <c r="K37" s="410"/>
      <c r="L37" s="172">
        <v>951</v>
      </c>
      <c r="M37" s="117">
        <v>1</v>
      </c>
      <c r="N37" s="117">
        <v>13</v>
      </c>
      <c r="O37" s="118" t="s">
        <v>152</v>
      </c>
      <c r="P37" s="171" t="s">
        <v>182</v>
      </c>
      <c r="Q37" s="170" t="s">
        <v>181</v>
      </c>
      <c r="R37" s="169" t="s">
        <v>4</v>
      </c>
      <c r="S37" s="168"/>
      <c r="T37" s="167">
        <v>5000</v>
      </c>
      <c r="U37" s="167">
        <v>5000</v>
      </c>
      <c r="V37" s="167">
        <v>5000</v>
      </c>
      <c r="W37" s="166" t="s">
        <v>180</v>
      </c>
      <c r="X37" s="28"/>
      <c r="Y37" s="8"/>
    </row>
    <row r="38" spans="1:25" ht="43.5" customHeight="1" x14ac:dyDescent="0.25">
      <c r="A38" s="110"/>
      <c r="B38" s="409" t="s">
        <v>161</v>
      </c>
      <c r="C38" s="409"/>
      <c r="D38" s="409"/>
      <c r="E38" s="409"/>
      <c r="F38" s="409"/>
      <c r="G38" s="409"/>
      <c r="H38" s="409"/>
      <c r="I38" s="409"/>
      <c r="J38" s="409"/>
      <c r="K38" s="410"/>
      <c r="L38" s="172">
        <v>951</v>
      </c>
      <c r="M38" s="117">
        <v>1</v>
      </c>
      <c r="N38" s="117">
        <v>13</v>
      </c>
      <c r="O38" s="118" t="s">
        <v>152</v>
      </c>
      <c r="P38" s="171" t="s">
        <v>182</v>
      </c>
      <c r="Q38" s="170" t="s">
        <v>181</v>
      </c>
      <c r="R38" s="169" t="s">
        <v>158</v>
      </c>
      <c r="S38" s="168"/>
      <c r="T38" s="167">
        <v>5000</v>
      </c>
      <c r="U38" s="167">
        <v>5000</v>
      </c>
      <c r="V38" s="167">
        <v>5000</v>
      </c>
      <c r="W38" s="166" t="s">
        <v>180</v>
      </c>
      <c r="X38" s="28"/>
      <c r="Y38" s="8"/>
    </row>
    <row r="39" spans="1:25" ht="43.5" customHeight="1" x14ac:dyDescent="0.25">
      <c r="A39" s="110"/>
      <c r="B39" s="409" t="s">
        <v>179</v>
      </c>
      <c r="C39" s="409"/>
      <c r="D39" s="409"/>
      <c r="E39" s="409"/>
      <c r="F39" s="409"/>
      <c r="G39" s="409"/>
      <c r="H39" s="409"/>
      <c r="I39" s="409"/>
      <c r="J39" s="409"/>
      <c r="K39" s="410"/>
      <c r="L39" s="172">
        <v>951</v>
      </c>
      <c r="M39" s="117">
        <v>1</v>
      </c>
      <c r="N39" s="117">
        <v>13</v>
      </c>
      <c r="O39" s="118" t="s">
        <v>152</v>
      </c>
      <c r="P39" s="171" t="s">
        <v>4</v>
      </c>
      <c r="Q39" s="170" t="s">
        <v>4</v>
      </c>
      <c r="R39" s="169" t="s">
        <v>4</v>
      </c>
      <c r="S39" s="168"/>
      <c r="T39" s="167">
        <v>1526900</v>
      </c>
      <c r="U39" s="167">
        <v>1526900</v>
      </c>
      <c r="V39" s="167">
        <v>1505515</v>
      </c>
      <c r="W39" s="166" t="s">
        <v>176</v>
      </c>
      <c r="X39" s="28"/>
      <c r="Y39" s="8"/>
    </row>
    <row r="40" spans="1:25" ht="29.25" customHeight="1" x14ac:dyDescent="0.25">
      <c r="A40" s="110"/>
      <c r="B40" s="409" t="s">
        <v>174</v>
      </c>
      <c r="C40" s="409"/>
      <c r="D40" s="409"/>
      <c r="E40" s="409"/>
      <c r="F40" s="409"/>
      <c r="G40" s="409"/>
      <c r="H40" s="409"/>
      <c r="I40" s="409"/>
      <c r="J40" s="409"/>
      <c r="K40" s="410"/>
      <c r="L40" s="172">
        <v>951</v>
      </c>
      <c r="M40" s="117">
        <v>1</v>
      </c>
      <c r="N40" s="117">
        <v>13</v>
      </c>
      <c r="O40" s="118" t="s">
        <v>152</v>
      </c>
      <c r="P40" s="171" t="s">
        <v>168</v>
      </c>
      <c r="Q40" s="170" t="s">
        <v>4</v>
      </c>
      <c r="R40" s="169" t="s">
        <v>4</v>
      </c>
      <c r="S40" s="168"/>
      <c r="T40" s="167">
        <v>1526900</v>
      </c>
      <c r="U40" s="167">
        <v>1526900</v>
      </c>
      <c r="V40" s="167">
        <v>1505515</v>
      </c>
      <c r="W40" s="166" t="s">
        <v>176</v>
      </c>
      <c r="X40" s="28"/>
      <c r="Y40" s="8"/>
    </row>
    <row r="41" spans="1:25" ht="16.5" customHeight="1" x14ac:dyDescent="0.25">
      <c r="A41" s="110"/>
      <c r="B41" s="409" t="s">
        <v>178</v>
      </c>
      <c r="C41" s="409"/>
      <c r="D41" s="409"/>
      <c r="E41" s="409"/>
      <c r="F41" s="409"/>
      <c r="G41" s="409"/>
      <c r="H41" s="409"/>
      <c r="I41" s="409"/>
      <c r="J41" s="409"/>
      <c r="K41" s="410"/>
      <c r="L41" s="172">
        <v>951</v>
      </c>
      <c r="M41" s="117">
        <v>1</v>
      </c>
      <c r="N41" s="117">
        <v>13</v>
      </c>
      <c r="O41" s="118" t="s">
        <v>152</v>
      </c>
      <c r="P41" s="171" t="s">
        <v>168</v>
      </c>
      <c r="Q41" s="170" t="s">
        <v>177</v>
      </c>
      <c r="R41" s="169" t="s">
        <v>4</v>
      </c>
      <c r="S41" s="168"/>
      <c r="T41" s="167">
        <v>1526900</v>
      </c>
      <c r="U41" s="167">
        <v>1526900</v>
      </c>
      <c r="V41" s="167">
        <v>1505515</v>
      </c>
      <c r="W41" s="166" t="s">
        <v>176</v>
      </c>
      <c r="X41" s="28"/>
      <c r="Y41" s="8"/>
    </row>
    <row r="42" spans="1:25" ht="43.5" customHeight="1" x14ac:dyDescent="0.25">
      <c r="A42" s="110"/>
      <c r="B42" s="409" t="s">
        <v>161</v>
      </c>
      <c r="C42" s="409"/>
      <c r="D42" s="409"/>
      <c r="E42" s="409"/>
      <c r="F42" s="409"/>
      <c r="G42" s="409"/>
      <c r="H42" s="409"/>
      <c r="I42" s="409"/>
      <c r="J42" s="409"/>
      <c r="K42" s="410"/>
      <c r="L42" s="172">
        <v>951</v>
      </c>
      <c r="M42" s="117">
        <v>1</v>
      </c>
      <c r="N42" s="117">
        <v>13</v>
      </c>
      <c r="O42" s="118" t="s">
        <v>152</v>
      </c>
      <c r="P42" s="171" t="s">
        <v>168</v>
      </c>
      <c r="Q42" s="170" t="s">
        <v>177</v>
      </c>
      <c r="R42" s="169" t="s">
        <v>158</v>
      </c>
      <c r="S42" s="168"/>
      <c r="T42" s="167">
        <v>1526900</v>
      </c>
      <c r="U42" s="167">
        <v>1526900</v>
      </c>
      <c r="V42" s="167">
        <v>1505515</v>
      </c>
      <c r="W42" s="166" t="s">
        <v>176</v>
      </c>
      <c r="X42" s="28"/>
      <c r="Y42" s="8"/>
    </row>
    <row r="43" spans="1:25" ht="29.25" customHeight="1" x14ac:dyDescent="0.25">
      <c r="A43" s="110"/>
      <c r="B43" s="409" t="s">
        <v>175</v>
      </c>
      <c r="C43" s="409"/>
      <c r="D43" s="409"/>
      <c r="E43" s="409"/>
      <c r="F43" s="409"/>
      <c r="G43" s="409"/>
      <c r="H43" s="409"/>
      <c r="I43" s="409"/>
      <c r="J43" s="409"/>
      <c r="K43" s="410"/>
      <c r="L43" s="172">
        <v>951</v>
      </c>
      <c r="M43" s="117">
        <v>1</v>
      </c>
      <c r="N43" s="117">
        <v>13</v>
      </c>
      <c r="O43" s="118" t="s">
        <v>152</v>
      </c>
      <c r="P43" s="171" t="s">
        <v>4</v>
      </c>
      <c r="Q43" s="170" t="s">
        <v>4</v>
      </c>
      <c r="R43" s="169" t="s">
        <v>4</v>
      </c>
      <c r="S43" s="168"/>
      <c r="T43" s="167">
        <v>5836100</v>
      </c>
      <c r="U43" s="167">
        <v>5836100</v>
      </c>
      <c r="V43" s="167">
        <v>5832957</v>
      </c>
      <c r="W43" s="166" t="s">
        <v>173</v>
      </c>
      <c r="X43" s="28"/>
      <c r="Y43" s="8"/>
    </row>
    <row r="44" spans="1:25" ht="29.25" customHeight="1" x14ac:dyDescent="0.25">
      <c r="A44" s="110"/>
      <c r="B44" s="409" t="s">
        <v>174</v>
      </c>
      <c r="C44" s="409"/>
      <c r="D44" s="409"/>
      <c r="E44" s="409"/>
      <c r="F44" s="409"/>
      <c r="G44" s="409"/>
      <c r="H44" s="409"/>
      <c r="I44" s="409"/>
      <c r="J44" s="409"/>
      <c r="K44" s="410"/>
      <c r="L44" s="172">
        <v>951</v>
      </c>
      <c r="M44" s="117">
        <v>1</v>
      </c>
      <c r="N44" s="117">
        <v>13</v>
      </c>
      <c r="O44" s="118" t="s">
        <v>152</v>
      </c>
      <c r="P44" s="171" t="s">
        <v>168</v>
      </c>
      <c r="Q44" s="170" t="s">
        <v>4</v>
      </c>
      <c r="R44" s="169" t="s">
        <v>4</v>
      </c>
      <c r="S44" s="168"/>
      <c r="T44" s="167">
        <v>5836100</v>
      </c>
      <c r="U44" s="167">
        <v>5836100</v>
      </c>
      <c r="V44" s="167">
        <v>5832957</v>
      </c>
      <c r="W44" s="166" t="s">
        <v>173</v>
      </c>
      <c r="X44" s="28"/>
      <c r="Y44" s="8"/>
    </row>
    <row r="45" spans="1:25" ht="43.5" customHeight="1" x14ac:dyDescent="0.25">
      <c r="A45" s="110"/>
      <c r="B45" s="409" t="s">
        <v>172</v>
      </c>
      <c r="C45" s="409"/>
      <c r="D45" s="409"/>
      <c r="E45" s="409"/>
      <c r="F45" s="409"/>
      <c r="G45" s="409"/>
      <c r="H45" s="409"/>
      <c r="I45" s="409"/>
      <c r="J45" s="409"/>
      <c r="K45" s="410"/>
      <c r="L45" s="172">
        <v>951</v>
      </c>
      <c r="M45" s="117">
        <v>1</v>
      </c>
      <c r="N45" s="117">
        <v>13</v>
      </c>
      <c r="O45" s="118" t="s">
        <v>152</v>
      </c>
      <c r="P45" s="171" t="s">
        <v>168</v>
      </c>
      <c r="Q45" s="170" t="s">
        <v>167</v>
      </c>
      <c r="R45" s="169" t="s">
        <v>4</v>
      </c>
      <c r="S45" s="168"/>
      <c r="T45" s="167">
        <v>4456000</v>
      </c>
      <c r="U45" s="167">
        <v>4456000</v>
      </c>
      <c r="V45" s="167">
        <v>4455118</v>
      </c>
      <c r="W45" s="166" t="s">
        <v>171</v>
      </c>
      <c r="X45" s="28"/>
      <c r="Y45" s="8"/>
    </row>
    <row r="46" spans="1:25" ht="43.5" customHeight="1" x14ac:dyDescent="0.25">
      <c r="A46" s="110"/>
      <c r="B46" s="409" t="s">
        <v>161</v>
      </c>
      <c r="C46" s="409"/>
      <c r="D46" s="409"/>
      <c r="E46" s="409"/>
      <c r="F46" s="409"/>
      <c r="G46" s="409"/>
      <c r="H46" s="409"/>
      <c r="I46" s="409"/>
      <c r="J46" s="409"/>
      <c r="K46" s="410"/>
      <c r="L46" s="172">
        <v>951</v>
      </c>
      <c r="M46" s="117">
        <v>1</v>
      </c>
      <c r="N46" s="117">
        <v>13</v>
      </c>
      <c r="O46" s="118" t="s">
        <v>152</v>
      </c>
      <c r="P46" s="171" t="s">
        <v>168</v>
      </c>
      <c r="Q46" s="170" t="s">
        <v>167</v>
      </c>
      <c r="R46" s="169" t="s">
        <v>158</v>
      </c>
      <c r="S46" s="168"/>
      <c r="T46" s="167">
        <v>4456000</v>
      </c>
      <c r="U46" s="167">
        <v>4456000</v>
      </c>
      <c r="V46" s="167">
        <v>4455118</v>
      </c>
      <c r="W46" s="166" t="s">
        <v>171</v>
      </c>
      <c r="X46" s="28"/>
      <c r="Y46" s="8"/>
    </row>
    <row r="47" spans="1:25" ht="16.5" customHeight="1" x14ac:dyDescent="0.25">
      <c r="A47" s="110"/>
      <c r="B47" s="409" t="s">
        <v>170</v>
      </c>
      <c r="C47" s="409"/>
      <c r="D47" s="409"/>
      <c r="E47" s="409"/>
      <c r="F47" s="409"/>
      <c r="G47" s="409"/>
      <c r="H47" s="409"/>
      <c r="I47" s="409"/>
      <c r="J47" s="409"/>
      <c r="K47" s="410"/>
      <c r="L47" s="172">
        <v>951</v>
      </c>
      <c r="M47" s="117">
        <v>1</v>
      </c>
      <c r="N47" s="117">
        <v>13</v>
      </c>
      <c r="O47" s="118" t="s">
        <v>152</v>
      </c>
      <c r="P47" s="171" t="s">
        <v>168</v>
      </c>
      <c r="Q47" s="170" t="s">
        <v>167</v>
      </c>
      <c r="R47" s="169" t="s">
        <v>4</v>
      </c>
      <c r="S47" s="168"/>
      <c r="T47" s="167">
        <v>1380100</v>
      </c>
      <c r="U47" s="167">
        <v>1380100</v>
      </c>
      <c r="V47" s="167">
        <v>1377839</v>
      </c>
      <c r="W47" s="166" t="s">
        <v>165</v>
      </c>
      <c r="X47" s="28"/>
      <c r="Y47" s="8"/>
    </row>
    <row r="48" spans="1:25" ht="16.5" customHeight="1" x14ac:dyDescent="0.25">
      <c r="A48" s="110"/>
      <c r="B48" s="409" t="s">
        <v>169</v>
      </c>
      <c r="C48" s="409"/>
      <c r="D48" s="409"/>
      <c r="E48" s="409"/>
      <c r="F48" s="409"/>
      <c r="G48" s="409"/>
      <c r="H48" s="409"/>
      <c r="I48" s="409"/>
      <c r="J48" s="409"/>
      <c r="K48" s="410"/>
      <c r="L48" s="172">
        <v>951</v>
      </c>
      <c r="M48" s="117">
        <v>1</v>
      </c>
      <c r="N48" s="117">
        <v>13</v>
      </c>
      <c r="O48" s="118" t="s">
        <v>152</v>
      </c>
      <c r="P48" s="171" t="s">
        <v>168</v>
      </c>
      <c r="Q48" s="170" t="s">
        <v>167</v>
      </c>
      <c r="R48" s="169" t="s">
        <v>166</v>
      </c>
      <c r="S48" s="168"/>
      <c r="T48" s="167">
        <v>1380100</v>
      </c>
      <c r="U48" s="167">
        <v>1380100</v>
      </c>
      <c r="V48" s="167">
        <v>1377839</v>
      </c>
      <c r="W48" s="166" t="s">
        <v>165</v>
      </c>
      <c r="X48" s="28"/>
      <c r="Y48" s="8"/>
    </row>
    <row r="49" spans="1:25" ht="29.25" customHeight="1" x14ac:dyDescent="0.25">
      <c r="A49" s="110"/>
      <c r="B49" s="409" t="s">
        <v>164</v>
      </c>
      <c r="C49" s="409"/>
      <c r="D49" s="409"/>
      <c r="E49" s="409"/>
      <c r="F49" s="409"/>
      <c r="G49" s="409"/>
      <c r="H49" s="409"/>
      <c r="I49" s="409"/>
      <c r="J49" s="409"/>
      <c r="K49" s="410"/>
      <c r="L49" s="172">
        <v>951</v>
      </c>
      <c r="M49" s="117">
        <v>1</v>
      </c>
      <c r="N49" s="117">
        <v>13</v>
      </c>
      <c r="O49" s="118" t="s">
        <v>152</v>
      </c>
      <c r="P49" s="171" t="s">
        <v>4</v>
      </c>
      <c r="Q49" s="170" t="s">
        <v>4</v>
      </c>
      <c r="R49" s="169" t="s">
        <v>4</v>
      </c>
      <c r="S49" s="168"/>
      <c r="T49" s="167">
        <v>369000</v>
      </c>
      <c r="U49" s="167">
        <v>369000</v>
      </c>
      <c r="V49" s="167">
        <v>368893</v>
      </c>
      <c r="W49" s="166" t="s">
        <v>157</v>
      </c>
      <c r="X49" s="28"/>
      <c r="Y49" s="8"/>
    </row>
    <row r="50" spans="1:25" ht="29.25" customHeight="1" x14ac:dyDescent="0.25">
      <c r="A50" s="110"/>
      <c r="B50" s="409" t="s">
        <v>163</v>
      </c>
      <c r="C50" s="409"/>
      <c r="D50" s="409"/>
      <c r="E50" s="409"/>
      <c r="F50" s="409"/>
      <c r="G50" s="409"/>
      <c r="H50" s="409"/>
      <c r="I50" s="409"/>
      <c r="J50" s="409"/>
      <c r="K50" s="410"/>
      <c r="L50" s="172">
        <v>951</v>
      </c>
      <c r="M50" s="117">
        <v>1</v>
      </c>
      <c r="N50" s="117">
        <v>13</v>
      </c>
      <c r="O50" s="118" t="s">
        <v>152</v>
      </c>
      <c r="P50" s="171" t="s">
        <v>160</v>
      </c>
      <c r="Q50" s="170" t="s">
        <v>4</v>
      </c>
      <c r="R50" s="169" t="s">
        <v>4</v>
      </c>
      <c r="S50" s="168"/>
      <c r="T50" s="167">
        <v>369000</v>
      </c>
      <c r="U50" s="167">
        <v>369000</v>
      </c>
      <c r="V50" s="167">
        <v>368893</v>
      </c>
      <c r="W50" s="166" t="s">
        <v>157</v>
      </c>
      <c r="X50" s="28"/>
      <c r="Y50" s="8"/>
    </row>
    <row r="51" spans="1:25" ht="16.5" customHeight="1" x14ac:dyDescent="0.25">
      <c r="A51" s="110"/>
      <c r="B51" s="409" t="s">
        <v>162</v>
      </c>
      <c r="C51" s="409"/>
      <c r="D51" s="409"/>
      <c r="E51" s="409"/>
      <c r="F51" s="409"/>
      <c r="G51" s="409"/>
      <c r="H51" s="409"/>
      <c r="I51" s="409"/>
      <c r="J51" s="409"/>
      <c r="K51" s="410"/>
      <c r="L51" s="172">
        <v>951</v>
      </c>
      <c r="M51" s="117">
        <v>1</v>
      </c>
      <c r="N51" s="117">
        <v>13</v>
      </c>
      <c r="O51" s="118" t="s">
        <v>152</v>
      </c>
      <c r="P51" s="171" t="s">
        <v>160</v>
      </c>
      <c r="Q51" s="170" t="s">
        <v>159</v>
      </c>
      <c r="R51" s="169" t="s">
        <v>4</v>
      </c>
      <c r="S51" s="168"/>
      <c r="T51" s="167">
        <v>369000</v>
      </c>
      <c r="U51" s="167">
        <v>369000</v>
      </c>
      <c r="V51" s="167">
        <v>368893</v>
      </c>
      <c r="W51" s="166" t="s">
        <v>157</v>
      </c>
      <c r="X51" s="28"/>
      <c r="Y51" s="8"/>
    </row>
    <row r="52" spans="1:25" ht="43.5" customHeight="1" x14ac:dyDescent="0.25">
      <c r="A52" s="110"/>
      <c r="B52" s="409" t="s">
        <v>161</v>
      </c>
      <c r="C52" s="409"/>
      <c r="D52" s="409"/>
      <c r="E52" s="409"/>
      <c r="F52" s="409"/>
      <c r="G52" s="409"/>
      <c r="H52" s="409"/>
      <c r="I52" s="409"/>
      <c r="J52" s="409"/>
      <c r="K52" s="410"/>
      <c r="L52" s="172">
        <v>951</v>
      </c>
      <c r="M52" s="117">
        <v>1</v>
      </c>
      <c r="N52" s="117">
        <v>13</v>
      </c>
      <c r="O52" s="118" t="s">
        <v>152</v>
      </c>
      <c r="P52" s="171" t="s">
        <v>160</v>
      </c>
      <c r="Q52" s="170" t="s">
        <v>159</v>
      </c>
      <c r="R52" s="169" t="s">
        <v>158</v>
      </c>
      <c r="S52" s="168"/>
      <c r="T52" s="167">
        <v>369000</v>
      </c>
      <c r="U52" s="167">
        <v>369000</v>
      </c>
      <c r="V52" s="167">
        <v>368893</v>
      </c>
      <c r="W52" s="166" t="s">
        <v>157</v>
      </c>
      <c r="X52" s="28"/>
      <c r="Y52" s="8"/>
    </row>
    <row r="53" spans="1:25" ht="16.5" customHeight="1" x14ac:dyDescent="0.25">
      <c r="A53" s="110"/>
      <c r="B53" s="409" t="s">
        <v>115</v>
      </c>
      <c r="C53" s="409"/>
      <c r="D53" s="409"/>
      <c r="E53" s="409"/>
      <c r="F53" s="409"/>
      <c r="G53" s="409"/>
      <c r="H53" s="409"/>
      <c r="I53" s="409"/>
      <c r="J53" s="409"/>
      <c r="K53" s="410"/>
      <c r="L53" s="172">
        <v>951</v>
      </c>
      <c r="M53" s="117">
        <v>10</v>
      </c>
      <c r="N53" s="117">
        <v>0</v>
      </c>
      <c r="O53" s="118" t="s">
        <v>4</v>
      </c>
      <c r="P53" s="171" t="s">
        <v>4</v>
      </c>
      <c r="Q53" s="170" t="s">
        <v>4</v>
      </c>
      <c r="R53" s="169">
        <v>0</v>
      </c>
      <c r="S53" s="168"/>
      <c r="T53" s="167">
        <v>20480853</v>
      </c>
      <c r="U53" s="167">
        <v>20480853</v>
      </c>
      <c r="V53" s="167">
        <v>19380200</v>
      </c>
      <c r="W53" s="166" t="s">
        <v>149</v>
      </c>
      <c r="X53" s="28"/>
      <c r="Y53" s="8"/>
    </row>
    <row r="54" spans="1:25" ht="29.25" customHeight="1" x14ac:dyDescent="0.25">
      <c r="A54" s="110"/>
      <c r="B54" s="409" t="s">
        <v>114</v>
      </c>
      <c r="C54" s="409"/>
      <c r="D54" s="409"/>
      <c r="E54" s="409"/>
      <c r="F54" s="409"/>
      <c r="G54" s="409"/>
      <c r="H54" s="409"/>
      <c r="I54" s="409"/>
      <c r="J54" s="409"/>
      <c r="K54" s="410"/>
      <c r="L54" s="172">
        <v>951</v>
      </c>
      <c r="M54" s="117">
        <v>10</v>
      </c>
      <c r="N54" s="117">
        <v>6</v>
      </c>
      <c r="O54" s="118" t="s">
        <v>4</v>
      </c>
      <c r="P54" s="171" t="s">
        <v>4</v>
      </c>
      <c r="Q54" s="170" t="s">
        <v>4</v>
      </c>
      <c r="R54" s="169">
        <v>0</v>
      </c>
      <c r="S54" s="168"/>
      <c r="T54" s="167">
        <v>20480853</v>
      </c>
      <c r="U54" s="167">
        <v>20480853</v>
      </c>
      <c r="V54" s="167">
        <v>19380200</v>
      </c>
      <c r="W54" s="166" t="s">
        <v>149</v>
      </c>
      <c r="X54" s="28"/>
      <c r="Y54" s="8"/>
    </row>
    <row r="55" spans="1:25" ht="43.5" customHeight="1" x14ac:dyDescent="0.25">
      <c r="A55" s="110"/>
      <c r="B55" s="409" t="s">
        <v>156</v>
      </c>
      <c r="C55" s="409"/>
      <c r="D55" s="409"/>
      <c r="E55" s="409"/>
      <c r="F55" s="409"/>
      <c r="G55" s="409"/>
      <c r="H55" s="409"/>
      <c r="I55" s="409"/>
      <c r="J55" s="409"/>
      <c r="K55" s="410"/>
      <c r="L55" s="172">
        <v>951</v>
      </c>
      <c r="M55" s="117">
        <v>10</v>
      </c>
      <c r="N55" s="117">
        <v>6</v>
      </c>
      <c r="O55" s="118" t="s">
        <v>152</v>
      </c>
      <c r="P55" s="171" t="s">
        <v>4</v>
      </c>
      <c r="Q55" s="170" t="s">
        <v>4</v>
      </c>
      <c r="R55" s="169" t="s">
        <v>4</v>
      </c>
      <c r="S55" s="168"/>
      <c r="T55" s="167">
        <v>20480853</v>
      </c>
      <c r="U55" s="167">
        <v>20480853</v>
      </c>
      <c r="V55" s="167">
        <v>19380200</v>
      </c>
      <c r="W55" s="166" t="s">
        <v>149</v>
      </c>
      <c r="X55" s="28"/>
      <c r="Y55" s="8"/>
    </row>
    <row r="56" spans="1:25" ht="29.25" customHeight="1" x14ac:dyDescent="0.25">
      <c r="A56" s="110"/>
      <c r="B56" s="409" t="s">
        <v>155</v>
      </c>
      <c r="C56" s="409"/>
      <c r="D56" s="409"/>
      <c r="E56" s="409"/>
      <c r="F56" s="409"/>
      <c r="G56" s="409"/>
      <c r="H56" s="409"/>
      <c r="I56" s="409"/>
      <c r="J56" s="409"/>
      <c r="K56" s="410"/>
      <c r="L56" s="172">
        <v>951</v>
      </c>
      <c r="M56" s="117">
        <v>10</v>
      </c>
      <c r="N56" s="117">
        <v>6</v>
      </c>
      <c r="O56" s="118" t="s">
        <v>152</v>
      </c>
      <c r="P56" s="171" t="s">
        <v>151</v>
      </c>
      <c r="Q56" s="170" t="s">
        <v>4</v>
      </c>
      <c r="R56" s="169" t="s">
        <v>4</v>
      </c>
      <c r="S56" s="168"/>
      <c r="T56" s="167">
        <v>20480853</v>
      </c>
      <c r="U56" s="167">
        <v>20480853</v>
      </c>
      <c r="V56" s="167">
        <v>19380200</v>
      </c>
      <c r="W56" s="166" t="s">
        <v>149</v>
      </c>
      <c r="X56" s="28"/>
      <c r="Y56" s="8"/>
    </row>
    <row r="57" spans="1:25" ht="29.25" customHeight="1" x14ac:dyDescent="0.25">
      <c r="A57" s="110"/>
      <c r="B57" s="409" t="s">
        <v>154</v>
      </c>
      <c r="C57" s="409"/>
      <c r="D57" s="409"/>
      <c r="E57" s="409"/>
      <c r="F57" s="409"/>
      <c r="G57" s="409"/>
      <c r="H57" s="409"/>
      <c r="I57" s="409"/>
      <c r="J57" s="409"/>
      <c r="K57" s="410"/>
      <c r="L57" s="172">
        <v>951</v>
      </c>
      <c r="M57" s="117">
        <v>10</v>
      </c>
      <c r="N57" s="117">
        <v>6</v>
      </c>
      <c r="O57" s="118" t="s">
        <v>152</v>
      </c>
      <c r="P57" s="171" t="s">
        <v>151</v>
      </c>
      <c r="Q57" s="170" t="s">
        <v>150</v>
      </c>
      <c r="R57" s="169" t="s">
        <v>4</v>
      </c>
      <c r="S57" s="168"/>
      <c r="T57" s="167">
        <v>20480853</v>
      </c>
      <c r="U57" s="167">
        <v>20480853</v>
      </c>
      <c r="V57" s="167">
        <v>19380200</v>
      </c>
      <c r="W57" s="166" t="s">
        <v>149</v>
      </c>
      <c r="X57" s="28"/>
      <c r="Y57" s="8"/>
    </row>
    <row r="58" spans="1:25" ht="16.5" customHeight="1" thickBot="1" x14ac:dyDescent="0.3">
      <c r="A58" s="110"/>
      <c r="B58" s="418" t="s">
        <v>153</v>
      </c>
      <c r="C58" s="418"/>
      <c r="D58" s="418"/>
      <c r="E58" s="418"/>
      <c r="F58" s="418"/>
      <c r="G58" s="418"/>
      <c r="H58" s="418"/>
      <c r="I58" s="418"/>
      <c r="J58" s="418"/>
      <c r="K58" s="419"/>
      <c r="L58" s="165">
        <v>951</v>
      </c>
      <c r="M58" s="108">
        <v>10</v>
      </c>
      <c r="N58" s="108">
        <v>6</v>
      </c>
      <c r="O58" s="109" t="s">
        <v>152</v>
      </c>
      <c r="P58" s="164" t="s">
        <v>151</v>
      </c>
      <c r="Q58" s="163" t="s">
        <v>150</v>
      </c>
      <c r="R58" s="162" t="s">
        <v>24</v>
      </c>
      <c r="S58" s="161"/>
      <c r="T58" s="160">
        <v>20480853</v>
      </c>
      <c r="U58" s="160">
        <v>20480853</v>
      </c>
      <c r="V58" s="160">
        <v>19380200</v>
      </c>
      <c r="W58" s="159" t="s">
        <v>149</v>
      </c>
      <c r="X58" s="24"/>
      <c r="Y58" s="8"/>
    </row>
    <row r="59" spans="1:25" ht="409.6" hidden="1" customHeight="1" x14ac:dyDescent="0.25">
      <c r="A59" s="90"/>
      <c r="B59" s="105"/>
      <c r="C59" s="90"/>
      <c r="D59" s="90"/>
      <c r="E59" s="90"/>
      <c r="F59" s="90"/>
      <c r="G59" s="90"/>
      <c r="H59" s="90"/>
      <c r="I59" s="90"/>
      <c r="J59" s="90"/>
      <c r="K59" s="90"/>
      <c r="L59" s="90">
        <v>951</v>
      </c>
      <c r="M59" s="90">
        <v>10</v>
      </c>
      <c r="N59" s="90">
        <v>6</v>
      </c>
      <c r="O59" s="90" t="s">
        <v>25</v>
      </c>
      <c r="P59" s="90" t="s">
        <v>25</v>
      </c>
      <c r="Q59" s="90" t="s">
        <v>25</v>
      </c>
      <c r="R59" s="90" t="s">
        <v>24</v>
      </c>
      <c r="S59" s="90"/>
      <c r="T59" s="158">
        <v>96941533</v>
      </c>
      <c r="U59" s="157">
        <v>96941533</v>
      </c>
      <c r="V59" s="157">
        <v>94762371</v>
      </c>
      <c r="W59" s="156" t="s">
        <v>148</v>
      </c>
      <c r="X59" s="94"/>
      <c r="Y59" s="4"/>
    </row>
    <row r="60" spans="1:25" ht="15" customHeight="1" thickBot="1" x14ac:dyDescent="0.3">
      <c r="A60" s="102"/>
      <c r="B60" s="155"/>
      <c r="C60" s="154"/>
      <c r="D60" s="154"/>
      <c r="E60" s="154"/>
      <c r="F60" s="154"/>
      <c r="G60" s="154"/>
      <c r="H60" s="154"/>
      <c r="I60" s="154"/>
      <c r="J60" s="154"/>
      <c r="K60" s="154"/>
      <c r="L60" s="154"/>
      <c r="M60" s="154"/>
      <c r="N60" s="154"/>
      <c r="O60" s="154"/>
      <c r="P60" s="154"/>
      <c r="Q60" s="154"/>
      <c r="R60" s="153" t="s">
        <v>112</v>
      </c>
      <c r="S60" s="152" t="s">
        <v>112</v>
      </c>
      <c r="T60" s="151">
        <v>96941533</v>
      </c>
      <c r="U60" s="151">
        <v>96941533</v>
      </c>
      <c r="V60" s="150">
        <v>94762371</v>
      </c>
      <c r="W60" s="149" t="s">
        <v>148</v>
      </c>
      <c r="X60" s="94"/>
      <c r="Y60" s="4"/>
    </row>
    <row r="61" spans="1:25" ht="12.75" customHeight="1" x14ac:dyDescent="0.25">
      <c r="A61" s="93"/>
      <c r="B61" s="93"/>
      <c r="C61" s="93"/>
      <c r="D61" s="93"/>
      <c r="E61" s="93"/>
      <c r="F61" s="93"/>
      <c r="G61" s="93"/>
      <c r="H61" s="93"/>
      <c r="I61" s="93"/>
      <c r="J61" s="93"/>
      <c r="K61" s="93"/>
      <c r="L61" s="93"/>
      <c r="M61" s="93"/>
      <c r="N61" s="93"/>
      <c r="O61" s="93"/>
      <c r="P61" s="93"/>
      <c r="Q61" s="93"/>
      <c r="R61" s="93"/>
      <c r="S61" s="93"/>
      <c r="T61" s="93"/>
      <c r="U61" s="93"/>
      <c r="V61" s="2"/>
      <c r="W61" s="4"/>
      <c r="X61" s="2"/>
      <c r="Y61" s="2"/>
    </row>
    <row r="62" spans="1:25" ht="13.5" customHeight="1" x14ac:dyDescent="0.25">
      <c r="A62" s="92"/>
      <c r="B62" s="92"/>
      <c r="C62" s="92"/>
      <c r="D62" s="92"/>
      <c r="E62" s="92"/>
      <c r="F62" s="92"/>
      <c r="G62" s="92"/>
      <c r="H62" s="92"/>
      <c r="I62" s="92"/>
      <c r="J62" s="92"/>
      <c r="K62" s="92" t="s">
        <v>147</v>
      </c>
      <c r="L62" s="93"/>
      <c r="M62" s="91"/>
      <c r="N62" s="90"/>
      <c r="O62" s="90"/>
      <c r="P62" s="90"/>
      <c r="Q62" s="90"/>
      <c r="R62" s="90"/>
      <c r="S62" s="90"/>
      <c r="T62" s="90"/>
      <c r="U62" s="90"/>
      <c r="V62" s="2"/>
      <c r="W62" s="4"/>
      <c r="X62" s="2"/>
      <c r="Y62" s="2"/>
    </row>
  </sheetData>
  <mergeCells count="49">
    <mergeCell ref="B58:K58"/>
    <mergeCell ref="B57:K57"/>
    <mergeCell ref="B21:K21"/>
    <mergeCell ref="B26:K26"/>
    <mergeCell ref="B27:K27"/>
    <mergeCell ref="B28:K28"/>
    <mergeCell ref="B33:K33"/>
    <mergeCell ref="B38:K38"/>
    <mergeCell ref="B42:K42"/>
    <mergeCell ref="B46:K46"/>
    <mergeCell ref="B56:K56"/>
    <mergeCell ref="B45:K45"/>
    <mergeCell ref="B47:K47"/>
    <mergeCell ref="B51:K51"/>
    <mergeCell ref="B55:K55"/>
    <mergeCell ref="B54:K54"/>
    <mergeCell ref="B48:K48"/>
    <mergeCell ref="B15:K15"/>
    <mergeCell ref="B49:K49"/>
    <mergeCell ref="B16:K16"/>
    <mergeCell ref="B53:K53"/>
    <mergeCell ref="B17:K17"/>
    <mergeCell ref="B22:K22"/>
    <mergeCell ref="B29:K29"/>
    <mergeCell ref="B34:K34"/>
    <mergeCell ref="B18:K18"/>
    <mergeCell ref="B23:K23"/>
    <mergeCell ref="B30:K30"/>
    <mergeCell ref="B35:K35"/>
    <mergeCell ref="B39:K39"/>
    <mergeCell ref="B52:K52"/>
    <mergeCell ref="B13:K13"/>
    <mergeCell ref="B14:K14"/>
    <mergeCell ref="O13:Q13"/>
    <mergeCell ref="B50:K50"/>
    <mergeCell ref="B24:K24"/>
    <mergeCell ref="B31:K31"/>
    <mergeCell ref="B36:K36"/>
    <mergeCell ref="B40:K40"/>
    <mergeCell ref="B20:K20"/>
    <mergeCell ref="B25:K25"/>
    <mergeCell ref="B32:K32"/>
    <mergeCell ref="B44:K44"/>
    <mergeCell ref="B41:K41"/>
    <mergeCell ref="B37:K37"/>
    <mergeCell ref="B19:K19"/>
    <mergeCell ref="A8:W8"/>
    <mergeCell ref="A10:W10"/>
    <mergeCell ref="B43:K43"/>
  </mergeCells>
  <pageMargins left="0.98425196850393704" right="0.39370078740157499" top="0.59055118110236204" bottom="0.59055118110236204" header="0.499999992490753" footer="0.499999992490753"/>
  <pageSetup paperSize="9" scale="77" fitToHeight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242"/>
  <sheetViews>
    <sheetView showGridLines="0" workbookViewId="0"/>
  </sheetViews>
  <sheetFormatPr defaultColWidth="9.140625" defaultRowHeight="12.75" x14ac:dyDescent="0.2"/>
  <cols>
    <col min="1" max="1" width="1" style="1" customWidth="1"/>
    <col min="2" max="2" width="0.7109375" style="1" customWidth="1"/>
    <col min="3" max="3" width="0.85546875" style="1" customWidth="1"/>
    <col min="4" max="4" width="0.7109375" style="1" customWidth="1"/>
    <col min="5" max="5" width="0.5703125" style="1" customWidth="1"/>
    <col min="6" max="6" width="0.85546875" style="1" customWidth="1"/>
    <col min="7" max="9" width="0.7109375" style="1" customWidth="1"/>
    <col min="10" max="10" width="0.5703125" style="1" customWidth="1"/>
    <col min="11" max="11" width="41.28515625" style="1" customWidth="1"/>
    <col min="12" max="12" width="7" style="1" customWidth="1"/>
    <col min="13" max="13" width="7.42578125" style="1" customWidth="1"/>
    <col min="14" max="14" width="7.140625" style="1" customWidth="1"/>
    <col min="15" max="15" width="5.140625" style="1" customWidth="1"/>
    <col min="16" max="16" width="7.85546875" style="1" customWidth="1"/>
    <col min="17" max="17" width="13.42578125" style="1" customWidth="1"/>
    <col min="18" max="18" width="11" style="1" customWidth="1"/>
    <col min="19" max="19" width="0" style="1" hidden="1" customWidth="1"/>
    <col min="20" max="20" width="18.42578125" style="1" customWidth="1"/>
    <col min="21" max="21" width="19" style="1" customWidth="1"/>
    <col min="22" max="22" width="19.28515625" style="1" customWidth="1"/>
    <col min="23" max="23" width="13.85546875" style="1" customWidth="1"/>
    <col min="24" max="24" width="0" style="1" hidden="1" customWidth="1"/>
    <col min="25" max="25" width="1.140625" style="1" customWidth="1"/>
    <col min="26" max="256" width="9.140625" style="1" customWidth="1"/>
    <col min="257" max="16384" width="9.140625" style="1"/>
  </cols>
  <sheetData>
    <row r="1" spans="1:25" ht="6.75" customHeight="1" x14ac:dyDescent="0.2">
      <c r="A1" s="2"/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41"/>
      <c r="M1" s="141"/>
      <c r="N1" s="141"/>
      <c r="O1" s="141"/>
      <c r="P1" s="141"/>
      <c r="Q1" s="141"/>
      <c r="R1" s="141"/>
      <c r="S1" s="141"/>
      <c r="T1" s="141"/>
      <c r="U1" s="2"/>
      <c r="V1" s="2"/>
      <c r="W1" s="4"/>
      <c r="X1" s="2"/>
      <c r="Y1" s="2"/>
    </row>
    <row r="2" spans="1:25" ht="9" customHeight="1" x14ac:dyDescent="0.25">
      <c r="A2" s="2"/>
      <c r="B2" s="141"/>
      <c r="C2" s="141"/>
      <c r="D2" s="141"/>
      <c r="E2" s="141"/>
      <c r="F2" s="141"/>
      <c r="G2" s="141"/>
      <c r="H2" s="141"/>
      <c r="I2" s="141"/>
      <c r="J2" s="141"/>
      <c r="K2" s="141"/>
      <c r="L2" s="141"/>
      <c r="M2" s="141"/>
      <c r="N2" s="141"/>
      <c r="O2" s="90"/>
      <c r="P2" s="90"/>
      <c r="Q2" s="90"/>
      <c r="R2" s="90"/>
      <c r="S2" s="90"/>
      <c r="T2" s="90"/>
      <c r="U2" s="90"/>
      <c r="V2" s="2"/>
      <c r="W2" s="4"/>
      <c r="X2" s="2"/>
      <c r="Y2" s="2"/>
    </row>
    <row r="3" spans="1:25" ht="12.75" customHeight="1" x14ac:dyDescent="0.25">
      <c r="A3" s="2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90"/>
      <c r="P3" s="90"/>
      <c r="Q3" s="2"/>
      <c r="R3" s="90"/>
      <c r="S3" s="90"/>
      <c r="T3" s="90"/>
      <c r="U3" s="90" t="s">
        <v>205</v>
      </c>
      <c r="V3" s="2"/>
      <c r="W3" s="4"/>
      <c r="X3" s="2"/>
      <c r="Y3" s="2"/>
    </row>
    <row r="4" spans="1:25" ht="12.75" customHeight="1" x14ac:dyDescent="0.25">
      <c r="A4" s="2"/>
      <c r="B4" s="141"/>
      <c r="C4" s="141"/>
      <c r="D4" s="141"/>
      <c r="E4" s="141"/>
      <c r="F4" s="141"/>
      <c r="G4" s="141"/>
      <c r="H4" s="141"/>
      <c r="I4" s="141"/>
      <c r="J4" s="141"/>
      <c r="K4" s="141"/>
      <c r="L4" s="141"/>
      <c r="M4" s="141"/>
      <c r="N4" s="141"/>
      <c r="O4" s="90"/>
      <c r="P4" s="90"/>
      <c r="Q4" s="2"/>
      <c r="R4" s="90"/>
      <c r="S4" s="90"/>
      <c r="T4" s="90"/>
      <c r="U4" s="90" t="s">
        <v>145</v>
      </c>
      <c r="V4" s="2"/>
      <c r="W4" s="4"/>
      <c r="X4" s="2"/>
      <c r="Y4" s="2"/>
    </row>
    <row r="5" spans="1:25" ht="12.75" customHeight="1" x14ac:dyDescent="0.25">
      <c r="A5" s="2"/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90"/>
      <c r="P5" s="90"/>
      <c r="Q5" s="2"/>
      <c r="R5" s="90"/>
      <c r="S5" s="90"/>
      <c r="T5" s="90"/>
      <c r="U5" s="90" t="s">
        <v>144</v>
      </c>
      <c r="V5" s="2"/>
      <c r="W5" s="4"/>
      <c r="X5" s="2"/>
      <c r="Y5" s="2"/>
    </row>
    <row r="6" spans="1:25" ht="12.75" customHeight="1" x14ac:dyDescent="0.25">
      <c r="A6" s="2"/>
      <c r="B6" s="141"/>
      <c r="C6" s="141"/>
      <c r="D6" s="141"/>
      <c r="E6" s="141"/>
      <c r="F6" s="141"/>
      <c r="G6" s="141"/>
      <c r="H6" s="141"/>
      <c r="I6" s="141"/>
      <c r="J6" s="141"/>
      <c r="K6" s="141"/>
      <c r="L6" s="141"/>
      <c r="M6" s="141"/>
      <c r="N6" s="141"/>
      <c r="O6" s="90"/>
      <c r="P6" s="90"/>
      <c r="Q6" s="2"/>
      <c r="R6" s="90"/>
      <c r="S6" s="90"/>
      <c r="T6" s="90"/>
      <c r="U6" s="90" t="s">
        <v>204</v>
      </c>
      <c r="V6" s="2"/>
      <c r="W6" s="4"/>
      <c r="X6" s="2"/>
      <c r="Y6" s="2"/>
    </row>
    <row r="7" spans="1:25" ht="8.25" customHeight="1" x14ac:dyDescent="0.25">
      <c r="A7" s="2"/>
      <c r="B7" s="141"/>
      <c r="C7" s="141"/>
      <c r="D7" s="141"/>
      <c r="E7" s="141"/>
      <c r="F7" s="141"/>
      <c r="G7" s="141"/>
      <c r="H7" s="141"/>
      <c r="I7" s="141"/>
      <c r="J7" s="141"/>
      <c r="K7" s="141"/>
      <c r="L7" s="141"/>
      <c r="M7" s="141"/>
      <c r="N7" s="141"/>
      <c r="O7" s="90"/>
      <c r="P7" s="90"/>
      <c r="Q7" s="2"/>
      <c r="R7" s="90"/>
      <c r="S7" s="90"/>
      <c r="T7" s="90"/>
      <c r="U7" s="90"/>
      <c r="V7" s="2"/>
      <c r="W7" s="4"/>
      <c r="X7" s="2"/>
      <c r="Y7" s="2"/>
    </row>
    <row r="8" spans="1:25" ht="24" customHeight="1" x14ac:dyDescent="0.3">
      <c r="A8" s="392" t="s">
        <v>203</v>
      </c>
      <c r="B8" s="392"/>
      <c r="C8" s="392"/>
      <c r="D8" s="392"/>
      <c r="E8" s="392"/>
      <c r="F8" s="392"/>
      <c r="G8" s="392"/>
      <c r="H8" s="392"/>
      <c r="I8" s="392"/>
      <c r="J8" s="392"/>
      <c r="K8" s="392"/>
      <c r="L8" s="392"/>
      <c r="M8" s="392"/>
      <c r="N8" s="392"/>
      <c r="O8" s="392"/>
      <c r="P8" s="392"/>
      <c r="Q8" s="392"/>
      <c r="R8" s="392"/>
      <c r="S8" s="392"/>
      <c r="T8" s="392"/>
      <c r="U8" s="392"/>
      <c r="V8" s="392"/>
      <c r="W8" s="392"/>
      <c r="X8" s="2"/>
      <c r="Y8" s="2"/>
    </row>
    <row r="9" spans="1:25" ht="409.6" hidden="1" customHeight="1" x14ac:dyDescent="0.3">
      <c r="A9" s="148"/>
      <c r="B9" s="195"/>
      <c r="C9" s="195"/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4"/>
      <c r="U9" s="193"/>
      <c r="V9" s="2"/>
      <c r="W9" s="4"/>
      <c r="X9" s="2"/>
      <c r="Y9" s="2"/>
    </row>
    <row r="10" spans="1:25" ht="17.25" customHeight="1" x14ac:dyDescent="0.2">
      <c r="A10" s="411" t="s">
        <v>139</v>
      </c>
      <c r="B10" s="411"/>
      <c r="C10" s="411"/>
      <c r="D10" s="411"/>
      <c r="E10" s="411"/>
      <c r="F10" s="411"/>
      <c r="G10" s="411"/>
      <c r="H10" s="411"/>
      <c r="I10" s="411"/>
      <c r="J10" s="411"/>
      <c r="K10" s="411"/>
      <c r="L10" s="411"/>
      <c r="M10" s="411"/>
      <c r="N10" s="411"/>
      <c r="O10" s="411"/>
      <c r="P10" s="411"/>
      <c r="Q10" s="411"/>
      <c r="R10" s="411"/>
      <c r="S10" s="411"/>
      <c r="T10" s="411"/>
      <c r="U10" s="411"/>
      <c r="V10" s="411"/>
      <c r="W10" s="411"/>
      <c r="X10" s="2"/>
      <c r="Y10" s="2"/>
    </row>
    <row r="11" spans="1:25" ht="6.75" customHeight="1" x14ac:dyDescent="0.25">
      <c r="A11" s="192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0"/>
      <c r="Q11" s="90"/>
      <c r="R11" s="90"/>
      <c r="S11" s="189"/>
      <c r="T11" s="191"/>
      <c r="U11" s="190"/>
      <c r="V11" s="2"/>
      <c r="W11" s="4"/>
      <c r="X11" s="2"/>
      <c r="Y11" s="2"/>
    </row>
    <row r="12" spans="1:25" ht="11.25" customHeight="1" thickBot="1" x14ac:dyDescent="0.3">
      <c r="A12" s="102"/>
      <c r="B12" s="102"/>
      <c r="C12" s="102"/>
      <c r="D12" s="102"/>
      <c r="E12" s="102"/>
      <c r="F12" s="102"/>
      <c r="G12" s="102"/>
      <c r="H12" s="102"/>
      <c r="I12" s="102"/>
      <c r="J12" s="102"/>
      <c r="K12" s="102"/>
      <c r="L12" s="102"/>
      <c r="M12" s="90"/>
      <c r="N12" s="102"/>
      <c r="O12" s="102"/>
      <c r="P12" s="102"/>
      <c r="Q12" s="102"/>
      <c r="R12" s="102"/>
      <c r="S12" s="102"/>
      <c r="T12" s="2"/>
      <c r="U12" s="102"/>
      <c r="V12" s="2"/>
      <c r="W12" s="189" t="s">
        <v>202</v>
      </c>
      <c r="X12" s="2"/>
      <c r="Y12" s="2"/>
    </row>
    <row r="13" spans="1:25" ht="37.5" customHeight="1" thickBot="1" x14ac:dyDescent="0.25">
      <c r="A13" s="184"/>
      <c r="B13" s="412" t="s">
        <v>135</v>
      </c>
      <c r="C13" s="412"/>
      <c r="D13" s="412"/>
      <c r="E13" s="412"/>
      <c r="F13" s="412"/>
      <c r="G13" s="412"/>
      <c r="H13" s="412"/>
      <c r="I13" s="412"/>
      <c r="J13" s="412"/>
      <c r="K13" s="413"/>
      <c r="L13" s="125" t="s">
        <v>201</v>
      </c>
      <c r="M13" s="125" t="s">
        <v>134</v>
      </c>
      <c r="N13" s="125" t="s">
        <v>133</v>
      </c>
      <c r="O13" s="414" t="s">
        <v>87</v>
      </c>
      <c r="P13" s="414"/>
      <c r="Q13" s="414"/>
      <c r="R13" s="188" t="s">
        <v>131</v>
      </c>
      <c r="S13" s="125" t="s">
        <v>130</v>
      </c>
      <c r="T13" s="186" t="s">
        <v>129</v>
      </c>
      <c r="U13" s="187" t="s">
        <v>128</v>
      </c>
      <c r="V13" s="186" t="s">
        <v>127</v>
      </c>
      <c r="W13" s="185" t="s">
        <v>126</v>
      </c>
      <c r="X13" s="124"/>
      <c r="Y13" s="180"/>
    </row>
    <row r="14" spans="1:25" ht="12.75" customHeight="1" thickBot="1" x14ac:dyDescent="0.25">
      <c r="A14" s="184"/>
      <c r="B14" s="414">
        <v>1</v>
      </c>
      <c r="C14" s="414"/>
      <c r="D14" s="414"/>
      <c r="E14" s="414"/>
      <c r="F14" s="414"/>
      <c r="G14" s="414"/>
      <c r="H14" s="414"/>
      <c r="I14" s="414"/>
      <c r="J14" s="414"/>
      <c r="K14" s="415"/>
      <c r="L14" s="182">
        <v>2</v>
      </c>
      <c r="M14" s="182">
        <v>3</v>
      </c>
      <c r="N14" s="182">
        <v>4</v>
      </c>
      <c r="O14" s="182">
        <v>5</v>
      </c>
      <c r="P14" s="182">
        <v>6</v>
      </c>
      <c r="Q14" s="182">
        <v>7</v>
      </c>
      <c r="R14" s="182">
        <v>8</v>
      </c>
      <c r="S14" s="182"/>
      <c r="T14" s="182">
        <v>9</v>
      </c>
      <c r="U14" s="183">
        <v>10</v>
      </c>
      <c r="V14" s="182">
        <v>11</v>
      </c>
      <c r="W14" s="181">
        <v>12</v>
      </c>
      <c r="X14" s="124"/>
      <c r="Y14" s="180"/>
    </row>
    <row r="15" spans="1:25" ht="16.5" customHeight="1" x14ac:dyDescent="0.25">
      <c r="A15" s="110"/>
      <c r="B15" s="416" t="s">
        <v>18</v>
      </c>
      <c r="C15" s="416"/>
      <c r="D15" s="416"/>
      <c r="E15" s="416"/>
      <c r="F15" s="416"/>
      <c r="G15" s="416"/>
      <c r="H15" s="416"/>
      <c r="I15" s="416"/>
      <c r="J15" s="416"/>
      <c r="K15" s="417"/>
      <c r="L15" s="179">
        <v>951</v>
      </c>
      <c r="M15" s="122">
        <v>0</v>
      </c>
      <c r="N15" s="122">
        <v>0</v>
      </c>
      <c r="O15" s="123" t="s">
        <v>4</v>
      </c>
      <c r="P15" s="178" t="s">
        <v>4</v>
      </c>
      <c r="Q15" s="177" t="s">
        <v>4</v>
      </c>
      <c r="R15" s="176">
        <v>0</v>
      </c>
      <c r="S15" s="175"/>
      <c r="T15" s="174">
        <v>845123970</v>
      </c>
      <c r="U15" s="174">
        <v>845123970</v>
      </c>
      <c r="V15" s="174">
        <v>735499416</v>
      </c>
      <c r="W15" s="173" t="s">
        <v>206</v>
      </c>
      <c r="X15" s="119"/>
      <c r="Y15" s="8"/>
    </row>
    <row r="16" spans="1:25" ht="16.5" customHeight="1" x14ac:dyDescent="0.25">
      <c r="A16" s="110"/>
      <c r="B16" s="409" t="s">
        <v>125</v>
      </c>
      <c r="C16" s="409"/>
      <c r="D16" s="409"/>
      <c r="E16" s="409"/>
      <c r="F16" s="409"/>
      <c r="G16" s="409"/>
      <c r="H16" s="409"/>
      <c r="I16" s="409"/>
      <c r="J16" s="409"/>
      <c r="K16" s="410"/>
      <c r="L16" s="172">
        <v>951</v>
      </c>
      <c r="M16" s="117">
        <v>1</v>
      </c>
      <c r="N16" s="117">
        <v>0</v>
      </c>
      <c r="O16" s="118" t="s">
        <v>4</v>
      </c>
      <c r="P16" s="171" t="s">
        <v>4</v>
      </c>
      <c r="Q16" s="170" t="s">
        <v>4</v>
      </c>
      <c r="R16" s="169">
        <v>0</v>
      </c>
      <c r="S16" s="168"/>
      <c r="T16" s="167">
        <v>88397680</v>
      </c>
      <c r="U16" s="167">
        <v>88397680</v>
      </c>
      <c r="V16" s="167">
        <v>87273713</v>
      </c>
      <c r="W16" s="166" t="s">
        <v>396</v>
      </c>
      <c r="X16" s="28"/>
      <c r="Y16" s="8"/>
    </row>
    <row r="17" spans="1:25" ht="43.5" customHeight="1" x14ac:dyDescent="0.25">
      <c r="A17" s="110"/>
      <c r="B17" s="409" t="s">
        <v>123</v>
      </c>
      <c r="C17" s="409"/>
      <c r="D17" s="409"/>
      <c r="E17" s="409"/>
      <c r="F17" s="409"/>
      <c r="G17" s="409"/>
      <c r="H17" s="409"/>
      <c r="I17" s="409"/>
      <c r="J17" s="409"/>
      <c r="K17" s="410"/>
      <c r="L17" s="172">
        <v>951</v>
      </c>
      <c r="M17" s="117">
        <v>1</v>
      </c>
      <c r="N17" s="117">
        <v>2</v>
      </c>
      <c r="O17" s="118" t="s">
        <v>4</v>
      </c>
      <c r="P17" s="171" t="s">
        <v>4</v>
      </c>
      <c r="Q17" s="170" t="s">
        <v>4</v>
      </c>
      <c r="R17" s="169">
        <v>0</v>
      </c>
      <c r="S17" s="168"/>
      <c r="T17" s="167">
        <v>7427000</v>
      </c>
      <c r="U17" s="167">
        <v>7427000</v>
      </c>
      <c r="V17" s="167">
        <v>7396405</v>
      </c>
      <c r="W17" s="166" t="s">
        <v>198</v>
      </c>
      <c r="X17" s="28"/>
      <c r="Y17" s="8"/>
    </row>
    <row r="18" spans="1:25" ht="43.5" customHeight="1" x14ac:dyDescent="0.25">
      <c r="A18" s="110"/>
      <c r="B18" s="409" t="s">
        <v>156</v>
      </c>
      <c r="C18" s="409"/>
      <c r="D18" s="409"/>
      <c r="E18" s="409"/>
      <c r="F18" s="409"/>
      <c r="G18" s="409"/>
      <c r="H18" s="409"/>
      <c r="I18" s="409"/>
      <c r="J18" s="409"/>
      <c r="K18" s="410"/>
      <c r="L18" s="172">
        <v>951</v>
      </c>
      <c r="M18" s="117">
        <v>1</v>
      </c>
      <c r="N18" s="117">
        <v>2</v>
      </c>
      <c r="O18" s="118" t="s">
        <v>152</v>
      </c>
      <c r="P18" s="171" t="s">
        <v>4</v>
      </c>
      <c r="Q18" s="170" t="s">
        <v>4</v>
      </c>
      <c r="R18" s="169" t="s">
        <v>4</v>
      </c>
      <c r="S18" s="168"/>
      <c r="T18" s="167">
        <v>7427000</v>
      </c>
      <c r="U18" s="167">
        <v>7427000</v>
      </c>
      <c r="V18" s="167">
        <v>7396405</v>
      </c>
      <c r="W18" s="166" t="s">
        <v>198</v>
      </c>
      <c r="X18" s="28"/>
      <c r="Y18" s="8"/>
    </row>
    <row r="19" spans="1:25" ht="29.25" customHeight="1" x14ac:dyDescent="0.25">
      <c r="A19" s="110"/>
      <c r="B19" s="409" t="s">
        <v>155</v>
      </c>
      <c r="C19" s="409"/>
      <c r="D19" s="409"/>
      <c r="E19" s="409"/>
      <c r="F19" s="409"/>
      <c r="G19" s="409"/>
      <c r="H19" s="409"/>
      <c r="I19" s="409"/>
      <c r="J19" s="409"/>
      <c r="K19" s="410"/>
      <c r="L19" s="172">
        <v>951</v>
      </c>
      <c r="M19" s="117">
        <v>1</v>
      </c>
      <c r="N19" s="117">
        <v>2</v>
      </c>
      <c r="O19" s="118" t="s">
        <v>152</v>
      </c>
      <c r="P19" s="171" t="s">
        <v>151</v>
      </c>
      <c r="Q19" s="170" t="s">
        <v>4</v>
      </c>
      <c r="R19" s="169" t="s">
        <v>4</v>
      </c>
      <c r="S19" s="168"/>
      <c r="T19" s="167">
        <v>7427000</v>
      </c>
      <c r="U19" s="167">
        <v>7427000</v>
      </c>
      <c r="V19" s="167">
        <v>7396405</v>
      </c>
      <c r="W19" s="166" t="s">
        <v>198</v>
      </c>
      <c r="X19" s="28"/>
      <c r="Y19" s="8"/>
    </row>
    <row r="20" spans="1:25" ht="16.5" customHeight="1" x14ac:dyDescent="0.25">
      <c r="A20" s="110"/>
      <c r="B20" s="409" t="s">
        <v>199</v>
      </c>
      <c r="C20" s="409"/>
      <c r="D20" s="409"/>
      <c r="E20" s="409"/>
      <c r="F20" s="409"/>
      <c r="G20" s="409"/>
      <c r="H20" s="409"/>
      <c r="I20" s="409"/>
      <c r="J20" s="409"/>
      <c r="K20" s="410"/>
      <c r="L20" s="172">
        <v>951</v>
      </c>
      <c r="M20" s="117">
        <v>1</v>
      </c>
      <c r="N20" s="117">
        <v>2</v>
      </c>
      <c r="O20" s="118" t="s">
        <v>152</v>
      </c>
      <c r="P20" s="171" t="s">
        <v>151</v>
      </c>
      <c r="Q20" s="170" t="s">
        <v>150</v>
      </c>
      <c r="R20" s="169" t="s">
        <v>4</v>
      </c>
      <c r="S20" s="168"/>
      <c r="T20" s="167">
        <v>7427000</v>
      </c>
      <c r="U20" s="167">
        <v>7427000</v>
      </c>
      <c r="V20" s="167">
        <v>7396405</v>
      </c>
      <c r="W20" s="166" t="s">
        <v>198</v>
      </c>
      <c r="X20" s="28"/>
      <c r="Y20" s="8"/>
    </row>
    <row r="21" spans="1:25" ht="29.25" customHeight="1" x14ac:dyDescent="0.25">
      <c r="A21" s="110"/>
      <c r="B21" s="409" t="s">
        <v>196</v>
      </c>
      <c r="C21" s="409"/>
      <c r="D21" s="409"/>
      <c r="E21" s="409"/>
      <c r="F21" s="409"/>
      <c r="G21" s="409"/>
      <c r="H21" s="409"/>
      <c r="I21" s="409"/>
      <c r="J21" s="409"/>
      <c r="K21" s="410"/>
      <c r="L21" s="172">
        <v>951</v>
      </c>
      <c r="M21" s="117">
        <v>1</v>
      </c>
      <c r="N21" s="117">
        <v>2</v>
      </c>
      <c r="O21" s="118" t="s">
        <v>152</v>
      </c>
      <c r="P21" s="171" t="s">
        <v>151</v>
      </c>
      <c r="Q21" s="170" t="s">
        <v>150</v>
      </c>
      <c r="R21" s="169" t="s">
        <v>195</v>
      </c>
      <c r="S21" s="168"/>
      <c r="T21" s="167">
        <v>7427000</v>
      </c>
      <c r="U21" s="167">
        <v>7427000</v>
      </c>
      <c r="V21" s="167">
        <v>7396405</v>
      </c>
      <c r="W21" s="166" t="s">
        <v>198</v>
      </c>
      <c r="X21" s="28"/>
      <c r="Y21" s="8"/>
    </row>
    <row r="22" spans="1:25" ht="57.75" customHeight="1" x14ac:dyDescent="0.25">
      <c r="A22" s="110"/>
      <c r="B22" s="409" t="s">
        <v>121</v>
      </c>
      <c r="C22" s="409"/>
      <c r="D22" s="409"/>
      <c r="E22" s="409"/>
      <c r="F22" s="409"/>
      <c r="G22" s="409"/>
      <c r="H22" s="409"/>
      <c r="I22" s="409"/>
      <c r="J22" s="409"/>
      <c r="K22" s="410"/>
      <c r="L22" s="172">
        <v>951</v>
      </c>
      <c r="M22" s="117">
        <v>1</v>
      </c>
      <c r="N22" s="117">
        <v>4</v>
      </c>
      <c r="O22" s="118" t="s">
        <v>4</v>
      </c>
      <c r="P22" s="171" t="s">
        <v>4</v>
      </c>
      <c r="Q22" s="170" t="s">
        <v>4</v>
      </c>
      <c r="R22" s="169">
        <v>0</v>
      </c>
      <c r="S22" s="168"/>
      <c r="T22" s="167">
        <v>61220680</v>
      </c>
      <c r="U22" s="167">
        <v>61220680</v>
      </c>
      <c r="V22" s="167">
        <v>60199623</v>
      </c>
      <c r="W22" s="166" t="s">
        <v>197</v>
      </c>
      <c r="X22" s="28"/>
      <c r="Y22" s="8"/>
    </row>
    <row r="23" spans="1:25" ht="43.5" customHeight="1" x14ac:dyDescent="0.25">
      <c r="A23" s="110"/>
      <c r="B23" s="409" t="s">
        <v>156</v>
      </c>
      <c r="C23" s="409"/>
      <c r="D23" s="409"/>
      <c r="E23" s="409"/>
      <c r="F23" s="409"/>
      <c r="G23" s="409"/>
      <c r="H23" s="409"/>
      <c r="I23" s="409"/>
      <c r="J23" s="409"/>
      <c r="K23" s="410"/>
      <c r="L23" s="172">
        <v>951</v>
      </c>
      <c r="M23" s="117">
        <v>1</v>
      </c>
      <c r="N23" s="117">
        <v>4</v>
      </c>
      <c r="O23" s="118" t="s">
        <v>152</v>
      </c>
      <c r="P23" s="171" t="s">
        <v>4</v>
      </c>
      <c r="Q23" s="170" t="s">
        <v>4</v>
      </c>
      <c r="R23" s="169" t="s">
        <v>4</v>
      </c>
      <c r="S23" s="168"/>
      <c r="T23" s="167">
        <v>61220680</v>
      </c>
      <c r="U23" s="167">
        <v>61220680</v>
      </c>
      <c r="V23" s="167">
        <v>60199623</v>
      </c>
      <c r="W23" s="166" t="s">
        <v>197</v>
      </c>
      <c r="X23" s="28"/>
      <c r="Y23" s="8"/>
    </row>
    <row r="24" spans="1:25" ht="29.25" customHeight="1" x14ac:dyDescent="0.25">
      <c r="A24" s="110"/>
      <c r="B24" s="409" t="s">
        <v>155</v>
      </c>
      <c r="C24" s="409"/>
      <c r="D24" s="409"/>
      <c r="E24" s="409"/>
      <c r="F24" s="409"/>
      <c r="G24" s="409"/>
      <c r="H24" s="409"/>
      <c r="I24" s="409"/>
      <c r="J24" s="409"/>
      <c r="K24" s="410"/>
      <c r="L24" s="172">
        <v>951</v>
      </c>
      <c r="M24" s="117">
        <v>1</v>
      </c>
      <c r="N24" s="117">
        <v>4</v>
      </c>
      <c r="O24" s="118" t="s">
        <v>152</v>
      </c>
      <c r="P24" s="171" t="s">
        <v>151</v>
      </c>
      <c r="Q24" s="170" t="s">
        <v>4</v>
      </c>
      <c r="R24" s="169" t="s">
        <v>4</v>
      </c>
      <c r="S24" s="168"/>
      <c r="T24" s="167">
        <v>61220680</v>
      </c>
      <c r="U24" s="167">
        <v>61220680</v>
      </c>
      <c r="V24" s="167">
        <v>60199623</v>
      </c>
      <c r="W24" s="166" t="s">
        <v>197</v>
      </c>
      <c r="X24" s="28"/>
      <c r="Y24" s="8"/>
    </row>
    <row r="25" spans="1:25" ht="29.25" customHeight="1" x14ac:dyDescent="0.25">
      <c r="A25" s="110"/>
      <c r="B25" s="409" t="s">
        <v>154</v>
      </c>
      <c r="C25" s="409"/>
      <c r="D25" s="409"/>
      <c r="E25" s="409"/>
      <c r="F25" s="409"/>
      <c r="G25" s="409"/>
      <c r="H25" s="409"/>
      <c r="I25" s="409"/>
      <c r="J25" s="409"/>
      <c r="K25" s="410"/>
      <c r="L25" s="172">
        <v>951</v>
      </c>
      <c r="M25" s="117">
        <v>1</v>
      </c>
      <c r="N25" s="117">
        <v>4</v>
      </c>
      <c r="O25" s="118" t="s">
        <v>152</v>
      </c>
      <c r="P25" s="171" t="s">
        <v>151</v>
      </c>
      <c r="Q25" s="170" t="s">
        <v>150</v>
      </c>
      <c r="R25" s="169" t="s">
        <v>4</v>
      </c>
      <c r="S25" s="168"/>
      <c r="T25" s="167">
        <v>61220680</v>
      </c>
      <c r="U25" s="167">
        <v>61220680</v>
      </c>
      <c r="V25" s="167">
        <v>60199623</v>
      </c>
      <c r="W25" s="166" t="s">
        <v>197</v>
      </c>
      <c r="X25" s="28"/>
      <c r="Y25" s="8"/>
    </row>
    <row r="26" spans="1:25" ht="29.25" customHeight="1" x14ac:dyDescent="0.25">
      <c r="A26" s="110"/>
      <c r="B26" s="409" t="s">
        <v>196</v>
      </c>
      <c r="C26" s="409"/>
      <c r="D26" s="409"/>
      <c r="E26" s="409"/>
      <c r="F26" s="409"/>
      <c r="G26" s="409"/>
      <c r="H26" s="409"/>
      <c r="I26" s="409"/>
      <c r="J26" s="409"/>
      <c r="K26" s="410"/>
      <c r="L26" s="172">
        <v>951</v>
      </c>
      <c r="M26" s="117">
        <v>1</v>
      </c>
      <c r="N26" s="117">
        <v>4</v>
      </c>
      <c r="O26" s="118" t="s">
        <v>152</v>
      </c>
      <c r="P26" s="171" t="s">
        <v>151</v>
      </c>
      <c r="Q26" s="170" t="s">
        <v>150</v>
      </c>
      <c r="R26" s="169" t="s">
        <v>195</v>
      </c>
      <c r="S26" s="168"/>
      <c r="T26" s="167">
        <v>51670280</v>
      </c>
      <c r="U26" s="167">
        <v>51670280</v>
      </c>
      <c r="V26" s="167">
        <v>51056465</v>
      </c>
      <c r="W26" s="166" t="s">
        <v>194</v>
      </c>
      <c r="X26" s="28"/>
      <c r="Y26" s="8"/>
    </row>
    <row r="27" spans="1:25" ht="43.5" customHeight="1" x14ac:dyDescent="0.25">
      <c r="A27" s="110"/>
      <c r="B27" s="409" t="s">
        <v>161</v>
      </c>
      <c r="C27" s="409"/>
      <c r="D27" s="409"/>
      <c r="E27" s="409"/>
      <c r="F27" s="409"/>
      <c r="G27" s="409"/>
      <c r="H27" s="409"/>
      <c r="I27" s="409"/>
      <c r="J27" s="409"/>
      <c r="K27" s="410"/>
      <c r="L27" s="172">
        <v>951</v>
      </c>
      <c r="M27" s="117">
        <v>1</v>
      </c>
      <c r="N27" s="117">
        <v>4</v>
      </c>
      <c r="O27" s="118" t="s">
        <v>152</v>
      </c>
      <c r="P27" s="171" t="s">
        <v>151</v>
      </c>
      <c r="Q27" s="170" t="s">
        <v>150</v>
      </c>
      <c r="R27" s="169" t="s">
        <v>158</v>
      </c>
      <c r="S27" s="168"/>
      <c r="T27" s="167">
        <v>9539400</v>
      </c>
      <c r="U27" s="167">
        <v>9539400</v>
      </c>
      <c r="V27" s="167">
        <v>9133368</v>
      </c>
      <c r="W27" s="166" t="s">
        <v>193</v>
      </c>
      <c r="X27" s="28"/>
      <c r="Y27" s="8"/>
    </row>
    <row r="28" spans="1:25" ht="16.5" customHeight="1" x14ac:dyDescent="0.25">
      <c r="A28" s="110"/>
      <c r="B28" s="409" t="s">
        <v>169</v>
      </c>
      <c r="C28" s="409"/>
      <c r="D28" s="409"/>
      <c r="E28" s="409"/>
      <c r="F28" s="409"/>
      <c r="G28" s="409"/>
      <c r="H28" s="409"/>
      <c r="I28" s="409"/>
      <c r="J28" s="409"/>
      <c r="K28" s="410"/>
      <c r="L28" s="172">
        <v>951</v>
      </c>
      <c r="M28" s="117">
        <v>1</v>
      </c>
      <c r="N28" s="117">
        <v>4</v>
      </c>
      <c r="O28" s="118" t="s">
        <v>152</v>
      </c>
      <c r="P28" s="171" t="s">
        <v>151</v>
      </c>
      <c r="Q28" s="170" t="s">
        <v>150</v>
      </c>
      <c r="R28" s="169" t="s">
        <v>166</v>
      </c>
      <c r="S28" s="168"/>
      <c r="T28" s="167">
        <v>11000</v>
      </c>
      <c r="U28" s="167">
        <v>11000</v>
      </c>
      <c r="V28" s="167">
        <v>9790</v>
      </c>
      <c r="W28" s="166" t="s">
        <v>192</v>
      </c>
      <c r="X28" s="28"/>
      <c r="Y28" s="8"/>
    </row>
    <row r="29" spans="1:25" ht="43.5" customHeight="1" x14ac:dyDescent="0.25">
      <c r="A29" s="110"/>
      <c r="B29" s="409" t="s">
        <v>395</v>
      </c>
      <c r="C29" s="409"/>
      <c r="D29" s="409"/>
      <c r="E29" s="409"/>
      <c r="F29" s="409"/>
      <c r="G29" s="409"/>
      <c r="H29" s="409"/>
      <c r="I29" s="409"/>
      <c r="J29" s="409"/>
      <c r="K29" s="410"/>
      <c r="L29" s="172">
        <v>951</v>
      </c>
      <c r="M29" s="117">
        <v>1</v>
      </c>
      <c r="N29" s="117">
        <v>6</v>
      </c>
      <c r="O29" s="118" t="s">
        <v>4</v>
      </c>
      <c r="P29" s="171" t="s">
        <v>4</v>
      </c>
      <c r="Q29" s="170" t="s">
        <v>4</v>
      </c>
      <c r="R29" s="169">
        <v>0</v>
      </c>
      <c r="S29" s="168"/>
      <c r="T29" s="167">
        <v>350000</v>
      </c>
      <c r="U29" s="167">
        <v>350000</v>
      </c>
      <c r="V29" s="167">
        <v>350000</v>
      </c>
      <c r="W29" s="166" t="s">
        <v>180</v>
      </c>
      <c r="X29" s="28"/>
      <c r="Y29" s="8"/>
    </row>
    <row r="30" spans="1:25" ht="29.25" customHeight="1" x14ac:dyDescent="0.25">
      <c r="A30" s="110"/>
      <c r="B30" s="409" t="s">
        <v>221</v>
      </c>
      <c r="C30" s="409"/>
      <c r="D30" s="409"/>
      <c r="E30" s="409"/>
      <c r="F30" s="409"/>
      <c r="G30" s="409"/>
      <c r="H30" s="409"/>
      <c r="I30" s="409"/>
      <c r="J30" s="409"/>
      <c r="K30" s="410"/>
      <c r="L30" s="172">
        <v>951</v>
      </c>
      <c r="M30" s="117">
        <v>1</v>
      </c>
      <c r="N30" s="117">
        <v>6</v>
      </c>
      <c r="O30" s="118" t="s">
        <v>219</v>
      </c>
      <c r="P30" s="171" t="s">
        <v>4</v>
      </c>
      <c r="Q30" s="170" t="s">
        <v>4</v>
      </c>
      <c r="R30" s="169" t="s">
        <v>4</v>
      </c>
      <c r="S30" s="168"/>
      <c r="T30" s="167">
        <v>350000</v>
      </c>
      <c r="U30" s="167">
        <v>350000</v>
      </c>
      <c r="V30" s="167">
        <v>350000</v>
      </c>
      <c r="W30" s="166" t="s">
        <v>180</v>
      </c>
      <c r="X30" s="28"/>
      <c r="Y30" s="8"/>
    </row>
    <row r="31" spans="1:25" ht="29.25" customHeight="1" x14ac:dyDescent="0.25">
      <c r="A31" s="110"/>
      <c r="B31" s="409" t="s">
        <v>221</v>
      </c>
      <c r="C31" s="409"/>
      <c r="D31" s="409"/>
      <c r="E31" s="409"/>
      <c r="F31" s="409"/>
      <c r="G31" s="409"/>
      <c r="H31" s="409"/>
      <c r="I31" s="409"/>
      <c r="J31" s="409"/>
      <c r="K31" s="410"/>
      <c r="L31" s="172">
        <v>951</v>
      </c>
      <c r="M31" s="117">
        <v>1</v>
      </c>
      <c r="N31" s="117">
        <v>6</v>
      </c>
      <c r="O31" s="118" t="s">
        <v>219</v>
      </c>
      <c r="P31" s="171" t="s">
        <v>218</v>
      </c>
      <c r="Q31" s="170" t="s">
        <v>4</v>
      </c>
      <c r="R31" s="169" t="s">
        <v>4</v>
      </c>
      <c r="S31" s="168"/>
      <c r="T31" s="167">
        <v>350000</v>
      </c>
      <c r="U31" s="167">
        <v>350000</v>
      </c>
      <c r="V31" s="167">
        <v>350000</v>
      </c>
      <c r="W31" s="166" t="s">
        <v>180</v>
      </c>
      <c r="X31" s="28"/>
      <c r="Y31" s="8"/>
    </row>
    <row r="32" spans="1:25" ht="29.25" customHeight="1" x14ac:dyDescent="0.25">
      <c r="A32" s="110"/>
      <c r="B32" s="409" t="s">
        <v>154</v>
      </c>
      <c r="C32" s="409"/>
      <c r="D32" s="409"/>
      <c r="E32" s="409"/>
      <c r="F32" s="409"/>
      <c r="G32" s="409"/>
      <c r="H32" s="409"/>
      <c r="I32" s="409"/>
      <c r="J32" s="409"/>
      <c r="K32" s="410"/>
      <c r="L32" s="172">
        <v>951</v>
      </c>
      <c r="M32" s="117">
        <v>1</v>
      </c>
      <c r="N32" s="117">
        <v>6</v>
      </c>
      <c r="O32" s="118" t="s">
        <v>219</v>
      </c>
      <c r="P32" s="171" t="s">
        <v>218</v>
      </c>
      <c r="Q32" s="170" t="s">
        <v>394</v>
      </c>
      <c r="R32" s="169" t="s">
        <v>4</v>
      </c>
      <c r="S32" s="168"/>
      <c r="T32" s="167">
        <v>350000</v>
      </c>
      <c r="U32" s="167">
        <v>350000</v>
      </c>
      <c r="V32" s="167">
        <v>350000</v>
      </c>
      <c r="W32" s="166" t="s">
        <v>180</v>
      </c>
      <c r="X32" s="28"/>
      <c r="Y32" s="8"/>
    </row>
    <row r="33" spans="1:25" ht="16.5" customHeight="1" x14ac:dyDescent="0.25">
      <c r="A33" s="110"/>
      <c r="B33" s="409" t="s">
        <v>211</v>
      </c>
      <c r="C33" s="409"/>
      <c r="D33" s="409"/>
      <c r="E33" s="409"/>
      <c r="F33" s="409"/>
      <c r="G33" s="409"/>
      <c r="H33" s="409"/>
      <c r="I33" s="409"/>
      <c r="J33" s="409"/>
      <c r="K33" s="410"/>
      <c r="L33" s="172">
        <v>951</v>
      </c>
      <c r="M33" s="117">
        <v>1</v>
      </c>
      <c r="N33" s="117">
        <v>6</v>
      </c>
      <c r="O33" s="118" t="s">
        <v>219</v>
      </c>
      <c r="P33" s="171" t="s">
        <v>218</v>
      </c>
      <c r="Q33" s="170" t="s">
        <v>394</v>
      </c>
      <c r="R33" s="169" t="s">
        <v>207</v>
      </c>
      <c r="S33" s="168"/>
      <c r="T33" s="167">
        <v>350000</v>
      </c>
      <c r="U33" s="167">
        <v>350000</v>
      </c>
      <c r="V33" s="167">
        <v>350000</v>
      </c>
      <c r="W33" s="166" t="s">
        <v>180</v>
      </c>
      <c r="X33" s="28"/>
      <c r="Y33" s="8"/>
    </row>
    <row r="34" spans="1:25" ht="29.25" customHeight="1" x14ac:dyDescent="0.25">
      <c r="A34" s="110"/>
      <c r="B34" s="409" t="s">
        <v>119</v>
      </c>
      <c r="C34" s="409"/>
      <c r="D34" s="409"/>
      <c r="E34" s="409"/>
      <c r="F34" s="409"/>
      <c r="G34" s="409"/>
      <c r="H34" s="409"/>
      <c r="I34" s="409"/>
      <c r="J34" s="409"/>
      <c r="K34" s="410"/>
      <c r="L34" s="172">
        <v>951</v>
      </c>
      <c r="M34" s="117">
        <v>1</v>
      </c>
      <c r="N34" s="117">
        <v>7</v>
      </c>
      <c r="O34" s="118" t="s">
        <v>4</v>
      </c>
      <c r="P34" s="171" t="s">
        <v>4</v>
      </c>
      <c r="Q34" s="170" t="s">
        <v>4</v>
      </c>
      <c r="R34" s="169">
        <v>0</v>
      </c>
      <c r="S34" s="168"/>
      <c r="T34" s="167">
        <v>76000</v>
      </c>
      <c r="U34" s="167">
        <v>76000</v>
      </c>
      <c r="V34" s="167">
        <v>73779</v>
      </c>
      <c r="W34" s="166" t="s">
        <v>187</v>
      </c>
      <c r="X34" s="28"/>
      <c r="Y34" s="8"/>
    </row>
    <row r="35" spans="1:25" ht="43.5" customHeight="1" x14ac:dyDescent="0.25">
      <c r="A35" s="110"/>
      <c r="B35" s="409" t="s">
        <v>191</v>
      </c>
      <c r="C35" s="409"/>
      <c r="D35" s="409"/>
      <c r="E35" s="409"/>
      <c r="F35" s="409"/>
      <c r="G35" s="409"/>
      <c r="H35" s="409"/>
      <c r="I35" s="409"/>
      <c r="J35" s="409"/>
      <c r="K35" s="410"/>
      <c r="L35" s="172">
        <v>951</v>
      </c>
      <c r="M35" s="117">
        <v>1</v>
      </c>
      <c r="N35" s="117">
        <v>7</v>
      </c>
      <c r="O35" s="118" t="s">
        <v>152</v>
      </c>
      <c r="P35" s="171" t="s">
        <v>4</v>
      </c>
      <c r="Q35" s="170" t="s">
        <v>4</v>
      </c>
      <c r="R35" s="169" t="s">
        <v>4</v>
      </c>
      <c r="S35" s="168"/>
      <c r="T35" s="167">
        <v>76000</v>
      </c>
      <c r="U35" s="167">
        <v>76000</v>
      </c>
      <c r="V35" s="167">
        <v>73779</v>
      </c>
      <c r="W35" s="166" t="s">
        <v>187</v>
      </c>
      <c r="X35" s="28"/>
      <c r="Y35" s="8"/>
    </row>
    <row r="36" spans="1:25" ht="16.5" customHeight="1" x14ac:dyDescent="0.25">
      <c r="A36" s="110"/>
      <c r="B36" s="409" t="s">
        <v>190</v>
      </c>
      <c r="C36" s="409"/>
      <c r="D36" s="409"/>
      <c r="E36" s="409"/>
      <c r="F36" s="409"/>
      <c r="G36" s="409"/>
      <c r="H36" s="409"/>
      <c r="I36" s="409"/>
      <c r="J36" s="409"/>
      <c r="K36" s="410"/>
      <c r="L36" s="172">
        <v>951</v>
      </c>
      <c r="M36" s="117">
        <v>1</v>
      </c>
      <c r="N36" s="117">
        <v>7</v>
      </c>
      <c r="O36" s="118" t="s">
        <v>152</v>
      </c>
      <c r="P36" s="171" t="s">
        <v>188</v>
      </c>
      <c r="Q36" s="170" t="s">
        <v>4</v>
      </c>
      <c r="R36" s="169" t="s">
        <v>4</v>
      </c>
      <c r="S36" s="168"/>
      <c r="T36" s="167">
        <v>76000</v>
      </c>
      <c r="U36" s="167">
        <v>76000</v>
      </c>
      <c r="V36" s="167">
        <v>73779</v>
      </c>
      <c r="W36" s="166" t="s">
        <v>187</v>
      </c>
      <c r="X36" s="28"/>
      <c r="Y36" s="8"/>
    </row>
    <row r="37" spans="1:25" ht="29.25" customHeight="1" x14ac:dyDescent="0.25">
      <c r="A37" s="110"/>
      <c r="B37" s="409" t="s">
        <v>189</v>
      </c>
      <c r="C37" s="409"/>
      <c r="D37" s="409"/>
      <c r="E37" s="409"/>
      <c r="F37" s="409"/>
      <c r="G37" s="409"/>
      <c r="H37" s="409"/>
      <c r="I37" s="409"/>
      <c r="J37" s="409"/>
      <c r="K37" s="410"/>
      <c r="L37" s="172">
        <v>951</v>
      </c>
      <c r="M37" s="117">
        <v>1</v>
      </c>
      <c r="N37" s="117">
        <v>7</v>
      </c>
      <c r="O37" s="118" t="s">
        <v>152</v>
      </c>
      <c r="P37" s="171" t="s">
        <v>188</v>
      </c>
      <c r="Q37" s="170" t="s">
        <v>177</v>
      </c>
      <c r="R37" s="169" t="s">
        <v>4</v>
      </c>
      <c r="S37" s="168"/>
      <c r="T37" s="167">
        <v>76000</v>
      </c>
      <c r="U37" s="167">
        <v>76000</v>
      </c>
      <c r="V37" s="167">
        <v>73779</v>
      </c>
      <c r="W37" s="166" t="s">
        <v>187</v>
      </c>
      <c r="X37" s="28"/>
      <c r="Y37" s="8"/>
    </row>
    <row r="38" spans="1:25" ht="43.5" customHeight="1" x14ac:dyDescent="0.25">
      <c r="A38" s="110"/>
      <c r="B38" s="409" t="s">
        <v>161</v>
      </c>
      <c r="C38" s="409"/>
      <c r="D38" s="409"/>
      <c r="E38" s="409"/>
      <c r="F38" s="409"/>
      <c r="G38" s="409"/>
      <c r="H38" s="409"/>
      <c r="I38" s="409"/>
      <c r="J38" s="409"/>
      <c r="K38" s="410"/>
      <c r="L38" s="172">
        <v>951</v>
      </c>
      <c r="M38" s="117">
        <v>1</v>
      </c>
      <c r="N38" s="117">
        <v>7</v>
      </c>
      <c r="O38" s="118" t="s">
        <v>152</v>
      </c>
      <c r="P38" s="171" t="s">
        <v>188</v>
      </c>
      <c r="Q38" s="170" t="s">
        <v>177</v>
      </c>
      <c r="R38" s="169" t="s">
        <v>158</v>
      </c>
      <c r="S38" s="168"/>
      <c r="T38" s="167">
        <v>76000</v>
      </c>
      <c r="U38" s="167">
        <v>76000</v>
      </c>
      <c r="V38" s="167">
        <v>73779</v>
      </c>
      <c r="W38" s="166" t="s">
        <v>187</v>
      </c>
      <c r="X38" s="28"/>
      <c r="Y38" s="8"/>
    </row>
    <row r="39" spans="1:25" ht="16.5" customHeight="1" x14ac:dyDescent="0.25">
      <c r="A39" s="110"/>
      <c r="B39" s="409" t="s">
        <v>117</v>
      </c>
      <c r="C39" s="409"/>
      <c r="D39" s="409"/>
      <c r="E39" s="409"/>
      <c r="F39" s="409"/>
      <c r="G39" s="409"/>
      <c r="H39" s="409"/>
      <c r="I39" s="409"/>
      <c r="J39" s="409"/>
      <c r="K39" s="410"/>
      <c r="L39" s="172">
        <v>951</v>
      </c>
      <c r="M39" s="117">
        <v>1</v>
      </c>
      <c r="N39" s="117">
        <v>13</v>
      </c>
      <c r="O39" s="118" t="s">
        <v>4</v>
      </c>
      <c r="P39" s="171" t="s">
        <v>4</v>
      </c>
      <c r="Q39" s="170" t="s">
        <v>4</v>
      </c>
      <c r="R39" s="169">
        <v>0</v>
      </c>
      <c r="S39" s="168"/>
      <c r="T39" s="167">
        <v>19324000</v>
      </c>
      <c r="U39" s="167">
        <v>19324000</v>
      </c>
      <c r="V39" s="167">
        <v>19253906</v>
      </c>
      <c r="W39" s="166" t="s">
        <v>393</v>
      </c>
      <c r="X39" s="28"/>
      <c r="Y39" s="8"/>
    </row>
    <row r="40" spans="1:25" ht="43.5" customHeight="1" x14ac:dyDescent="0.25">
      <c r="A40" s="110"/>
      <c r="B40" s="409" t="s">
        <v>185</v>
      </c>
      <c r="C40" s="409"/>
      <c r="D40" s="409"/>
      <c r="E40" s="409"/>
      <c r="F40" s="409"/>
      <c r="G40" s="409"/>
      <c r="H40" s="409"/>
      <c r="I40" s="409"/>
      <c r="J40" s="409"/>
      <c r="K40" s="410"/>
      <c r="L40" s="172">
        <v>951</v>
      </c>
      <c r="M40" s="117">
        <v>1</v>
      </c>
      <c r="N40" s="117">
        <v>13</v>
      </c>
      <c r="O40" s="118" t="s">
        <v>152</v>
      </c>
      <c r="P40" s="171" t="s">
        <v>4</v>
      </c>
      <c r="Q40" s="170" t="s">
        <v>4</v>
      </c>
      <c r="R40" s="169" t="s">
        <v>4</v>
      </c>
      <c r="S40" s="168"/>
      <c r="T40" s="167">
        <v>5000</v>
      </c>
      <c r="U40" s="167">
        <v>5000</v>
      </c>
      <c r="V40" s="167">
        <v>5000</v>
      </c>
      <c r="W40" s="166" t="s">
        <v>180</v>
      </c>
      <c r="X40" s="28"/>
      <c r="Y40" s="8"/>
    </row>
    <row r="41" spans="1:25" ht="43.5" customHeight="1" x14ac:dyDescent="0.25">
      <c r="A41" s="110"/>
      <c r="B41" s="409" t="s">
        <v>184</v>
      </c>
      <c r="C41" s="409"/>
      <c r="D41" s="409"/>
      <c r="E41" s="409"/>
      <c r="F41" s="409"/>
      <c r="G41" s="409"/>
      <c r="H41" s="409"/>
      <c r="I41" s="409"/>
      <c r="J41" s="409"/>
      <c r="K41" s="410"/>
      <c r="L41" s="172">
        <v>951</v>
      </c>
      <c r="M41" s="117">
        <v>1</v>
      </c>
      <c r="N41" s="117">
        <v>13</v>
      </c>
      <c r="O41" s="118" t="s">
        <v>152</v>
      </c>
      <c r="P41" s="171" t="s">
        <v>182</v>
      </c>
      <c r="Q41" s="170" t="s">
        <v>4</v>
      </c>
      <c r="R41" s="169" t="s">
        <v>4</v>
      </c>
      <c r="S41" s="168"/>
      <c r="T41" s="167">
        <v>5000</v>
      </c>
      <c r="U41" s="167">
        <v>5000</v>
      </c>
      <c r="V41" s="167">
        <v>5000</v>
      </c>
      <c r="W41" s="166" t="s">
        <v>180</v>
      </c>
      <c r="X41" s="28"/>
      <c r="Y41" s="8"/>
    </row>
    <row r="42" spans="1:25" ht="57.75" customHeight="1" x14ac:dyDescent="0.25">
      <c r="A42" s="110"/>
      <c r="B42" s="409" t="s">
        <v>183</v>
      </c>
      <c r="C42" s="409"/>
      <c r="D42" s="409"/>
      <c r="E42" s="409"/>
      <c r="F42" s="409"/>
      <c r="G42" s="409"/>
      <c r="H42" s="409"/>
      <c r="I42" s="409"/>
      <c r="J42" s="409"/>
      <c r="K42" s="410"/>
      <c r="L42" s="172">
        <v>951</v>
      </c>
      <c r="M42" s="117">
        <v>1</v>
      </c>
      <c r="N42" s="117">
        <v>13</v>
      </c>
      <c r="O42" s="118" t="s">
        <v>152</v>
      </c>
      <c r="P42" s="171" t="s">
        <v>182</v>
      </c>
      <c r="Q42" s="170" t="s">
        <v>181</v>
      </c>
      <c r="R42" s="169" t="s">
        <v>4</v>
      </c>
      <c r="S42" s="168"/>
      <c r="T42" s="167">
        <v>5000</v>
      </c>
      <c r="U42" s="167">
        <v>5000</v>
      </c>
      <c r="V42" s="167">
        <v>5000</v>
      </c>
      <c r="W42" s="166" t="s">
        <v>180</v>
      </c>
      <c r="X42" s="28"/>
      <c r="Y42" s="8"/>
    </row>
    <row r="43" spans="1:25" ht="43.5" customHeight="1" x14ac:dyDescent="0.25">
      <c r="A43" s="110"/>
      <c r="B43" s="409" t="s">
        <v>161</v>
      </c>
      <c r="C43" s="409"/>
      <c r="D43" s="409"/>
      <c r="E43" s="409"/>
      <c r="F43" s="409"/>
      <c r="G43" s="409"/>
      <c r="H43" s="409"/>
      <c r="I43" s="409"/>
      <c r="J43" s="409"/>
      <c r="K43" s="410"/>
      <c r="L43" s="172">
        <v>951</v>
      </c>
      <c r="M43" s="117">
        <v>1</v>
      </c>
      <c r="N43" s="117">
        <v>13</v>
      </c>
      <c r="O43" s="118" t="s">
        <v>152</v>
      </c>
      <c r="P43" s="171" t="s">
        <v>182</v>
      </c>
      <c r="Q43" s="170" t="s">
        <v>181</v>
      </c>
      <c r="R43" s="169" t="s">
        <v>158</v>
      </c>
      <c r="S43" s="168"/>
      <c r="T43" s="167">
        <v>5000</v>
      </c>
      <c r="U43" s="167">
        <v>5000</v>
      </c>
      <c r="V43" s="167">
        <v>5000</v>
      </c>
      <c r="W43" s="166" t="s">
        <v>180</v>
      </c>
      <c r="X43" s="28"/>
      <c r="Y43" s="8"/>
    </row>
    <row r="44" spans="1:25" ht="43.5" customHeight="1" x14ac:dyDescent="0.25">
      <c r="A44" s="110"/>
      <c r="B44" s="409" t="s">
        <v>179</v>
      </c>
      <c r="C44" s="409"/>
      <c r="D44" s="409"/>
      <c r="E44" s="409"/>
      <c r="F44" s="409"/>
      <c r="G44" s="409"/>
      <c r="H44" s="409"/>
      <c r="I44" s="409"/>
      <c r="J44" s="409"/>
      <c r="K44" s="410"/>
      <c r="L44" s="172">
        <v>951</v>
      </c>
      <c r="M44" s="117">
        <v>1</v>
      </c>
      <c r="N44" s="117">
        <v>13</v>
      </c>
      <c r="O44" s="118" t="s">
        <v>152</v>
      </c>
      <c r="P44" s="171" t="s">
        <v>4</v>
      </c>
      <c r="Q44" s="170" t="s">
        <v>4</v>
      </c>
      <c r="R44" s="169" t="s">
        <v>4</v>
      </c>
      <c r="S44" s="168"/>
      <c r="T44" s="167">
        <v>1526900</v>
      </c>
      <c r="U44" s="167">
        <v>1526900</v>
      </c>
      <c r="V44" s="167">
        <v>1505515</v>
      </c>
      <c r="W44" s="166" t="s">
        <v>176</v>
      </c>
      <c r="X44" s="28"/>
      <c r="Y44" s="8"/>
    </row>
    <row r="45" spans="1:25" ht="29.25" customHeight="1" x14ac:dyDescent="0.25">
      <c r="A45" s="110"/>
      <c r="B45" s="409" t="s">
        <v>174</v>
      </c>
      <c r="C45" s="409"/>
      <c r="D45" s="409"/>
      <c r="E45" s="409"/>
      <c r="F45" s="409"/>
      <c r="G45" s="409"/>
      <c r="H45" s="409"/>
      <c r="I45" s="409"/>
      <c r="J45" s="409"/>
      <c r="K45" s="410"/>
      <c r="L45" s="172">
        <v>951</v>
      </c>
      <c r="M45" s="117">
        <v>1</v>
      </c>
      <c r="N45" s="117">
        <v>13</v>
      </c>
      <c r="O45" s="118" t="s">
        <v>152</v>
      </c>
      <c r="P45" s="171" t="s">
        <v>168</v>
      </c>
      <c r="Q45" s="170" t="s">
        <v>4</v>
      </c>
      <c r="R45" s="169" t="s">
        <v>4</v>
      </c>
      <c r="S45" s="168"/>
      <c r="T45" s="167">
        <v>1526900</v>
      </c>
      <c r="U45" s="167">
        <v>1526900</v>
      </c>
      <c r="V45" s="167">
        <v>1505515</v>
      </c>
      <c r="W45" s="166" t="s">
        <v>176</v>
      </c>
      <c r="X45" s="28"/>
      <c r="Y45" s="8"/>
    </row>
    <row r="46" spans="1:25" ht="16.5" customHeight="1" x14ac:dyDescent="0.25">
      <c r="A46" s="110"/>
      <c r="B46" s="409" t="s">
        <v>178</v>
      </c>
      <c r="C46" s="409"/>
      <c r="D46" s="409"/>
      <c r="E46" s="409"/>
      <c r="F46" s="409"/>
      <c r="G46" s="409"/>
      <c r="H46" s="409"/>
      <c r="I46" s="409"/>
      <c r="J46" s="409"/>
      <c r="K46" s="410"/>
      <c r="L46" s="172">
        <v>951</v>
      </c>
      <c r="M46" s="117">
        <v>1</v>
      </c>
      <c r="N46" s="117">
        <v>13</v>
      </c>
      <c r="O46" s="118" t="s">
        <v>152</v>
      </c>
      <c r="P46" s="171" t="s">
        <v>168</v>
      </c>
      <c r="Q46" s="170" t="s">
        <v>177</v>
      </c>
      <c r="R46" s="169" t="s">
        <v>4</v>
      </c>
      <c r="S46" s="168"/>
      <c r="T46" s="167">
        <v>1526900</v>
      </c>
      <c r="U46" s="167">
        <v>1526900</v>
      </c>
      <c r="V46" s="167">
        <v>1505515</v>
      </c>
      <c r="W46" s="166" t="s">
        <v>176</v>
      </c>
      <c r="X46" s="28"/>
      <c r="Y46" s="8"/>
    </row>
    <row r="47" spans="1:25" ht="43.5" customHeight="1" x14ac:dyDescent="0.25">
      <c r="A47" s="110"/>
      <c r="B47" s="409" t="s">
        <v>161</v>
      </c>
      <c r="C47" s="409"/>
      <c r="D47" s="409"/>
      <c r="E47" s="409"/>
      <c r="F47" s="409"/>
      <c r="G47" s="409"/>
      <c r="H47" s="409"/>
      <c r="I47" s="409"/>
      <c r="J47" s="409"/>
      <c r="K47" s="410"/>
      <c r="L47" s="172">
        <v>951</v>
      </c>
      <c r="M47" s="117">
        <v>1</v>
      </c>
      <c r="N47" s="117">
        <v>13</v>
      </c>
      <c r="O47" s="118" t="s">
        <v>152</v>
      </c>
      <c r="P47" s="171" t="s">
        <v>168</v>
      </c>
      <c r="Q47" s="170" t="s">
        <v>177</v>
      </c>
      <c r="R47" s="169" t="s">
        <v>158</v>
      </c>
      <c r="S47" s="168"/>
      <c r="T47" s="167">
        <v>1526900</v>
      </c>
      <c r="U47" s="167">
        <v>1526900</v>
      </c>
      <c r="V47" s="167">
        <v>1505515</v>
      </c>
      <c r="W47" s="166" t="s">
        <v>176</v>
      </c>
      <c r="X47" s="28"/>
      <c r="Y47" s="8"/>
    </row>
    <row r="48" spans="1:25" ht="29.25" customHeight="1" x14ac:dyDescent="0.25">
      <c r="A48" s="110"/>
      <c r="B48" s="409" t="s">
        <v>175</v>
      </c>
      <c r="C48" s="409"/>
      <c r="D48" s="409"/>
      <c r="E48" s="409"/>
      <c r="F48" s="409"/>
      <c r="G48" s="409"/>
      <c r="H48" s="409"/>
      <c r="I48" s="409"/>
      <c r="J48" s="409"/>
      <c r="K48" s="410"/>
      <c r="L48" s="172">
        <v>951</v>
      </c>
      <c r="M48" s="117">
        <v>1</v>
      </c>
      <c r="N48" s="117">
        <v>13</v>
      </c>
      <c r="O48" s="118" t="s">
        <v>152</v>
      </c>
      <c r="P48" s="171" t="s">
        <v>4</v>
      </c>
      <c r="Q48" s="170" t="s">
        <v>4</v>
      </c>
      <c r="R48" s="169" t="s">
        <v>4</v>
      </c>
      <c r="S48" s="168"/>
      <c r="T48" s="167">
        <v>5836100</v>
      </c>
      <c r="U48" s="167">
        <v>5836100</v>
      </c>
      <c r="V48" s="167">
        <v>5832957</v>
      </c>
      <c r="W48" s="166" t="s">
        <v>173</v>
      </c>
      <c r="X48" s="28"/>
      <c r="Y48" s="8"/>
    </row>
    <row r="49" spans="1:25" ht="29.25" customHeight="1" x14ac:dyDescent="0.25">
      <c r="A49" s="110"/>
      <c r="B49" s="409" t="s">
        <v>174</v>
      </c>
      <c r="C49" s="409"/>
      <c r="D49" s="409"/>
      <c r="E49" s="409"/>
      <c r="F49" s="409"/>
      <c r="G49" s="409"/>
      <c r="H49" s="409"/>
      <c r="I49" s="409"/>
      <c r="J49" s="409"/>
      <c r="K49" s="410"/>
      <c r="L49" s="172">
        <v>951</v>
      </c>
      <c r="M49" s="117">
        <v>1</v>
      </c>
      <c r="N49" s="117">
        <v>13</v>
      </c>
      <c r="O49" s="118" t="s">
        <v>152</v>
      </c>
      <c r="P49" s="171" t="s">
        <v>168</v>
      </c>
      <c r="Q49" s="170" t="s">
        <v>4</v>
      </c>
      <c r="R49" s="169" t="s">
        <v>4</v>
      </c>
      <c r="S49" s="168"/>
      <c r="T49" s="167">
        <v>5836100</v>
      </c>
      <c r="U49" s="167">
        <v>5836100</v>
      </c>
      <c r="V49" s="167">
        <v>5832957</v>
      </c>
      <c r="W49" s="166" t="s">
        <v>173</v>
      </c>
      <c r="X49" s="28"/>
      <c r="Y49" s="8"/>
    </row>
    <row r="50" spans="1:25" ht="43.5" customHeight="1" x14ac:dyDescent="0.25">
      <c r="A50" s="110"/>
      <c r="B50" s="409" t="s">
        <v>172</v>
      </c>
      <c r="C50" s="409"/>
      <c r="D50" s="409"/>
      <c r="E50" s="409"/>
      <c r="F50" s="409"/>
      <c r="G50" s="409"/>
      <c r="H50" s="409"/>
      <c r="I50" s="409"/>
      <c r="J50" s="409"/>
      <c r="K50" s="410"/>
      <c r="L50" s="172">
        <v>951</v>
      </c>
      <c r="M50" s="117">
        <v>1</v>
      </c>
      <c r="N50" s="117">
        <v>13</v>
      </c>
      <c r="O50" s="118" t="s">
        <v>152</v>
      </c>
      <c r="P50" s="171" t="s">
        <v>168</v>
      </c>
      <c r="Q50" s="170" t="s">
        <v>167</v>
      </c>
      <c r="R50" s="169" t="s">
        <v>4</v>
      </c>
      <c r="S50" s="168"/>
      <c r="T50" s="167">
        <v>4456000</v>
      </c>
      <c r="U50" s="167">
        <v>4456000</v>
      </c>
      <c r="V50" s="167">
        <v>4455118</v>
      </c>
      <c r="W50" s="166" t="s">
        <v>171</v>
      </c>
      <c r="X50" s="28"/>
      <c r="Y50" s="8"/>
    </row>
    <row r="51" spans="1:25" ht="43.5" customHeight="1" x14ac:dyDescent="0.25">
      <c r="A51" s="110"/>
      <c r="B51" s="409" t="s">
        <v>161</v>
      </c>
      <c r="C51" s="409"/>
      <c r="D51" s="409"/>
      <c r="E51" s="409"/>
      <c r="F51" s="409"/>
      <c r="G51" s="409"/>
      <c r="H51" s="409"/>
      <c r="I51" s="409"/>
      <c r="J51" s="409"/>
      <c r="K51" s="410"/>
      <c r="L51" s="172">
        <v>951</v>
      </c>
      <c r="M51" s="117">
        <v>1</v>
      </c>
      <c r="N51" s="117">
        <v>13</v>
      </c>
      <c r="O51" s="118" t="s">
        <v>152</v>
      </c>
      <c r="P51" s="171" t="s">
        <v>168</v>
      </c>
      <c r="Q51" s="170" t="s">
        <v>167</v>
      </c>
      <c r="R51" s="169" t="s">
        <v>158</v>
      </c>
      <c r="S51" s="168"/>
      <c r="T51" s="167">
        <v>4456000</v>
      </c>
      <c r="U51" s="167">
        <v>4456000</v>
      </c>
      <c r="V51" s="167">
        <v>4455118</v>
      </c>
      <c r="W51" s="166" t="s">
        <v>171</v>
      </c>
      <c r="X51" s="28"/>
      <c r="Y51" s="8"/>
    </row>
    <row r="52" spans="1:25" ht="16.5" customHeight="1" x14ac:dyDescent="0.25">
      <c r="A52" s="110"/>
      <c r="B52" s="409" t="s">
        <v>170</v>
      </c>
      <c r="C52" s="409"/>
      <c r="D52" s="409"/>
      <c r="E52" s="409"/>
      <c r="F52" s="409"/>
      <c r="G52" s="409"/>
      <c r="H52" s="409"/>
      <c r="I52" s="409"/>
      <c r="J52" s="409"/>
      <c r="K52" s="410"/>
      <c r="L52" s="172">
        <v>951</v>
      </c>
      <c r="M52" s="117">
        <v>1</v>
      </c>
      <c r="N52" s="117">
        <v>13</v>
      </c>
      <c r="O52" s="118" t="s">
        <v>152</v>
      </c>
      <c r="P52" s="171" t="s">
        <v>168</v>
      </c>
      <c r="Q52" s="170" t="s">
        <v>167</v>
      </c>
      <c r="R52" s="169" t="s">
        <v>4</v>
      </c>
      <c r="S52" s="168"/>
      <c r="T52" s="167">
        <v>1380100</v>
      </c>
      <c r="U52" s="167">
        <v>1380100</v>
      </c>
      <c r="V52" s="167">
        <v>1377839</v>
      </c>
      <c r="W52" s="166" t="s">
        <v>165</v>
      </c>
      <c r="X52" s="28"/>
      <c r="Y52" s="8"/>
    </row>
    <row r="53" spans="1:25" ht="16.5" customHeight="1" x14ac:dyDescent="0.25">
      <c r="A53" s="110"/>
      <c r="B53" s="409" t="s">
        <v>169</v>
      </c>
      <c r="C53" s="409"/>
      <c r="D53" s="409"/>
      <c r="E53" s="409"/>
      <c r="F53" s="409"/>
      <c r="G53" s="409"/>
      <c r="H53" s="409"/>
      <c r="I53" s="409"/>
      <c r="J53" s="409"/>
      <c r="K53" s="410"/>
      <c r="L53" s="172">
        <v>951</v>
      </c>
      <c r="M53" s="117">
        <v>1</v>
      </c>
      <c r="N53" s="117">
        <v>13</v>
      </c>
      <c r="O53" s="118" t="s">
        <v>152</v>
      </c>
      <c r="P53" s="171" t="s">
        <v>168</v>
      </c>
      <c r="Q53" s="170" t="s">
        <v>167</v>
      </c>
      <c r="R53" s="169" t="s">
        <v>166</v>
      </c>
      <c r="S53" s="168"/>
      <c r="T53" s="167">
        <v>1380100</v>
      </c>
      <c r="U53" s="167">
        <v>1380100</v>
      </c>
      <c r="V53" s="167">
        <v>1377839</v>
      </c>
      <c r="W53" s="166" t="s">
        <v>165</v>
      </c>
      <c r="X53" s="28"/>
      <c r="Y53" s="8"/>
    </row>
    <row r="54" spans="1:25" ht="29.25" customHeight="1" x14ac:dyDescent="0.25">
      <c r="A54" s="110"/>
      <c r="B54" s="409" t="s">
        <v>164</v>
      </c>
      <c r="C54" s="409"/>
      <c r="D54" s="409"/>
      <c r="E54" s="409"/>
      <c r="F54" s="409"/>
      <c r="G54" s="409"/>
      <c r="H54" s="409"/>
      <c r="I54" s="409"/>
      <c r="J54" s="409"/>
      <c r="K54" s="410"/>
      <c r="L54" s="172">
        <v>951</v>
      </c>
      <c r="M54" s="117">
        <v>1</v>
      </c>
      <c r="N54" s="117">
        <v>13</v>
      </c>
      <c r="O54" s="118" t="s">
        <v>152</v>
      </c>
      <c r="P54" s="171" t="s">
        <v>4</v>
      </c>
      <c r="Q54" s="170" t="s">
        <v>4</v>
      </c>
      <c r="R54" s="169" t="s">
        <v>4</v>
      </c>
      <c r="S54" s="168"/>
      <c r="T54" s="167">
        <v>369000</v>
      </c>
      <c r="U54" s="167">
        <v>369000</v>
      </c>
      <c r="V54" s="167">
        <v>368893</v>
      </c>
      <c r="W54" s="166" t="s">
        <v>157</v>
      </c>
      <c r="X54" s="28"/>
      <c r="Y54" s="8"/>
    </row>
    <row r="55" spans="1:25" ht="29.25" customHeight="1" x14ac:dyDescent="0.25">
      <c r="A55" s="110"/>
      <c r="B55" s="409" t="s">
        <v>163</v>
      </c>
      <c r="C55" s="409"/>
      <c r="D55" s="409"/>
      <c r="E55" s="409"/>
      <c r="F55" s="409"/>
      <c r="G55" s="409"/>
      <c r="H55" s="409"/>
      <c r="I55" s="409"/>
      <c r="J55" s="409"/>
      <c r="K55" s="410"/>
      <c r="L55" s="172">
        <v>951</v>
      </c>
      <c r="M55" s="117">
        <v>1</v>
      </c>
      <c r="N55" s="117">
        <v>13</v>
      </c>
      <c r="O55" s="118" t="s">
        <v>152</v>
      </c>
      <c r="P55" s="171" t="s">
        <v>160</v>
      </c>
      <c r="Q55" s="170" t="s">
        <v>4</v>
      </c>
      <c r="R55" s="169" t="s">
        <v>4</v>
      </c>
      <c r="S55" s="168"/>
      <c r="T55" s="167">
        <v>369000</v>
      </c>
      <c r="U55" s="167">
        <v>369000</v>
      </c>
      <c r="V55" s="167">
        <v>368893</v>
      </c>
      <c r="W55" s="166" t="s">
        <v>157</v>
      </c>
      <c r="X55" s="28"/>
      <c r="Y55" s="8"/>
    </row>
    <row r="56" spans="1:25" ht="16.5" customHeight="1" x14ac:dyDescent="0.25">
      <c r="A56" s="110"/>
      <c r="B56" s="409" t="s">
        <v>162</v>
      </c>
      <c r="C56" s="409"/>
      <c r="D56" s="409"/>
      <c r="E56" s="409"/>
      <c r="F56" s="409"/>
      <c r="G56" s="409"/>
      <c r="H56" s="409"/>
      <c r="I56" s="409"/>
      <c r="J56" s="409"/>
      <c r="K56" s="410"/>
      <c r="L56" s="172">
        <v>951</v>
      </c>
      <c r="M56" s="117">
        <v>1</v>
      </c>
      <c r="N56" s="117">
        <v>13</v>
      </c>
      <c r="O56" s="118" t="s">
        <v>152</v>
      </c>
      <c r="P56" s="171" t="s">
        <v>160</v>
      </c>
      <c r="Q56" s="170" t="s">
        <v>159</v>
      </c>
      <c r="R56" s="169" t="s">
        <v>4</v>
      </c>
      <c r="S56" s="168"/>
      <c r="T56" s="167">
        <v>369000</v>
      </c>
      <c r="U56" s="167">
        <v>369000</v>
      </c>
      <c r="V56" s="167">
        <v>368893</v>
      </c>
      <c r="W56" s="166" t="s">
        <v>157</v>
      </c>
      <c r="X56" s="28"/>
      <c r="Y56" s="8"/>
    </row>
    <row r="57" spans="1:25" ht="43.5" customHeight="1" x14ac:dyDescent="0.25">
      <c r="A57" s="110"/>
      <c r="B57" s="409" t="s">
        <v>161</v>
      </c>
      <c r="C57" s="409"/>
      <c r="D57" s="409"/>
      <c r="E57" s="409"/>
      <c r="F57" s="409"/>
      <c r="G57" s="409"/>
      <c r="H57" s="409"/>
      <c r="I57" s="409"/>
      <c r="J57" s="409"/>
      <c r="K57" s="410"/>
      <c r="L57" s="172">
        <v>951</v>
      </c>
      <c r="M57" s="117">
        <v>1</v>
      </c>
      <c r="N57" s="117">
        <v>13</v>
      </c>
      <c r="O57" s="118" t="s">
        <v>152</v>
      </c>
      <c r="P57" s="171" t="s">
        <v>160</v>
      </c>
      <c r="Q57" s="170" t="s">
        <v>159</v>
      </c>
      <c r="R57" s="169" t="s">
        <v>158</v>
      </c>
      <c r="S57" s="168"/>
      <c r="T57" s="167">
        <v>369000</v>
      </c>
      <c r="U57" s="167">
        <v>369000</v>
      </c>
      <c r="V57" s="167">
        <v>368893</v>
      </c>
      <c r="W57" s="166" t="s">
        <v>157</v>
      </c>
      <c r="X57" s="28"/>
      <c r="Y57" s="8"/>
    </row>
    <row r="58" spans="1:25" ht="29.25" customHeight="1" x14ac:dyDescent="0.25">
      <c r="A58" s="110"/>
      <c r="B58" s="409" t="s">
        <v>221</v>
      </c>
      <c r="C58" s="409"/>
      <c r="D58" s="409"/>
      <c r="E58" s="409"/>
      <c r="F58" s="409"/>
      <c r="G58" s="409"/>
      <c r="H58" s="409"/>
      <c r="I58" s="409"/>
      <c r="J58" s="409"/>
      <c r="K58" s="410"/>
      <c r="L58" s="172">
        <v>951</v>
      </c>
      <c r="M58" s="117">
        <v>1</v>
      </c>
      <c r="N58" s="117">
        <v>13</v>
      </c>
      <c r="O58" s="118" t="s">
        <v>219</v>
      </c>
      <c r="P58" s="171" t="s">
        <v>4</v>
      </c>
      <c r="Q58" s="170" t="s">
        <v>4</v>
      </c>
      <c r="R58" s="169" t="s">
        <v>4</v>
      </c>
      <c r="S58" s="168"/>
      <c r="T58" s="167">
        <v>11587000</v>
      </c>
      <c r="U58" s="167">
        <v>11587000</v>
      </c>
      <c r="V58" s="167">
        <v>11541541</v>
      </c>
      <c r="W58" s="166" t="s">
        <v>391</v>
      </c>
      <c r="X58" s="28"/>
      <c r="Y58" s="8"/>
    </row>
    <row r="59" spans="1:25" ht="29.25" customHeight="1" x14ac:dyDescent="0.25">
      <c r="A59" s="110"/>
      <c r="B59" s="409" t="s">
        <v>221</v>
      </c>
      <c r="C59" s="409"/>
      <c r="D59" s="409"/>
      <c r="E59" s="409"/>
      <c r="F59" s="409"/>
      <c r="G59" s="409"/>
      <c r="H59" s="409"/>
      <c r="I59" s="409"/>
      <c r="J59" s="409"/>
      <c r="K59" s="410"/>
      <c r="L59" s="172">
        <v>951</v>
      </c>
      <c r="M59" s="117">
        <v>1</v>
      </c>
      <c r="N59" s="117">
        <v>13</v>
      </c>
      <c r="O59" s="118" t="s">
        <v>219</v>
      </c>
      <c r="P59" s="171" t="s">
        <v>218</v>
      </c>
      <c r="Q59" s="170" t="s">
        <v>4</v>
      </c>
      <c r="R59" s="169" t="s">
        <v>4</v>
      </c>
      <c r="S59" s="168"/>
      <c r="T59" s="167">
        <v>11587000</v>
      </c>
      <c r="U59" s="167">
        <v>11587000</v>
      </c>
      <c r="V59" s="167">
        <v>11541541</v>
      </c>
      <c r="W59" s="166" t="s">
        <v>391</v>
      </c>
      <c r="X59" s="28"/>
      <c r="Y59" s="8"/>
    </row>
    <row r="60" spans="1:25" ht="16.5" customHeight="1" x14ac:dyDescent="0.25">
      <c r="A60" s="110"/>
      <c r="B60" s="409" t="s">
        <v>392</v>
      </c>
      <c r="C60" s="409"/>
      <c r="D60" s="409"/>
      <c r="E60" s="409"/>
      <c r="F60" s="409"/>
      <c r="G60" s="409"/>
      <c r="H60" s="409"/>
      <c r="I60" s="409"/>
      <c r="J60" s="409"/>
      <c r="K60" s="410"/>
      <c r="L60" s="172">
        <v>951</v>
      </c>
      <c r="M60" s="117">
        <v>1</v>
      </c>
      <c r="N60" s="117">
        <v>13</v>
      </c>
      <c r="O60" s="118" t="s">
        <v>219</v>
      </c>
      <c r="P60" s="171" t="s">
        <v>218</v>
      </c>
      <c r="Q60" s="170" t="s">
        <v>387</v>
      </c>
      <c r="R60" s="169" t="s">
        <v>4</v>
      </c>
      <c r="S60" s="168"/>
      <c r="T60" s="167">
        <v>11587000</v>
      </c>
      <c r="U60" s="167">
        <v>11587000</v>
      </c>
      <c r="V60" s="167">
        <v>11541541</v>
      </c>
      <c r="W60" s="166" t="s">
        <v>391</v>
      </c>
      <c r="X60" s="28"/>
      <c r="Y60" s="8"/>
    </row>
    <row r="61" spans="1:25" ht="16.5" customHeight="1" x14ac:dyDescent="0.25">
      <c r="A61" s="110"/>
      <c r="B61" s="409" t="s">
        <v>278</v>
      </c>
      <c r="C61" s="409"/>
      <c r="D61" s="409"/>
      <c r="E61" s="409"/>
      <c r="F61" s="409"/>
      <c r="G61" s="409"/>
      <c r="H61" s="409"/>
      <c r="I61" s="409"/>
      <c r="J61" s="409"/>
      <c r="K61" s="410"/>
      <c r="L61" s="172">
        <v>951</v>
      </c>
      <c r="M61" s="117">
        <v>1</v>
      </c>
      <c r="N61" s="117">
        <v>13</v>
      </c>
      <c r="O61" s="118" t="s">
        <v>219</v>
      </c>
      <c r="P61" s="171" t="s">
        <v>218</v>
      </c>
      <c r="Q61" s="170" t="s">
        <v>387</v>
      </c>
      <c r="R61" s="169" t="s">
        <v>276</v>
      </c>
      <c r="S61" s="168"/>
      <c r="T61" s="167">
        <v>59000</v>
      </c>
      <c r="U61" s="167">
        <v>59000</v>
      </c>
      <c r="V61" s="167">
        <v>59000</v>
      </c>
      <c r="W61" s="166" t="s">
        <v>180</v>
      </c>
      <c r="X61" s="28"/>
      <c r="Y61" s="8"/>
    </row>
    <row r="62" spans="1:25" ht="16.5" customHeight="1" x14ac:dyDescent="0.25">
      <c r="A62" s="110"/>
      <c r="B62" s="409" t="s">
        <v>390</v>
      </c>
      <c r="C62" s="409"/>
      <c r="D62" s="409"/>
      <c r="E62" s="409"/>
      <c r="F62" s="409"/>
      <c r="G62" s="409"/>
      <c r="H62" s="409"/>
      <c r="I62" s="409"/>
      <c r="J62" s="409"/>
      <c r="K62" s="410"/>
      <c r="L62" s="172">
        <v>951</v>
      </c>
      <c r="M62" s="117">
        <v>1</v>
      </c>
      <c r="N62" s="117">
        <v>13</v>
      </c>
      <c r="O62" s="118" t="s">
        <v>219</v>
      </c>
      <c r="P62" s="171" t="s">
        <v>218</v>
      </c>
      <c r="Q62" s="170" t="s">
        <v>387</v>
      </c>
      <c r="R62" s="169" t="s">
        <v>389</v>
      </c>
      <c r="S62" s="168"/>
      <c r="T62" s="167">
        <v>11400872</v>
      </c>
      <c r="U62" s="167">
        <v>11400872</v>
      </c>
      <c r="V62" s="167">
        <v>11367944</v>
      </c>
      <c r="W62" s="166" t="s">
        <v>388</v>
      </c>
      <c r="X62" s="28"/>
      <c r="Y62" s="8"/>
    </row>
    <row r="63" spans="1:25" ht="16.5" customHeight="1" x14ac:dyDescent="0.25">
      <c r="A63" s="110"/>
      <c r="B63" s="409" t="s">
        <v>169</v>
      </c>
      <c r="C63" s="409"/>
      <c r="D63" s="409"/>
      <c r="E63" s="409"/>
      <c r="F63" s="409"/>
      <c r="G63" s="409"/>
      <c r="H63" s="409"/>
      <c r="I63" s="409"/>
      <c r="J63" s="409"/>
      <c r="K63" s="410"/>
      <c r="L63" s="172">
        <v>951</v>
      </c>
      <c r="M63" s="117">
        <v>1</v>
      </c>
      <c r="N63" s="117">
        <v>13</v>
      </c>
      <c r="O63" s="118" t="s">
        <v>219</v>
      </c>
      <c r="P63" s="171" t="s">
        <v>218</v>
      </c>
      <c r="Q63" s="170" t="s">
        <v>387</v>
      </c>
      <c r="R63" s="169" t="s">
        <v>166</v>
      </c>
      <c r="S63" s="168"/>
      <c r="T63" s="167">
        <v>127128</v>
      </c>
      <c r="U63" s="167">
        <v>127128</v>
      </c>
      <c r="V63" s="167">
        <v>114597</v>
      </c>
      <c r="W63" s="166" t="s">
        <v>386</v>
      </c>
      <c r="X63" s="28"/>
      <c r="Y63" s="8"/>
    </row>
    <row r="64" spans="1:25" ht="29.25" customHeight="1" x14ac:dyDescent="0.25">
      <c r="A64" s="110"/>
      <c r="B64" s="409" t="s">
        <v>385</v>
      </c>
      <c r="C64" s="409"/>
      <c r="D64" s="409"/>
      <c r="E64" s="409"/>
      <c r="F64" s="409"/>
      <c r="G64" s="409"/>
      <c r="H64" s="409"/>
      <c r="I64" s="409"/>
      <c r="J64" s="409"/>
      <c r="K64" s="410"/>
      <c r="L64" s="172">
        <v>951</v>
      </c>
      <c r="M64" s="117">
        <v>3</v>
      </c>
      <c r="N64" s="117">
        <v>0</v>
      </c>
      <c r="O64" s="118" t="s">
        <v>4</v>
      </c>
      <c r="P64" s="171" t="s">
        <v>4</v>
      </c>
      <c r="Q64" s="170" t="s">
        <v>4</v>
      </c>
      <c r="R64" s="169">
        <v>0</v>
      </c>
      <c r="S64" s="168"/>
      <c r="T64" s="167">
        <v>1938000</v>
      </c>
      <c r="U64" s="167">
        <v>1938000</v>
      </c>
      <c r="V64" s="167">
        <v>1937040</v>
      </c>
      <c r="W64" s="166" t="s">
        <v>173</v>
      </c>
      <c r="X64" s="28"/>
      <c r="Y64" s="8"/>
    </row>
    <row r="65" spans="1:25" ht="43.5" customHeight="1" x14ac:dyDescent="0.25">
      <c r="A65" s="110"/>
      <c r="B65" s="409" t="s">
        <v>384</v>
      </c>
      <c r="C65" s="409"/>
      <c r="D65" s="409"/>
      <c r="E65" s="409"/>
      <c r="F65" s="409"/>
      <c r="G65" s="409"/>
      <c r="H65" s="409"/>
      <c r="I65" s="409"/>
      <c r="J65" s="409"/>
      <c r="K65" s="410"/>
      <c r="L65" s="172">
        <v>951</v>
      </c>
      <c r="M65" s="117">
        <v>3</v>
      </c>
      <c r="N65" s="117">
        <v>14</v>
      </c>
      <c r="O65" s="118" t="s">
        <v>4</v>
      </c>
      <c r="P65" s="171" t="s">
        <v>4</v>
      </c>
      <c r="Q65" s="170" t="s">
        <v>4</v>
      </c>
      <c r="R65" s="169">
        <v>0</v>
      </c>
      <c r="S65" s="168"/>
      <c r="T65" s="167">
        <v>1938000</v>
      </c>
      <c r="U65" s="167">
        <v>1938000</v>
      </c>
      <c r="V65" s="167">
        <v>1937040</v>
      </c>
      <c r="W65" s="166" t="s">
        <v>173</v>
      </c>
      <c r="X65" s="28"/>
      <c r="Y65" s="8"/>
    </row>
    <row r="66" spans="1:25" ht="29.25" customHeight="1" x14ac:dyDescent="0.25">
      <c r="A66" s="110"/>
      <c r="B66" s="409" t="s">
        <v>383</v>
      </c>
      <c r="C66" s="409"/>
      <c r="D66" s="409"/>
      <c r="E66" s="409"/>
      <c r="F66" s="409"/>
      <c r="G66" s="409"/>
      <c r="H66" s="409"/>
      <c r="I66" s="409"/>
      <c r="J66" s="409"/>
      <c r="K66" s="410"/>
      <c r="L66" s="172">
        <v>951</v>
      </c>
      <c r="M66" s="117">
        <v>3</v>
      </c>
      <c r="N66" s="117">
        <v>14</v>
      </c>
      <c r="O66" s="118" t="s">
        <v>344</v>
      </c>
      <c r="P66" s="171" t="s">
        <v>4</v>
      </c>
      <c r="Q66" s="170" t="s">
        <v>4</v>
      </c>
      <c r="R66" s="169" t="s">
        <v>4</v>
      </c>
      <c r="S66" s="168"/>
      <c r="T66" s="167">
        <v>1862000</v>
      </c>
      <c r="U66" s="167">
        <v>1862000</v>
      </c>
      <c r="V66" s="167">
        <v>1862000</v>
      </c>
      <c r="W66" s="166" t="s">
        <v>180</v>
      </c>
      <c r="X66" s="28"/>
      <c r="Y66" s="8"/>
    </row>
    <row r="67" spans="1:25" ht="57.75" customHeight="1" x14ac:dyDescent="0.25">
      <c r="A67" s="110"/>
      <c r="B67" s="409" t="s">
        <v>382</v>
      </c>
      <c r="C67" s="409"/>
      <c r="D67" s="409"/>
      <c r="E67" s="409"/>
      <c r="F67" s="409"/>
      <c r="G67" s="409"/>
      <c r="H67" s="409"/>
      <c r="I67" s="409"/>
      <c r="J67" s="409"/>
      <c r="K67" s="410"/>
      <c r="L67" s="172">
        <v>951</v>
      </c>
      <c r="M67" s="117">
        <v>3</v>
      </c>
      <c r="N67" s="117">
        <v>14</v>
      </c>
      <c r="O67" s="118" t="s">
        <v>344</v>
      </c>
      <c r="P67" s="171" t="s">
        <v>224</v>
      </c>
      <c r="Q67" s="170" t="s">
        <v>4</v>
      </c>
      <c r="R67" s="169" t="s">
        <v>4</v>
      </c>
      <c r="S67" s="168"/>
      <c r="T67" s="167">
        <v>1862000</v>
      </c>
      <c r="U67" s="167">
        <v>1862000</v>
      </c>
      <c r="V67" s="167">
        <v>1862000</v>
      </c>
      <c r="W67" s="166" t="s">
        <v>180</v>
      </c>
      <c r="X67" s="28"/>
      <c r="Y67" s="8"/>
    </row>
    <row r="68" spans="1:25" ht="72" customHeight="1" x14ac:dyDescent="0.25">
      <c r="A68" s="110"/>
      <c r="B68" s="409" t="s">
        <v>381</v>
      </c>
      <c r="C68" s="409"/>
      <c r="D68" s="409"/>
      <c r="E68" s="409"/>
      <c r="F68" s="409"/>
      <c r="G68" s="409"/>
      <c r="H68" s="409"/>
      <c r="I68" s="409"/>
      <c r="J68" s="409"/>
      <c r="K68" s="410"/>
      <c r="L68" s="172">
        <v>951</v>
      </c>
      <c r="M68" s="117">
        <v>3</v>
      </c>
      <c r="N68" s="117">
        <v>14</v>
      </c>
      <c r="O68" s="118" t="s">
        <v>344</v>
      </c>
      <c r="P68" s="171" t="s">
        <v>224</v>
      </c>
      <c r="Q68" s="170" t="s">
        <v>177</v>
      </c>
      <c r="R68" s="169" t="s">
        <v>4</v>
      </c>
      <c r="S68" s="168"/>
      <c r="T68" s="167">
        <v>1862000</v>
      </c>
      <c r="U68" s="167">
        <v>1862000</v>
      </c>
      <c r="V68" s="167">
        <v>1862000</v>
      </c>
      <c r="W68" s="166" t="s">
        <v>180</v>
      </c>
      <c r="X68" s="28"/>
      <c r="Y68" s="8"/>
    </row>
    <row r="69" spans="1:25" ht="43.5" customHeight="1" x14ac:dyDescent="0.25">
      <c r="A69" s="110"/>
      <c r="B69" s="409" t="s">
        <v>380</v>
      </c>
      <c r="C69" s="409"/>
      <c r="D69" s="409"/>
      <c r="E69" s="409"/>
      <c r="F69" s="409"/>
      <c r="G69" s="409"/>
      <c r="H69" s="409"/>
      <c r="I69" s="409"/>
      <c r="J69" s="409"/>
      <c r="K69" s="410"/>
      <c r="L69" s="172">
        <v>951</v>
      </c>
      <c r="M69" s="117">
        <v>3</v>
      </c>
      <c r="N69" s="117">
        <v>14</v>
      </c>
      <c r="O69" s="118" t="s">
        <v>344</v>
      </c>
      <c r="P69" s="171" t="s">
        <v>224</v>
      </c>
      <c r="Q69" s="170" t="s">
        <v>177</v>
      </c>
      <c r="R69" s="169" t="s">
        <v>379</v>
      </c>
      <c r="S69" s="168"/>
      <c r="T69" s="167">
        <v>1862000</v>
      </c>
      <c r="U69" s="167">
        <v>1862000</v>
      </c>
      <c r="V69" s="167">
        <v>1862000</v>
      </c>
      <c r="W69" s="166" t="s">
        <v>180</v>
      </c>
      <c r="X69" s="28"/>
      <c r="Y69" s="8"/>
    </row>
    <row r="70" spans="1:25" ht="43.5" customHeight="1" x14ac:dyDescent="0.25">
      <c r="A70" s="110"/>
      <c r="B70" s="409" t="s">
        <v>369</v>
      </c>
      <c r="C70" s="409"/>
      <c r="D70" s="409"/>
      <c r="E70" s="409"/>
      <c r="F70" s="409"/>
      <c r="G70" s="409"/>
      <c r="H70" s="409"/>
      <c r="I70" s="409"/>
      <c r="J70" s="409"/>
      <c r="K70" s="410"/>
      <c r="L70" s="172">
        <v>951</v>
      </c>
      <c r="M70" s="117">
        <v>3</v>
      </c>
      <c r="N70" s="117">
        <v>14</v>
      </c>
      <c r="O70" s="118" t="s">
        <v>344</v>
      </c>
      <c r="P70" s="171" t="s">
        <v>4</v>
      </c>
      <c r="Q70" s="170" t="s">
        <v>4</v>
      </c>
      <c r="R70" s="169" t="s">
        <v>4</v>
      </c>
      <c r="S70" s="168"/>
      <c r="T70" s="167">
        <v>76000</v>
      </c>
      <c r="U70" s="167">
        <v>76000</v>
      </c>
      <c r="V70" s="167">
        <v>75040</v>
      </c>
      <c r="W70" s="166" t="s">
        <v>378</v>
      </c>
      <c r="X70" s="28"/>
      <c r="Y70" s="8"/>
    </row>
    <row r="71" spans="1:25" ht="43.5" customHeight="1" x14ac:dyDescent="0.25">
      <c r="A71" s="110"/>
      <c r="B71" s="409" t="s">
        <v>368</v>
      </c>
      <c r="C71" s="409"/>
      <c r="D71" s="409"/>
      <c r="E71" s="409"/>
      <c r="F71" s="409"/>
      <c r="G71" s="409"/>
      <c r="H71" s="409"/>
      <c r="I71" s="409"/>
      <c r="J71" s="409"/>
      <c r="K71" s="410"/>
      <c r="L71" s="172">
        <v>951</v>
      </c>
      <c r="M71" s="117">
        <v>3</v>
      </c>
      <c r="N71" s="117">
        <v>14</v>
      </c>
      <c r="O71" s="118" t="s">
        <v>344</v>
      </c>
      <c r="P71" s="171" t="s">
        <v>168</v>
      </c>
      <c r="Q71" s="170" t="s">
        <v>4</v>
      </c>
      <c r="R71" s="169" t="s">
        <v>4</v>
      </c>
      <c r="S71" s="168"/>
      <c r="T71" s="167">
        <v>76000</v>
      </c>
      <c r="U71" s="167">
        <v>76000</v>
      </c>
      <c r="V71" s="167">
        <v>75040</v>
      </c>
      <c r="W71" s="166" t="s">
        <v>378</v>
      </c>
      <c r="X71" s="28"/>
      <c r="Y71" s="8"/>
    </row>
    <row r="72" spans="1:25" ht="29.25" customHeight="1" x14ac:dyDescent="0.25">
      <c r="A72" s="110"/>
      <c r="B72" s="409" t="s">
        <v>367</v>
      </c>
      <c r="C72" s="409"/>
      <c r="D72" s="409"/>
      <c r="E72" s="409"/>
      <c r="F72" s="409"/>
      <c r="G72" s="409"/>
      <c r="H72" s="409"/>
      <c r="I72" s="409"/>
      <c r="J72" s="409"/>
      <c r="K72" s="410"/>
      <c r="L72" s="172">
        <v>951</v>
      </c>
      <c r="M72" s="117">
        <v>3</v>
      </c>
      <c r="N72" s="117">
        <v>14</v>
      </c>
      <c r="O72" s="118" t="s">
        <v>344</v>
      </c>
      <c r="P72" s="171" t="s">
        <v>168</v>
      </c>
      <c r="Q72" s="170" t="s">
        <v>361</v>
      </c>
      <c r="R72" s="169" t="s">
        <v>4</v>
      </c>
      <c r="S72" s="168"/>
      <c r="T72" s="167">
        <v>76000</v>
      </c>
      <c r="U72" s="167">
        <v>76000</v>
      </c>
      <c r="V72" s="167">
        <v>75040</v>
      </c>
      <c r="W72" s="166" t="s">
        <v>378</v>
      </c>
      <c r="X72" s="28"/>
      <c r="Y72" s="8"/>
    </row>
    <row r="73" spans="1:25" ht="43.5" customHeight="1" x14ac:dyDescent="0.25">
      <c r="A73" s="110"/>
      <c r="B73" s="409" t="s">
        <v>161</v>
      </c>
      <c r="C73" s="409"/>
      <c r="D73" s="409"/>
      <c r="E73" s="409"/>
      <c r="F73" s="409"/>
      <c r="G73" s="409"/>
      <c r="H73" s="409"/>
      <c r="I73" s="409"/>
      <c r="J73" s="409"/>
      <c r="K73" s="410"/>
      <c r="L73" s="172">
        <v>951</v>
      </c>
      <c r="M73" s="117">
        <v>3</v>
      </c>
      <c r="N73" s="117">
        <v>14</v>
      </c>
      <c r="O73" s="118" t="s">
        <v>344</v>
      </c>
      <c r="P73" s="171" t="s">
        <v>168</v>
      </c>
      <c r="Q73" s="170" t="s">
        <v>361</v>
      </c>
      <c r="R73" s="169" t="s">
        <v>158</v>
      </c>
      <c r="S73" s="168"/>
      <c r="T73" s="167">
        <v>76000</v>
      </c>
      <c r="U73" s="167">
        <v>76000</v>
      </c>
      <c r="V73" s="167">
        <v>75040</v>
      </c>
      <c r="W73" s="166" t="s">
        <v>378</v>
      </c>
      <c r="X73" s="28"/>
      <c r="Y73" s="8"/>
    </row>
    <row r="74" spans="1:25" ht="16.5" customHeight="1" x14ac:dyDescent="0.25">
      <c r="A74" s="110"/>
      <c r="B74" s="409" t="s">
        <v>377</v>
      </c>
      <c r="C74" s="409"/>
      <c r="D74" s="409"/>
      <c r="E74" s="409"/>
      <c r="F74" s="409"/>
      <c r="G74" s="409"/>
      <c r="H74" s="409"/>
      <c r="I74" s="409"/>
      <c r="J74" s="409"/>
      <c r="K74" s="410"/>
      <c r="L74" s="172">
        <v>951</v>
      </c>
      <c r="M74" s="117">
        <v>4</v>
      </c>
      <c r="N74" s="117">
        <v>0</v>
      </c>
      <c r="O74" s="118" t="s">
        <v>4</v>
      </c>
      <c r="P74" s="171" t="s">
        <v>4</v>
      </c>
      <c r="Q74" s="170" t="s">
        <v>4</v>
      </c>
      <c r="R74" s="169">
        <v>0</v>
      </c>
      <c r="S74" s="168"/>
      <c r="T74" s="167">
        <v>242741342</v>
      </c>
      <c r="U74" s="167">
        <v>242741342</v>
      </c>
      <c r="V74" s="167">
        <v>193695901</v>
      </c>
      <c r="W74" s="166" t="s">
        <v>376</v>
      </c>
      <c r="X74" s="28"/>
      <c r="Y74" s="8"/>
    </row>
    <row r="75" spans="1:25" ht="16.5" customHeight="1" x14ac:dyDescent="0.25">
      <c r="A75" s="110"/>
      <c r="B75" s="409" t="s">
        <v>375</v>
      </c>
      <c r="C75" s="409"/>
      <c r="D75" s="409"/>
      <c r="E75" s="409"/>
      <c r="F75" s="409"/>
      <c r="G75" s="409"/>
      <c r="H75" s="409"/>
      <c r="I75" s="409"/>
      <c r="J75" s="409"/>
      <c r="K75" s="410"/>
      <c r="L75" s="172">
        <v>951</v>
      </c>
      <c r="M75" s="117">
        <v>4</v>
      </c>
      <c r="N75" s="117">
        <v>8</v>
      </c>
      <c r="O75" s="118" t="s">
        <v>4</v>
      </c>
      <c r="P75" s="171" t="s">
        <v>4</v>
      </c>
      <c r="Q75" s="170" t="s">
        <v>4</v>
      </c>
      <c r="R75" s="169">
        <v>0</v>
      </c>
      <c r="S75" s="168"/>
      <c r="T75" s="167">
        <v>25137350</v>
      </c>
      <c r="U75" s="167">
        <v>25137350</v>
      </c>
      <c r="V75" s="167">
        <v>25137351</v>
      </c>
      <c r="W75" s="166" t="s">
        <v>180</v>
      </c>
      <c r="X75" s="28"/>
      <c r="Y75" s="8"/>
    </row>
    <row r="76" spans="1:25" ht="29.25" customHeight="1" x14ac:dyDescent="0.25">
      <c r="A76" s="110"/>
      <c r="B76" s="409" t="s">
        <v>374</v>
      </c>
      <c r="C76" s="409"/>
      <c r="D76" s="409"/>
      <c r="E76" s="409"/>
      <c r="F76" s="409"/>
      <c r="G76" s="409"/>
      <c r="H76" s="409"/>
      <c r="I76" s="409"/>
      <c r="J76" s="409"/>
      <c r="K76" s="410"/>
      <c r="L76" s="172">
        <v>951</v>
      </c>
      <c r="M76" s="117">
        <v>4</v>
      </c>
      <c r="N76" s="117">
        <v>8</v>
      </c>
      <c r="O76" s="118" t="s">
        <v>344</v>
      </c>
      <c r="P76" s="171" t="s">
        <v>4</v>
      </c>
      <c r="Q76" s="170" t="s">
        <v>4</v>
      </c>
      <c r="R76" s="169" t="s">
        <v>4</v>
      </c>
      <c r="S76" s="168"/>
      <c r="T76" s="167">
        <v>25137350</v>
      </c>
      <c r="U76" s="167">
        <v>25137350</v>
      </c>
      <c r="V76" s="167">
        <v>25137351</v>
      </c>
      <c r="W76" s="166" t="s">
        <v>180</v>
      </c>
      <c r="X76" s="28"/>
      <c r="Y76" s="8"/>
    </row>
    <row r="77" spans="1:25" ht="16.5" customHeight="1" x14ac:dyDescent="0.25">
      <c r="A77" s="110"/>
      <c r="B77" s="409" t="s">
        <v>373</v>
      </c>
      <c r="C77" s="409"/>
      <c r="D77" s="409"/>
      <c r="E77" s="409"/>
      <c r="F77" s="409"/>
      <c r="G77" s="409"/>
      <c r="H77" s="409"/>
      <c r="I77" s="409"/>
      <c r="J77" s="409"/>
      <c r="K77" s="410"/>
      <c r="L77" s="172">
        <v>951</v>
      </c>
      <c r="M77" s="117">
        <v>4</v>
      </c>
      <c r="N77" s="117">
        <v>8</v>
      </c>
      <c r="O77" s="118" t="s">
        <v>344</v>
      </c>
      <c r="P77" s="171" t="s">
        <v>182</v>
      </c>
      <c r="Q77" s="170" t="s">
        <v>4</v>
      </c>
      <c r="R77" s="169" t="s">
        <v>4</v>
      </c>
      <c r="S77" s="168"/>
      <c r="T77" s="167">
        <v>25137350</v>
      </c>
      <c r="U77" s="167">
        <v>25137350</v>
      </c>
      <c r="V77" s="167">
        <v>25137351</v>
      </c>
      <c r="W77" s="166" t="s">
        <v>180</v>
      </c>
      <c r="X77" s="28"/>
      <c r="Y77" s="8"/>
    </row>
    <row r="78" spans="1:25" ht="43.5" customHeight="1" x14ac:dyDescent="0.25">
      <c r="A78" s="110"/>
      <c r="B78" s="409" t="s">
        <v>372</v>
      </c>
      <c r="C78" s="409"/>
      <c r="D78" s="409"/>
      <c r="E78" s="409"/>
      <c r="F78" s="409"/>
      <c r="G78" s="409"/>
      <c r="H78" s="409"/>
      <c r="I78" s="409"/>
      <c r="J78" s="409"/>
      <c r="K78" s="410"/>
      <c r="L78" s="172">
        <v>951</v>
      </c>
      <c r="M78" s="117">
        <v>4</v>
      </c>
      <c r="N78" s="117">
        <v>8</v>
      </c>
      <c r="O78" s="118" t="s">
        <v>344</v>
      </c>
      <c r="P78" s="171" t="s">
        <v>182</v>
      </c>
      <c r="Q78" s="170" t="s">
        <v>361</v>
      </c>
      <c r="R78" s="169" t="s">
        <v>4</v>
      </c>
      <c r="S78" s="168"/>
      <c r="T78" s="167">
        <v>25137350</v>
      </c>
      <c r="U78" s="167">
        <v>25137350</v>
      </c>
      <c r="V78" s="167">
        <v>25137351</v>
      </c>
      <c r="W78" s="166" t="s">
        <v>180</v>
      </c>
      <c r="X78" s="28"/>
      <c r="Y78" s="8"/>
    </row>
    <row r="79" spans="1:25" ht="43.5" customHeight="1" x14ac:dyDescent="0.25">
      <c r="A79" s="110"/>
      <c r="B79" s="409" t="s">
        <v>161</v>
      </c>
      <c r="C79" s="409"/>
      <c r="D79" s="409"/>
      <c r="E79" s="409"/>
      <c r="F79" s="409"/>
      <c r="G79" s="409"/>
      <c r="H79" s="409"/>
      <c r="I79" s="409"/>
      <c r="J79" s="409"/>
      <c r="K79" s="410"/>
      <c r="L79" s="172">
        <v>951</v>
      </c>
      <c r="M79" s="117">
        <v>4</v>
      </c>
      <c r="N79" s="117">
        <v>8</v>
      </c>
      <c r="O79" s="118" t="s">
        <v>344</v>
      </c>
      <c r="P79" s="171" t="s">
        <v>182</v>
      </c>
      <c r="Q79" s="170" t="s">
        <v>361</v>
      </c>
      <c r="R79" s="169" t="s">
        <v>158</v>
      </c>
      <c r="S79" s="168"/>
      <c r="T79" s="167">
        <v>25137350</v>
      </c>
      <c r="U79" s="167">
        <v>25137350</v>
      </c>
      <c r="V79" s="167">
        <v>25137351</v>
      </c>
      <c r="W79" s="166" t="s">
        <v>180</v>
      </c>
      <c r="X79" s="28"/>
      <c r="Y79" s="8"/>
    </row>
    <row r="80" spans="1:25" ht="16.5" customHeight="1" x14ac:dyDescent="0.25">
      <c r="A80" s="110"/>
      <c r="B80" s="409" t="s">
        <v>371</v>
      </c>
      <c r="C80" s="409"/>
      <c r="D80" s="409"/>
      <c r="E80" s="409"/>
      <c r="F80" s="409"/>
      <c r="G80" s="409"/>
      <c r="H80" s="409"/>
      <c r="I80" s="409"/>
      <c r="J80" s="409"/>
      <c r="K80" s="410"/>
      <c r="L80" s="172">
        <v>951</v>
      </c>
      <c r="M80" s="117">
        <v>4</v>
      </c>
      <c r="N80" s="117">
        <v>9</v>
      </c>
      <c r="O80" s="118" t="s">
        <v>4</v>
      </c>
      <c r="P80" s="171" t="s">
        <v>4</v>
      </c>
      <c r="Q80" s="170" t="s">
        <v>4</v>
      </c>
      <c r="R80" s="169">
        <v>0</v>
      </c>
      <c r="S80" s="168"/>
      <c r="T80" s="167">
        <v>217565992</v>
      </c>
      <c r="U80" s="167">
        <v>217565992</v>
      </c>
      <c r="V80" s="167">
        <v>168521010</v>
      </c>
      <c r="W80" s="166" t="s">
        <v>370</v>
      </c>
      <c r="X80" s="28"/>
      <c r="Y80" s="8"/>
    </row>
    <row r="81" spans="1:25" ht="43.5" customHeight="1" x14ac:dyDescent="0.25">
      <c r="A81" s="110"/>
      <c r="B81" s="409" t="s">
        <v>369</v>
      </c>
      <c r="C81" s="409"/>
      <c r="D81" s="409"/>
      <c r="E81" s="409"/>
      <c r="F81" s="409"/>
      <c r="G81" s="409"/>
      <c r="H81" s="409"/>
      <c r="I81" s="409"/>
      <c r="J81" s="409"/>
      <c r="K81" s="410"/>
      <c r="L81" s="172">
        <v>951</v>
      </c>
      <c r="M81" s="117">
        <v>4</v>
      </c>
      <c r="N81" s="117">
        <v>9</v>
      </c>
      <c r="O81" s="118" t="s">
        <v>344</v>
      </c>
      <c r="P81" s="171" t="s">
        <v>4</v>
      </c>
      <c r="Q81" s="170" t="s">
        <v>4</v>
      </c>
      <c r="R81" s="169" t="s">
        <v>4</v>
      </c>
      <c r="S81" s="168"/>
      <c r="T81" s="167">
        <v>3196500</v>
      </c>
      <c r="U81" s="167">
        <v>3196500</v>
      </c>
      <c r="V81" s="167">
        <v>3149178</v>
      </c>
      <c r="W81" s="166" t="s">
        <v>366</v>
      </c>
      <c r="X81" s="28"/>
      <c r="Y81" s="8"/>
    </row>
    <row r="82" spans="1:25" ht="43.5" customHeight="1" x14ac:dyDescent="0.25">
      <c r="A82" s="110"/>
      <c r="B82" s="409" t="s">
        <v>368</v>
      </c>
      <c r="C82" s="409"/>
      <c r="D82" s="409"/>
      <c r="E82" s="409"/>
      <c r="F82" s="409"/>
      <c r="G82" s="409"/>
      <c r="H82" s="409"/>
      <c r="I82" s="409"/>
      <c r="J82" s="409"/>
      <c r="K82" s="410"/>
      <c r="L82" s="172">
        <v>951</v>
      </c>
      <c r="M82" s="117">
        <v>4</v>
      </c>
      <c r="N82" s="117">
        <v>9</v>
      </c>
      <c r="O82" s="118" t="s">
        <v>344</v>
      </c>
      <c r="P82" s="171" t="s">
        <v>168</v>
      </c>
      <c r="Q82" s="170" t="s">
        <v>4</v>
      </c>
      <c r="R82" s="169" t="s">
        <v>4</v>
      </c>
      <c r="S82" s="168"/>
      <c r="T82" s="167">
        <v>3196500</v>
      </c>
      <c r="U82" s="167">
        <v>3196500</v>
      </c>
      <c r="V82" s="167">
        <v>3149178</v>
      </c>
      <c r="W82" s="166" t="s">
        <v>366</v>
      </c>
      <c r="X82" s="28"/>
      <c r="Y82" s="8"/>
    </row>
    <row r="83" spans="1:25" ht="29.25" customHeight="1" x14ac:dyDescent="0.25">
      <c r="A83" s="110"/>
      <c r="B83" s="409" t="s">
        <v>367</v>
      </c>
      <c r="C83" s="409"/>
      <c r="D83" s="409"/>
      <c r="E83" s="409"/>
      <c r="F83" s="409"/>
      <c r="G83" s="409"/>
      <c r="H83" s="409"/>
      <c r="I83" s="409"/>
      <c r="J83" s="409"/>
      <c r="K83" s="410"/>
      <c r="L83" s="172">
        <v>951</v>
      </c>
      <c r="M83" s="117">
        <v>4</v>
      </c>
      <c r="N83" s="117">
        <v>9</v>
      </c>
      <c r="O83" s="118" t="s">
        <v>344</v>
      </c>
      <c r="P83" s="171" t="s">
        <v>168</v>
      </c>
      <c r="Q83" s="170" t="s">
        <v>361</v>
      </c>
      <c r="R83" s="169" t="s">
        <v>4</v>
      </c>
      <c r="S83" s="168"/>
      <c r="T83" s="167">
        <v>3196500</v>
      </c>
      <c r="U83" s="167">
        <v>3196500</v>
      </c>
      <c r="V83" s="167">
        <v>3149178</v>
      </c>
      <c r="W83" s="166" t="s">
        <v>366</v>
      </c>
      <c r="X83" s="28"/>
      <c r="Y83" s="8"/>
    </row>
    <row r="84" spans="1:25" ht="43.5" customHeight="1" x14ac:dyDescent="0.25">
      <c r="A84" s="110"/>
      <c r="B84" s="409" t="s">
        <v>161</v>
      </c>
      <c r="C84" s="409"/>
      <c r="D84" s="409"/>
      <c r="E84" s="409"/>
      <c r="F84" s="409"/>
      <c r="G84" s="409"/>
      <c r="H84" s="409"/>
      <c r="I84" s="409"/>
      <c r="J84" s="409"/>
      <c r="K84" s="410"/>
      <c r="L84" s="172">
        <v>951</v>
      </c>
      <c r="M84" s="117">
        <v>4</v>
      </c>
      <c r="N84" s="117">
        <v>9</v>
      </c>
      <c r="O84" s="118" t="s">
        <v>344</v>
      </c>
      <c r="P84" s="171" t="s">
        <v>168</v>
      </c>
      <c r="Q84" s="170" t="s">
        <v>361</v>
      </c>
      <c r="R84" s="169" t="s">
        <v>158</v>
      </c>
      <c r="S84" s="168"/>
      <c r="T84" s="167">
        <v>3196500</v>
      </c>
      <c r="U84" s="167">
        <v>3196500</v>
      </c>
      <c r="V84" s="167">
        <v>3149178</v>
      </c>
      <c r="W84" s="166" t="s">
        <v>366</v>
      </c>
      <c r="X84" s="28"/>
      <c r="Y84" s="8"/>
    </row>
    <row r="85" spans="1:25" ht="43.5" customHeight="1" x14ac:dyDescent="0.25">
      <c r="A85" s="110"/>
      <c r="B85" s="409" t="s">
        <v>365</v>
      </c>
      <c r="C85" s="409"/>
      <c r="D85" s="409"/>
      <c r="E85" s="409"/>
      <c r="F85" s="409"/>
      <c r="G85" s="409"/>
      <c r="H85" s="409"/>
      <c r="I85" s="409"/>
      <c r="J85" s="409"/>
      <c r="K85" s="410"/>
      <c r="L85" s="172">
        <v>951</v>
      </c>
      <c r="M85" s="117">
        <v>4</v>
      </c>
      <c r="N85" s="117">
        <v>9</v>
      </c>
      <c r="O85" s="118" t="s">
        <v>344</v>
      </c>
      <c r="P85" s="171" t="s">
        <v>4</v>
      </c>
      <c r="Q85" s="170" t="s">
        <v>4</v>
      </c>
      <c r="R85" s="169" t="s">
        <v>4</v>
      </c>
      <c r="S85" s="168"/>
      <c r="T85" s="167">
        <v>205360386</v>
      </c>
      <c r="U85" s="167">
        <v>205360386</v>
      </c>
      <c r="V85" s="167">
        <v>158221936</v>
      </c>
      <c r="W85" s="166" t="s">
        <v>364</v>
      </c>
      <c r="X85" s="28"/>
      <c r="Y85" s="8"/>
    </row>
    <row r="86" spans="1:25" ht="43.5" customHeight="1" x14ac:dyDescent="0.25">
      <c r="A86" s="110"/>
      <c r="B86" s="409" t="s">
        <v>355</v>
      </c>
      <c r="C86" s="409"/>
      <c r="D86" s="409"/>
      <c r="E86" s="409"/>
      <c r="F86" s="409"/>
      <c r="G86" s="409"/>
      <c r="H86" s="409"/>
      <c r="I86" s="409"/>
      <c r="J86" s="409"/>
      <c r="K86" s="410"/>
      <c r="L86" s="172">
        <v>951</v>
      </c>
      <c r="M86" s="117">
        <v>4</v>
      </c>
      <c r="N86" s="117">
        <v>9</v>
      </c>
      <c r="O86" s="118" t="s">
        <v>344</v>
      </c>
      <c r="P86" s="171" t="s">
        <v>160</v>
      </c>
      <c r="Q86" s="170" t="s">
        <v>4</v>
      </c>
      <c r="R86" s="169" t="s">
        <v>4</v>
      </c>
      <c r="S86" s="168"/>
      <c r="T86" s="167">
        <v>205360386</v>
      </c>
      <c r="U86" s="167">
        <v>205360386</v>
      </c>
      <c r="V86" s="167">
        <v>158221936</v>
      </c>
      <c r="W86" s="166" t="s">
        <v>364</v>
      </c>
      <c r="X86" s="28"/>
      <c r="Y86" s="8"/>
    </row>
    <row r="87" spans="1:25" ht="29.25" customHeight="1" x14ac:dyDescent="0.25">
      <c r="A87" s="110"/>
      <c r="B87" s="409" t="s">
        <v>363</v>
      </c>
      <c r="C87" s="409"/>
      <c r="D87" s="409"/>
      <c r="E87" s="409"/>
      <c r="F87" s="409"/>
      <c r="G87" s="409"/>
      <c r="H87" s="409"/>
      <c r="I87" s="409"/>
      <c r="J87" s="409"/>
      <c r="K87" s="410"/>
      <c r="L87" s="172">
        <v>951</v>
      </c>
      <c r="M87" s="117">
        <v>4</v>
      </c>
      <c r="N87" s="117">
        <v>9</v>
      </c>
      <c r="O87" s="118" t="s">
        <v>344</v>
      </c>
      <c r="P87" s="171" t="s">
        <v>160</v>
      </c>
      <c r="Q87" s="170" t="s">
        <v>361</v>
      </c>
      <c r="R87" s="169" t="s">
        <v>4</v>
      </c>
      <c r="S87" s="168"/>
      <c r="T87" s="167">
        <v>59173000</v>
      </c>
      <c r="U87" s="167">
        <v>59173000</v>
      </c>
      <c r="V87" s="167">
        <v>58610995</v>
      </c>
      <c r="W87" s="166" t="s">
        <v>362</v>
      </c>
      <c r="X87" s="28"/>
      <c r="Y87" s="8"/>
    </row>
    <row r="88" spans="1:25" ht="43.5" customHeight="1" x14ac:dyDescent="0.25">
      <c r="A88" s="110"/>
      <c r="B88" s="409" t="s">
        <v>161</v>
      </c>
      <c r="C88" s="409"/>
      <c r="D88" s="409"/>
      <c r="E88" s="409"/>
      <c r="F88" s="409"/>
      <c r="G88" s="409"/>
      <c r="H88" s="409"/>
      <c r="I88" s="409"/>
      <c r="J88" s="409"/>
      <c r="K88" s="410"/>
      <c r="L88" s="172">
        <v>951</v>
      </c>
      <c r="M88" s="117">
        <v>4</v>
      </c>
      <c r="N88" s="117">
        <v>9</v>
      </c>
      <c r="O88" s="118" t="s">
        <v>344</v>
      </c>
      <c r="P88" s="171" t="s">
        <v>160</v>
      </c>
      <c r="Q88" s="170" t="s">
        <v>361</v>
      </c>
      <c r="R88" s="169" t="s">
        <v>158</v>
      </c>
      <c r="S88" s="168"/>
      <c r="T88" s="167">
        <v>59173000</v>
      </c>
      <c r="U88" s="167">
        <v>59173000</v>
      </c>
      <c r="V88" s="167">
        <v>58610995</v>
      </c>
      <c r="W88" s="166" t="s">
        <v>362</v>
      </c>
      <c r="X88" s="28"/>
      <c r="Y88" s="8"/>
    </row>
    <row r="89" spans="1:25" ht="29.25" customHeight="1" x14ac:dyDescent="0.25">
      <c r="A89" s="110"/>
      <c r="B89" s="409" t="s">
        <v>353</v>
      </c>
      <c r="C89" s="409"/>
      <c r="D89" s="409"/>
      <c r="E89" s="409"/>
      <c r="F89" s="409"/>
      <c r="G89" s="409"/>
      <c r="H89" s="409"/>
      <c r="I89" s="409"/>
      <c r="J89" s="409"/>
      <c r="K89" s="410"/>
      <c r="L89" s="172">
        <v>951</v>
      </c>
      <c r="M89" s="117">
        <v>4</v>
      </c>
      <c r="N89" s="117">
        <v>9</v>
      </c>
      <c r="O89" s="118" t="s">
        <v>344</v>
      </c>
      <c r="P89" s="171" t="s">
        <v>160</v>
      </c>
      <c r="Q89" s="170" t="s">
        <v>361</v>
      </c>
      <c r="R89" s="169" t="s">
        <v>4</v>
      </c>
      <c r="S89" s="168"/>
      <c r="T89" s="167">
        <v>13405897</v>
      </c>
      <c r="U89" s="167">
        <v>13405897</v>
      </c>
      <c r="V89" s="167">
        <v>967655</v>
      </c>
      <c r="W89" s="166" t="s">
        <v>360</v>
      </c>
      <c r="X89" s="28"/>
      <c r="Y89" s="8"/>
    </row>
    <row r="90" spans="1:25" ht="43.5" customHeight="1" x14ac:dyDescent="0.25">
      <c r="A90" s="110"/>
      <c r="B90" s="409" t="s">
        <v>161</v>
      </c>
      <c r="C90" s="409"/>
      <c r="D90" s="409"/>
      <c r="E90" s="409"/>
      <c r="F90" s="409"/>
      <c r="G90" s="409"/>
      <c r="H90" s="409"/>
      <c r="I90" s="409"/>
      <c r="J90" s="409"/>
      <c r="K90" s="410"/>
      <c r="L90" s="172">
        <v>951</v>
      </c>
      <c r="M90" s="117">
        <v>4</v>
      </c>
      <c r="N90" s="117">
        <v>9</v>
      </c>
      <c r="O90" s="118" t="s">
        <v>344</v>
      </c>
      <c r="P90" s="171" t="s">
        <v>160</v>
      </c>
      <c r="Q90" s="170" t="s">
        <v>361</v>
      </c>
      <c r="R90" s="169" t="s">
        <v>158</v>
      </c>
      <c r="S90" s="168"/>
      <c r="T90" s="167">
        <v>13405897</v>
      </c>
      <c r="U90" s="167">
        <v>13405897</v>
      </c>
      <c r="V90" s="167">
        <v>967655</v>
      </c>
      <c r="W90" s="166" t="s">
        <v>360</v>
      </c>
      <c r="X90" s="28"/>
      <c r="Y90" s="8"/>
    </row>
    <row r="91" spans="1:25" ht="29.25" customHeight="1" x14ac:dyDescent="0.25">
      <c r="A91" s="110"/>
      <c r="B91" s="409" t="s">
        <v>347</v>
      </c>
      <c r="C91" s="409"/>
      <c r="D91" s="409"/>
      <c r="E91" s="409"/>
      <c r="F91" s="409"/>
      <c r="G91" s="409"/>
      <c r="H91" s="409"/>
      <c r="I91" s="409"/>
      <c r="J91" s="409"/>
      <c r="K91" s="410"/>
      <c r="L91" s="172">
        <v>951</v>
      </c>
      <c r="M91" s="117">
        <v>4</v>
      </c>
      <c r="N91" s="117">
        <v>9</v>
      </c>
      <c r="O91" s="118" t="s">
        <v>344</v>
      </c>
      <c r="P91" s="171" t="s">
        <v>160</v>
      </c>
      <c r="Q91" s="170" t="s">
        <v>297</v>
      </c>
      <c r="R91" s="169" t="s">
        <v>4</v>
      </c>
      <c r="S91" s="168"/>
      <c r="T91" s="167">
        <v>676849</v>
      </c>
      <c r="U91" s="167">
        <v>676849</v>
      </c>
      <c r="V91" s="167">
        <v>0</v>
      </c>
      <c r="W91" s="166" t="s">
        <v>359</v>
      </c>
      <c r="X91" s="28"/>
      <c r="Y91" s="8"/>
    </row>
    <row r="92" spans="1:25" ht="43.5" customHeight="1" x14ac:dyDescent="0.25">
      <c r="A92" s="110"/>
      <c r="B92" s="409" t="s">
        <v>161</v>
      </c>
      <c r="C92" s="409"/>
      <c r="D92" s="409"/>
      <c r="E92" s="409"/>
      <c r="F92" s="409"/>
      <c r="G92" s="409"/>
      <c r="H92" s="409"/>
      <c r="I92" s="409"/>
      <c r="J92" s="409"/>
      <c r="K92" s="410"/>
      <c r="L92" s="172">
        <v>951</v>
      </c>
      <c r="M92" s="117">
        <v>4</v>
      </c>
      <c r="N92" s="117">
        <v>9</v>
      </c>
      <c r="O92" s="118" t="s">
        <v>344</v>
      </c>
      <c r="P92" s="171" t="s">
        <v>160</v>
      </c>
      <c r="Q92" s="170" t="s">
        <v>297</v>
      </c>
      <c r="R92" s="169" t="s">
        <v>158</v>
      </c>
      <c r="S92" s="168"/>
      <c r="T92" s="167">
        <v>676849</v>
      </c>
      <c r="U92" s="167">
        <v>676849</v>
      </c>
      <c r="V92" s="167">
        <v>0</v>
      </c>
      <c r="W92" s="166" t="s">
        <v>359</v>
      </c>
      <c r="X92" s="28"/>
      <c r="Y92" s="8"/>
    </row>
    <row r="93" spans="1:25" ht="29.25" customHeight="1" x14ac:dyDescent="0.25">
      <c r="A93" s="110"/>
      <c r="B93" s="409" t="s">
        <v>349</v>
      </c>
      <c r="C93" s="409"/>
      <c r="D93" s="409"/>
      <c r="E93" s="409"/>
      <c r="F93" s="409"/>
      <c r="G93" s="409"/>
      <c r="H93" s="409"/>
      <c r="I93" s="409"/>
      <c r="J93" s="409"/>
      <c r="K93" s="410"/>
      <c r="L93" s="172">
        <v>951</v>
      </c>
      <c r="M93" s="117">
        <v>4</v>
      </c>
      <c r="N93" s="117">
        <v>9</v>
      </c>
      <c r="O93" s="118" t="s">
        <v>344</v>
      </c>
      <c r="P93" s="171" t="s">
        <v>160</v>
      </c>
      <c r="Q93" s="170" t="s">
        <v>246</v>
      </c>
      <c r="R93" s="169" t="s">
        <v>4</v>
      </c>
      <c r="S93" s="168"/>
      <c r="T93" s="167">
        <v>40207640</v>
      </c>
      <c r="U93" s="167">
        <v>40207640</v>
      </c>
      <c r="V93" s="167">
        <v>40207640</v>
      </c>
      <c r="W93" s="166" t="s">
        <v>180</v>
      </c>
      <c r="X93" s="28"/>
      <c r="Y93" s="8"/>
    </row>
    <row r="94" spans="1:25" ht="43.5" customHeight="1" x14ac:dyDescent="0.25">
      <c r="A94" s="110"/>
      <c r="B94" s="409" t="s">
        <v>161</v>
      </c>
      <c r="C94" s="409"/>
      <c r="D94" s="409"/>
      <c r="E94" s="409"/>
      <c r="F94" s="409"/>
      <c r="G94" s="409"/>
      <c r="H94" s="409"/>
      <c r="I94" s="409"/>
      <c r="J94" s="409"/>
      <c r="K94" s="410"/>
      <c r="L94" s="172">
        <v>951</v>
      </c>
      <c r="M94" s="117">
        <v>4</v>
      </c>
      <c r="N94" s="117">
        <v>9</v>
      </c>
      <c r="O94" s="118" t="s">
        <v>344</v>
      </c>
      <c r="P94" s="171" t="s">
        <v>160</v>
      </c>
      <c r="Q94" s="170" t="s">
        <v>246</v>
      </c>
      <c r="R94" s="169" t="s">
        <v>158</v>
      </c>
      <c r="S94" s="168"/>
      <c r="T94" s="167">
        <v>40207640</v>
      </c>
      <c r="U94" s="167">
        <v>40207640</v>
      </c>
      <c r="V94" s="167">
        <v>40207640</v>
      </c>
      <c r="W94" s="166" t="s">
        <v>180</v>
      </c>
      <c r="X94" s="28"/>
      <c r="Y94" s="8"/>
    </row>
    <row r="95" spans="1:25" ht="29.25" customHeight="1" x14ac:dyDescent="0.25">
      <c r="A95" s="110"/>
      <c r="B95" s="409" t="s">
        <v>347</v>
      </c>
      <c r="C95" s="409"/>
      <c r="D95" s="409"/>
      <c r="E95" s="409"/>
      <c r="F95" s="409"/>
      <c r="G95" s="409"/>
      <c r="H95" s="409"/>
      <c r="I95" s="409"/>
      <c r="J95" s="409"/>
      <c r="K95" s="410"/>
      <c r="L95" s="172">
        <v>951</v>
      </c>
      <c r="M95" s="117">
        <v>4</v>
      </c>
      <c r="N95" s="117">
        <v>9</v>
      </c>
      <c r="O95" s="118" t="s">
        <v>344</v>
      </c>
      <c r="P95" s="171" t="s">
        <v>160</v>
      </c>
      <c r="Q95" s="170" t="s">
        <v>246</v>
      </c>
      <c r="R95" s="169" t="s">
        <v>4</v>
      </c>
      <c r="S95" s="168"/>
      <c r="T95" s="167">
        <v>50000000</v>
      </c>
      <c r="U95" s="167">
        <v>50000000</v>
      </c>
      <c r="V95" s="167">
        <v>21390000</v>
      </c>
      <c r="W95" s="166" t="s">
        <v>358</v>
      </c>
      <c r="X95" s="28"/>
      <c r="Y95" s="8"/>
    </row>
    <row r="96" spans="1:25" ht="43.5" customHeight="1" x14ac:dyDescent="0.25">
      <c r="A96" s="110"/>
      <c r="B96" s="409" t="s">
        <v>161</v>
      </c>
      <c r="C96" s="409"/>
      <c r="D96" s="409"/>
      <c r="E96" s="409"/>
      <c r="F96" s="409"/>
      <c r="G96" s="409"/>
      <c r="H96" s="409"/>
      <c r="I96" s="409"/>
      <c r="J96" s="409"/>
      <c r="K96" s="410"/>
      <c r="L96" s="172">
        <v>951</v>
      </c>
      <c r="M96" s="117">
        <v>4</v>
      </c>
      <c r="N96" s="117">
        <v>9</v>
      </c>
      <c r="O96" s="118" t="s">
        <v>344</v>
      </c>
      <c r="P96" s="171" t="s">
        <v>160</v>
      </c>
      <c r="Q96" s="170" t="s">
        <v>246</v>
      </c>
      <c r="R96" s="169" t="s">
        <v>158</v>
      </c>
      <c r="S96" s="168"/>
      <c r="T96" s="167">
        <v>50000000</v>
      </c>
      <c r="U96" s="167">
        <v>50000000</v>
      </c>
      <c r="V96" s="167">
        <v>21390000</v>
      </c>
      <c r="W96" s="166" t="s">
        <v>358</v>
      </c>
      <c r="X96" s="28"/>
      <c r="Y96" s="8"/>
    </row>
    <row r="97" spans="1:25" ht="29.25" customHeight="1" x14ac:dyDescent="0.25">
      <c r="A97" s="110"/>
      <c r="B97" s="409" t="s">
        <v>345</v>
      </c>
      <c r="C97" s="409"/>
      <c r="D97" s="409"/>
      <c r="E97" s="409"/>
      <c r="F97" s="409"/>
      <c r="G97" s="409"/>
      <c r="H97" s="409"/>
      <c r="I97" s="409"/>
      <c r="J97" s="409"/>
      <c r="K97" s="410"/>
      <c r="L97" s="172">
        <v>951</v>
      </c>
      <c r="M97" s="117">
        <v>4</v>
      </c>
      <c r="N97" s="117">
        <v>9</v>
      </c>
      <c r="O97" s="118" t="s">
        <v>344</v>
      </c>
      <c r="P97" s="171" t="s">
        <v>160</v>
      </c>
      <c r="Q97" s="170" t="s">
        <v>246</v>
      </c>
      <c r="R97" s="169" t="s">
        <v>4</v>
      </c>
      <c r="S97" s="168"/>
      <c r="T97" s="167">
        <v>41897000</v>
      </c>
      <c r="U97" s="167">
        <v>41897000</v>
      </c>
      <c r="V97" s="167">
        <v>37045646</v>
      </c>
      <c r="W97" s="166" t="s">
        <v>357</v>
      </c>
      <c r="X97" s="28"/>
      <c r="Y97" s="8"/>
    </row>
    <row r="98" spans="1:25" ht="43.5" customHeight="1" x14ac:dyDescent="0.25">
      <c r="A98" s="110"/>
      <c r="B98" s="409" t="s">
        <v>161</v>
      </c>
      <c r="C98" s="409"/>
      <c r="D98" s="409"/>
      <c r="E98" s="409"/>
      <c r="F98" s="409"/>
      <c r="G98" s="409"/>
      <c r="H98" s="409"/>
      <c r="I98" s="409"/>
      <c r="J98" s="409"/>
      <c r="K98" s="410"/>
      <c r="L98" s="172">
        <v>951</v>
      </c>
      <c r="M98" s="117">
        <v>4</v>
      </c>
      <c r="N98" s="117">
        <v>9</v>
      </c>
      <c r="O98" s="118" t="s">
        <v>344</v>
      </c>
      <c r="P98" s="171" t="s">
        <v>160</v>
      </c>
      <c r="Q98" s="170" t="s">
        <v>246</v>
      </c>
      <c r="R98" s="169" t="s">
        <v>158</v>
      </c>
      <c r="S98" s="168"/>
      <c r="T98" s="167">
        <v>41897000</v>
      </c>
      <c r="U98" s="167">
        <v>41897000</v>
      </c>
      <c r="V98" s="167">
        <v>37045646</v>
      </c>
      <c r="W98" s="166" t="s">
        <v>357</v>
      </c>
      <c r="X98" s="28"/>
      <c r="Y98" s="8"/>
    </row>
    <row r="99" spans="1:25" ht="29.25" customHeight="1" x14ac:dyDescent="0.25">
      <c r="A99" s="110"/>
      <c r="B99" s="409" t="s">
        <v>356</v>
      </c>
      <c r="C99" s="409"/>
      <c r="D99" s="409"/>
      <c r="E99" s="409"/>
      <c r="F99" s="409"/>
      <c r="G99" s="409"/>
      <c r="H99" s="409"/>
      <c r="I99" s="409"/>
      <c r="J99" s="409"/>
      <c r="K99" s="410"/>
      <c r="L99" s="172">
        <v>951</v>
      </c>
      <c r="M99" s="117">
        <v>4</v>
      </c>
      <c r="N99" s="117">
        <v>9</v>
      </c>
      <c r="O99" s="118" t="s">
        <v>344</v>
      </c>
      <c r="P99" s="171" t="s">
        <v>4</v>
      </c>
      <c r="Q99" s="170" t="s">
        <v>4</v>
      </c>
      <c r="R99" s="169" t="s">
        <v>4</v>
      </c>
      <c r="S99" s="168"/>
      <c r="T99" s="167">
        <v>9009106</v>
      </c>
      <c r="U99" s="167">
        <v>9009106</v>
      </c>
      <c r="V99" s="167">
        <v>7149896</v>
      </c>
      <c r="W99" s="166" t="s">
        <v>354</v>
      </c>
      <c r="X99" s="28"/>
      <c r="Y99" s="8"/>
    </row>
    <row r="100" spans="1:25" ht="43.5" customHeight="1" x14ac:dyDescent="0.25">
      <c r="A100" s="110"/>
      <c r="B100" s="409" t="s">
        <v>355</v>
      </c>
      <c r="C100" s="409"/>
      <c r="D100" s="409"/>
      <c r="E100" s="409"/>
      <c r="F100" s="409"/>
      <c r="G100" s="409"/>
      <c r="H100" s="409"/>
      <c r="I100" s="409"/>
      <c r="J100" s="409"/>
      <c r="K100" s="410"/>
      <c r="L100" s="172">
        <v>951</v>
      </c>
      <c r="M100" s="117">
        <v>4</v>
      </c>
      <c r="N100" s="117">
        <v>9</v>
      </c>
      <c r="O100" s="118" t="s">
        <v>344</v>
      </c>
      <c r="P100" s="171" t="s">
        <v>160</v>
      </c>
      <c r="Q100" s="170" t="s">
        <v>4</v>
      </c>
      <c r="R100" s="169" t="s">
        <v>4</v>
      </c>
      <c r="S100" s="168"/>
      <c r="T100" s="167">
        <v>9009106</v>
      </c>
      <c r="U100" s="167">
        <v>9009106</v>
      </c>
      <c r="V100" s="167">
        <v>7149896</v>
      </c>
      <c r="W100" s="166" t="s">
        <v>354</v>
      </c>
      <c r="X100" s="28"/>
      <c r="Y100" s="8"/>
    </row>
    <row r="101" spans="1:25" ht="29.25" customHeight="1" x14ac:dyDescent="0.25">
      <c r="A101" s="110"/>
      <c r="B101" s="409" t="s">
        <v>353</v>
      </c>
      <c r="C101" s="409"/>
      <c r="D101" s="409"/>
      <c r="E101" s="409"/>
      <c r="F101" s="409"/>
      <c r="G101" s="409"/>
      <c r="H101" s="409"/>
      <c r="I101" s="409"/>
      <c r="J101" s="409"/>
      <c r="K101" s="410"/>
      <c r="L101" s="172">
        <v>951</v>
      </c>
      <c r="M101" s="117">
        <v>4</v>
      </c>
      <c r="N101" s="117">
        <v>9</v>
      </c>
      <c r="O101" s="118" t="s">
        <v>344</v>
      </c>
      <c r="P101" s="171" t="s">
        <v>160</v>
      </c>
      <c r="Q101" s="170" t="s">
        <v>352</v>
      </c>
      <c r="R101" s="169" t="s">
        <v>4</v>
      </c>
      <c r="S101" s="168"/>
      <c r="T101" s="167">
        <v>1106000</v>
      </c>
      <c r="U101" s="167">
        <v>1106000</v>
      </c>
      <c r="V101" s="167">
        <v>1103721</v>
      </c>
      <c r="W101" s="166" t="s">
        <v>351</v>
      </c>
      <c r="X101" s="28"/>
      <c r="Y101" s="8"/>
    </row>
    <row r="102" spans="1:25" ht="43.5" customHeight="1" x14ac:dyDescent="0.25">
      <c r="A102" s="110"/>
      <c r="B102" s="409" t="s">
        <v>161</v>
      </c>
      <c r="C102" s="409"/>
      <c r="D102" s="409"/>
      <c r="E102" s="409"/>
      <c r="F102" s="409"/>
      <c r="G102" s="409"/>
      <c r="H102" s="409"/>
      <c r="I102" s="409"/>
      <c r="J102" s="409"/>
      <c r="K102" s="410"/>
      <c r="L102" s="172">
        <v>951</v>
      </c>
      <c r="M102" s="117">
        <v>4</v>
      </c>
      <c r="N102" s="117">
        <v>9</v>
      </c>
      <c r="O102" s="118" t="s">
        <v>344</v>
      </c>
      <c r="P102" s="171" t="s">
        <v>160</v>
      </c>
      <c r="Q102" s="170" t="s">
        <v>352</v>
      </c>
      <c r="R102" s="169" t="s">
        <v>158</v>
      </c>
      <c r="S102" s="168"/>
      <c r="T102" s="167">
        <v>1106000</v>
      </c>
      <c r="U102" s="167">
        <v>1106000</v>
      </c>
      <c r="V102" s="167">
        <v>1103721</v>
      </c>
      <c r="W102" s="166" t="s">
        <v>351</v>
      </c>
      <c r="X102" s="28"/>
      <c r="Y102" s="8"/>
    </row>
    <row r="103" spans="1:25" ht="29.25" customHeight="1" x14ac:dyDescent="0.25">
      <c r="A103" s="110"/>
      <c r="B103" s="409" t="s">
        <v>347</v>
      </c>
      <c r="C103" s="409"/>
      <c r="D103" s="409"/>
      <c r="E103" s="409"/>
      <c r="F103" s="409"/>
      <c r="G103" s="409"/>
      <c r="H103" s="409"/>
      <c r="I103" s="409"/>
      <c r="J103" s="409"/>
      <c r="K103" s="410"/>
      <c r="L103" s="172">
        <v>951</v>
      </c>
      <c r="M103" s="117">
        <v>4</v>
      </c>
      <c r="N103" s="117">
        <v>9</v>
      </c>
      <c r="O103" s="118" t="s">
        <v>344</v>
      </c>
      <c r="P103" s="171" t="s">
        <v>160</v>
      </c>
      <c r="Q103" s="170" t="s">
        <v>286</v>
      </c>
      <c r="R103" s="169" t="s">
        <v>4</v>
      </c>
      <c r="S103" s="168"/>
      <c r="T103" s="167">
        <v>551000</v>
      </c>
      <c r="U103" s="167">
        <v>551000</v>
      </c>
      <c r="V103" s="167">
        <v>550944</v>
      </c>
      <c r="W103" s="166" t="s">
        <v>306</v>
      </c>
      <c r="X103" s="28"/>
      <c r="Y103" s="8"/>
    </row>
    <row r="104" spans="1:25" ht="43.5" customHeight="1" x14ac:dyDescent="0.25">
      <c r="A104" s="110"/>
      <c r="B104" s="409" t="s">
        <v>161</v>
      </c>
      <c r="C104" s="409"/>
      <c r="D104" s="409"/>
      <c r="E104" s="409"/>
      <c r="F104" s="409"/>
      <c r="G104" s="409"/>
      <c r="H104" s="409"/>
      <c r="I104" s="409"/>
      <c r="J104" s="409"/>
      <c r="K104" s="410"/>
      <c r="L104" s="172">
        <v>951</v>
      </c>
      <c r="M104" s="117">
        <v>4</v>
      </c>
      <c r="N104" s="117">
        <v>9</v>
      </c>
      <c r="O104" s="118" t="s">
        <v>344</v>
      </c>
      <c r="P104" s="171" t="s">
        <v>160</v>
      </c>
      <c r="Q104" s="170" t="s">
        <v>286</v>
      </c>
      <c r="R104" s="169" t="s">
        <v>158</v>
      </c>
      <c r="S104" s="168"/>
      <c r="T104" s="167">
        <v>551000</v>
      </c>
      <c r="U104" s="167">
        <v>551000</v>
      </c>
      <c r="V104" s="167">
        <v>550944</v>
      </c>
      <c r="W104" s="166" t="s">
        <v>306</v>
      </c>
      <c r="X104" s="28"/>
      <c r="Y104" s="8"/>
    </row>
    <row r="105" spans="1:25" ht="29.25" customHeight="1" x14ac:dyDescent="0.25">
      <c r="A105" s="110"/>
      <c r="B105" s="409" t="s">
        <v>345</v>
      </c>
      <c r="C105" s="409"/>
      <c r="D105" s="409"/>
      <c r="E105" s="409"/>
      <c r="F105" s="409"/>
      <c r="G105" s="409"/>
      <c r="H105" s="409"/>
      <c r="I105" s="409"/>
      <c r="J105" s="409"/>
      <c r="K105" s="410"/>
      <c r="L105" s="172">
        <v>951</v>
      </c>
      <c r="M105" s="117">
        <v>4</v>
      </c>
      <c r="N105" s="117">
        <v>9</v>
      </c>
      <c r="O105" s="118" t="s">
        <v>344</v>
      </c>
      <c r="P105" s="171" t="s">
        <v>160</v>
      </c>
      <c r="Q105" s="170" t="s">
        <v>286</v>
      </c>
      <c r="R105" s="169" t="s">
        <v>4</v>
      </c>
      <c r="S105" s="168"/>
      <c r="T105" s="167">
        <v>299000</v>
      </c>
      <c r="U105" s="167">
        <v>299000</v>
      </c>
      <c r="V105" s="167">
        <v>298781</v>
      </c>
      <c r="W105" s="166" t="s">
        <v>350</v>
      </c>
      <c r="X105" s="28"/>
      <c r="Y105" s="8"/>
    </row>
    <row r="106" spans="1:25" ht="43.5" customHeight="1" x14ac:dyDescent="0.25">
      <c r="A106" s="110"/>
      <c r="B106" s="409" t="s">
        <v>161</v>
      </c>
      <c r="C106" s="409"/>
      <c r="D106" s="409"/>
      <c r="E106" s="409"/>
      <c r="F106" s="409"/>
      <c r="G106" s="409"/>
      <c r="H106" s="409"/>
      <c r="I106" s="409"/>
      <c r="J106" s="409"/>
      <c r="K106" s="410"/>
      <c r="L106" s="172">
        <v>951</v>
      </c>
      <c r="M106" s="117">
        <v>4</v>
      </c>
      <c r="N106" s="117">
        <v>9</v>
      </c>
      <c r="O106" s="118" t="s">
        <v>344</v>
      </c>
      <c r="P106" s="171" t="s">
        <v>160</v>
      </c>
      <c r="Q106" s="170" t="s">
        <v>286</v>
      </c>
      <c r="R106" s="169" t="s">
        <v>158</v>
      </c>
      <c r="S106" s="168"/>
      <c r="T106" s="167">
        <v>299000</v>
      </c>
      <c r="U106" s="167">
        <v>299000</v>
      </c>
      <c r="V106" s="167">
        <v>298781</v>
      </c>
      <c r="W106" s="166" t="s">
        <v>350</v>
      </c>
      <c r="X106" s="28"/>
      <c r="Y106" s="8"/>
    </row>
    <row r="107" spans="1:25" ht="29.25" customHeight="1" x14ac:dyDescent="0.25">
      <c r="A107" s="110"/>
      <c r="B107" s="409" t="s">
        <v>349</v>
      </c>
      <c r="C107" s="409"/>
      <c r="D107" s="409"/>
      <c r="E107" s="409"/>
      <c r="F107" s="409"/>
      <c r="G107" s="409"/>
      <c r="H107" s="409"/>
      <c r="I107" s="409"/>
      <c r="J107" s="409"/>
      <c r="K107" s="410"/>
      <c r="L107" s="172">
        <v>951</v>
      </c>
      <c r="M107" s="117">
        <v>4</v>
      </c>
      <c r="N107" s="117">
        <v>9</v>
      </c>
      <c r="O107" s="118" t="s">
        <v>344</v>
      </c>
      <c r="P107" s="171" t="s">
        <v>160</v>
      </c>
      <c r="Q107" s="170" t="s">
        <v>343</v>
      </c>
      <c r="R107" s="169" t="s">
        <v>4</v>
      </c>
      <c r="S107" s="168"/>
      <c r="T107" s="167">
        <v>2216000</v>
      </c>
      <c r="U107" s="167">
        <v>2216000</v>
      </c>
      <c r="V107" s="167">
        <v>2090000</v>
      </c>
      <c r="W107" s="166" t="s">
        <v>348</v>
      </c>
      <c r="X107" s="28"/>
      <c r="Y107" s="8"/>
    </row>
    <row r="108" spans="1:25" ht="43.5" customHeight="1" x14ac:dyDescent="0.25">
      <c r="A108" s="110"/>
      <c r="B108" s="409" t="s">
        <v>161</v>
      </c>
      <c r="C108" s="409"/>
      <c r="D108" s="409"/>
      <c r="E108" s="409"/>
      <c r="F108" s="409"/>
      <c r="G108" s="409"/>
      <c r="H108" s="409"/>
      <c r="I108" s="409"/>
      <c r="J108" s="409"/>
      <c r="K108" s="410"/>
      <c r="L108" s="172">
        <v>951</v>
      </c>
      <c r="M108" s="117">
        <v>4</v>
      </c>
      <c r="N108" s="117">
        <v>9</v>
      </c>
      <c r="O108" s="118" t="s">
        <v>344</v>
      </c>
      <c r="P108" s="171" t="s">
        <v>160</v>
      </c>
      <c r="Q108" s="170" t="s">
        <v>343</v>
      </c>
      <c r="R108" s="169" t="s">
        <v>158</v>
      </c>
      <c r="S108" s="168"/>
      <c r="T108" s="167">
        <v>2216000</v>
      </c>
      <c r="U108" s="167">
        <v>2216000</v>
      </c>
      <c r="V108" s="167">
        <v>2090000</v>
      </c>
      <c r="W108" s="166" t="s">
        <v>348</v>
      </c>
      <c r="X108" s="28"/>
      <c r="Y108" s="8"/>
    </row>
    <row r="109" spans="1:25" ht="29.25" customHeight="1" x14ac:dyDescent="0.25">
      <c r="A109" s="110"/>
      <c r="B109" s="409" t="s">
        <v>347</v>
      </c>
      <c r="C109" s="409"/>
      <c r="D109" s="409"/>
      <c r="E109" s="409"/>
      <c r="F109" s="409"/>
      <c r="G109" s="409"/>
      <c r="H109" s="409"/>
      <c r="I109" s="409"/>
      <c r="J109" s="409"/>
      <c r="K109" s="410"/>
      <c r="L109" s="172">
        <v>951</v>
      </c>
      <c r="M109" s="117">
        <v>4</v>
      </c>
      <c r="N109" s="117">
        <v>9</v>
      </c>
      <c r="O109" s="118" t="s">
        <v>344</v>
      </c>
      <c r="P109" s="171" t="s">
        <v>160</v>
      </c>
      <c r="Q109" s="170" t="s">
        <v>343</v>
      </c>
      <c r="R109" s="169" t="s">
        <v>4</v>
      </c>
      <c r="S109" s="168"/>
      <c r="T109" s="167">
        <v>2632000</v>
      </c>
      <c r="U109" s="167">
        <v>2632000</v>
      </c>
      <c r="V109" s="167">
        <v>1134846</v>
      </c>
      <c r="W109" s="166" t="s">
        <v>346</v>
      </c>
      <c r="X109" s="28"/>
      <c r="Y109" s="8"/>
    </row>
    <row r="110" spans="1:25" ht="43.5" customHeight="1" x14ac:dyDescent="0.25">
      <c r="A110" s="110"/>
      <c r="B110" s="409" t="s">
        <v>161</v>
      </c>
      <c r="C110" s="409"/>
      <c r="D110" s="409"/>
      <c r="E110" s="409"/>
      <c r="F110" s="409"/>
      <c r="G110" s="409"/>
      <c r="H110" s="409"/>
      <c r="I110" s="409"/>
      <c r="J110" s="409"/>
      <c r="K110" s="410"/>
      <c r="L110" s="172">
        <v>951</v>
      </c>
      <c r="M110" s="117">
        <v>4</v>
      </c>
      <c r="N110" s="117">
        <v>9</v>
      </c>
      <c r="O110" s="118" t="s">
        <v>344</v>
      </c>
      <c r="P110" s="171" t="s">
        <v>160</v>
      </c>
      <c r="Q110" s="170" t="s">
        <v>343</v>
      </c>
      <c r="R110" s="169" t="s">
        <v>158</v>
      </c>
      <c r="S110" s="168"/>
      <c r="T110" s="167">
        <v>2632000</v>
      </c>
      <c r="U110" s="167">
        <v>2632000</v>
      </c>
      <c r="V110" s="167">
        <v>1134846</v>
      </c>
      <c r="W110" s="166" t="s">
        <v>346</v>
      </c>
      <c r="X110" s="28"/>
      <c r="Y110" s="8"/>
    </row>
    <row r="111" spans="1:25" ht="29.25" customHeight="1" x14ac:dyDescent="0.25">
      <c r="A111" s="110"/>
      <c r="B111" s="409" t="s">
        <v>345</v>
      </c>
      <c r="C111" s="409"/>
      <c r="D111" s="409"/>
      <c r="E111" s="409"/>
      <c r="F111" s="409"/>
      <c r="G111" s="409"/>
      <c r="H111" s="409"/>
      <c r="I111" s="409"/>
      <c r="J111" s="409"/>
      <c r="K111" s="410"/>
      <c r="L111" s="172">
        <v>951</v>
      </c>
      <c r="M111" s="117">
        <v>4</v>
      </c>
      <c r="N111" s="117">
        <v>9</v>
      </c>
      <c r="O111" s="118" t="s">
        <v>344</v>
      </c>
      <c r="P111" s="171" t="s">
        <v>160</v>
      </c>
      <c r="Q111" s="170" t="s">
        <v>343</v>
      </c>
      <c r="R111" s="169" t="s">
        <v>4</v>
      </c>
      <c r="S111" s="168"/>
      <c r="T111" s="167">
        <v>2205106</v>
      </c>
      <c r="U111" s="167">
        <v>2205106</v>
      </c>
      <c r="V111" s="167">
        <v>1971604</v>
      </c>
      <c r="W111" s="166" t="s">
        <v>342</v>
      </c>
      <c r="X111" s="28"/>
      <c r="Y111" s="8"/>
    </row>
    <row r="112" spans="1:25" ht="43.5" customHeight="1" x14ac:dyDescent="0.25">
      <c r="A112" s="110"/>
      <c r="B112" s="409" t="s">
        <v>161</v>
      </c>
      <c r="C112" s="409"/>
      <c r="D112" s="409"/>
      <c r="E112" s="409"/>
      <c r="F112" s="409"/>
      <c r="G112" s="409"/>
      <c r="H112" s="409"/>
      <c r="I112" s="409"/>
      <c r="J112" s="409"/>
      <c r="K112" s="410"/>
      <c r="L112" s="172">
        <v>951</v>
      </c>
      <c r="M112" s="117">
        <v>4</v>
      </c>
      <c r="N112" s="117">
        <v>9</v>
      </c>
      <c r="O112" s="118" t="s">
        <v>344</v>
      </c>
      <c r="P112" s="171" t="s">
        <v>160</v>
      </c>
      <c r="Q112" s="170" t="s">
        <v>343</v>
      </c>
      <c r="R112" s="169" t="s">
        <v>158</v>
      </c>
      <c r="S112" s="168"/>
      <c r="T112" s="167">
        <v>2205106</v>
      </c>
      <c r="U112" s="167">
        <v>2205106</v>
      </c>
      <c r="V112" s="167">
        <v>1971604</v>
      </c>
      <c r="W112" s="166" t="s">
        <v>342</v>
      </c>
      <c r="X112" s="28"/>
      <c r="Y112" s="8"/>
    </row>
    <row r="113" spans="1:25" ht="29.25" customHeight="1" x14ac:dyDescent="0.25">
      <c r="A113" s="110"/>
      <c r="B113" s="409" t="s">
        <v>341</v>
      </c>
      <c r="C113" s="409"/>
      <c r="D113" s="409"/>
      <c r="E113" s="409"/>
      <c r="F113" s="409"/>
      <c r="G113" s="409"/>
      <c r="H113" s="409"/>
      <c r="I113" s="409"/>
      <c r="J113" s="409"/>
      <c r="K113" s="410"/>
      <c r="L113" s="172">
        <v>951</v>
      </c>
      <c r="M113" s="117">
        <v>4</v>
      </c>
      <c r="N113" s="117">
        <v>12</v>
      </c>
      <c r="O113" s="118" t="s">
        <v>4</v>
      </c>
      <c r="P113" s="171" t="s">
        <v>4</v>
      </c>
      <c r="Q113" s="170" t="s">
        <v>4</v>
      </c>
      <c r="R113" s="169">
        <v>0</v>
      </c>
      <c r="S113" s="168"/>
      <c r="T113" s="167">
        <v>38000</v>
      </c>
      <c r="U113" s="167">
        <v>38000</v>
      </c>
      <c r="V113" s="167">
        <v>37540</v>
      </c>
      <c r="W113" s="166" t="s">
        <v>338</v>
      </c>
      <c r="X113" s="28"/>
      <c r="Y113" s="8"/>
    </row>
    <row r="114" spans="1:25" ht="29.25" customHeight="1" x14ac:dyDescent="0.25">
      <c r="A114" s="110"/>
      <c r="B114" s="409" t="s">
        <v>340</v>
      </c>
      <c r="C114" s="409"/>
      <c r="D114" s="409"/>
      <c r="E114" s="409"/>
      <c r="F114" s="409"/>
      <c r="G114" s="409"/>
      <c r="H114" s="409"/>
      <c r="I114" s="409"/>
      <c r="J114" s="409"/>
      <c r="K114" s="410"/>
      <c r="L114" s="172">
        <v>951</v>
      </c>
      <c r="M114" s="117">
        <v>4</v>
      </c>
      <c r="N114" s="117">
        <v>12</v>
      </c>
      <c r="O114" s="118" t="s">
        <v>339</v>
      </c>
      <c r="P114" s="171" t="s">
        <v>4</v>
      </c>
      <c r="Q114" s="170" t="s">
        <v>4</v>
      </c>
      <c r="R114" s="169" t="s">
        <v>4</v>
      </c>
      <c r="S114" s="168"/>
      <c r="T114" s="167">
        <v>38000</v>
      </c>
      <c r="U114" s="167">
        <v>38000</v>
      </c>
      <c r="V114" s="167">
        <v>37540</v>
      </c>
      <c r="W114" s="166" t="s">
        <v>338</v>
      </c>
      <c r="X114" s="28"/>
      <c r="Y114" s="8"/>
    </row>
    <row r="115" spans="1:25" ht="29.25" customHeight="1" x14ac:dyDescent="0.25">
      <c r="A115" s="110"/>
      <c r="B115" s="409" t="s">
        <v>340</v>
      </c>
      <c r="C115" s="409"/>
      <c r="D115" s="409"/>
      <c r="E115" s="409"/>
      <c r="F115" s="409"/>
      <c r="G115" s="409"/>
      <c r="H115" s="409"/>
      <c r="I115" s="409"/>
      <c r="J115" s="409"/>
      <c r="K115" s="410"/>
      <c r="L115" s="172">
        <v>951</v>
      </c>
      <c r="M115" s="117">
        <v>4</v>
      </c>
      <c r="N115" s="117">
        <v>12</v>
      </c>
      <c r="O115" s="118" t="s">
        <v>339</v>
      </c>
      <c r="P115" s="171" t="s">
        <v>233</v>
      </c>
      <c r="Q115" s="170" t="s">
        <v>297</v>
      </c>
      <c r="R115" s="169" t="s">
        <v>4</v>
      </c>
      <c r="S115" s="168"/>
      <c r="T115" s="167">
        <v>38000</v>
      </c>
      <c r="U115" s="167">
        <v>38000</v>
      </c>
      <c r="V115" s="167">
        <v>37540</v>
      </c>
      <c r="W115" s="166" t="s">
        <v>338</v>
      </c>
      <c r="X115" s="28"/>
      <c r="Y115" s="8"/>
    </row>
    <row r="116" spans="1:25" ht="43.5" customHeight="1" x14ac:dyDescent="0.25">
      <c r="A116" s="110"/>
      <c r="B116" s="409" t="s">
        <v>161</v>
      </c>
      <c r="C116" s="409"/>
      <c r="D116" s="409"/>
      <c r="E116" s="409"/>
      <c r="F116" s="409"/>
      <c r="G116" s="409"/>
      <c r="H116" s="409"/>
      <c r="I116" s="409"/>
      <c r="J116" s="409"/>
      <c r="K116" s="410"/>
      <c r="L116" s="172">
        <v>951</v>
      </c>
      <c r="M116" s="117">
        <v>4</v>
      </c>
      <c r="N116" s="117">
        <v>12</v>
      </c>
      <c r="O116" s="118" t="s">
        <v>339</v>
      </c>
      <c r="P116" s="171" t="s">
        <v>233</v>
      </c>
      <c r="Q116" s="170" t="s">
        <v>297</v>
      </c>
      <c r="R116" s="169" t="s">
        <v>158</v>
      </c>
      <c r="S116" s="168"/>
      <c r="T116" s="167">
        <v>38000</v>
      </c>
      <c r="U116" s="167">
        <v>38000</v>
      </c>
      <c r="V116" s="167">
        <v>37540</v>
      </c>
      <c r="W116" s="166" t="s">
        <v>338</v>
      </c>
      <c r="X116" s="28"/>
      <c r="Y116" s="8"/>
    </row>
    <row r="117" spans="1:25" ht="16.5" customHeight="1" x14ac:dyDescent="0.25">
      <c r="A117" s="110"/>
      <c r="B117" s="409" t="s">
        <v>337</v>
      </c>
      <c r="C117" s="409"/>
      <c r="D117" s="409"/>
      <c r="E117" s="409"/>
      <c r="F117" s="409"/>
      <c r="G117" s="409"/>
      <c r="H117" s="409"/>
      <c r="I117" s="409"/>
      <c r="J117" s="409"/>
      <c r="K117" s="410"/>
      <c r="L117" s="172">
        <v>951</v>
      </c>
      <c r="M117" s="117">
        <v>5</v>
      </c>
      <c r="N117" s="117">
        <v>0</v>
      </c>
      <c r="O117" s="118" t="s">
        <v>4</v>
      </c>
      <c r="P117" s="171" t="s">
        <v>4</v>
      </c>
      <c r="Q117" s="170" t="s">
        <v>4</v>
      </c>
      <c r="R117" s="169">
        <v>0</v>
      </c>
      <c r="S117" s="168"/>
      <c r="T117" s="167">
        <v>462012978</v>
      </c>
      <c r="U117" s="167">
        <v>462012978</v>
      </c>
      <c r="V117" s="167">
        <v>403659446</v>
      </c>
      <c r="W117" s="166" t="s">
        <v>336</v>
      </c>
      <c r="X117" s="28"/>
      <c r="Y117" s="8"/>
    </row>
    <row r="118" spans="1:25" ht="16.5" customHeight="1" x14ac:dyDescent="0.25">
      <c r="A118" s="110"/>
      <c r="B118" s="409" t="s">
        <v>335</v>
      </c>
      <c r="C118" s="409"/>
      <c r="D118" s="409"/>
      <c r="E118" s="409"/>
      <c r="F118" s="409"/>
      <c r="G118" s="409"/>
      <c r="H118" s="409"/>
      <c r="I118" s="409"/>
      <c r="J118" s="409"/>
      <c r="K118" s="410"/>
      <c r="L118" s="172">
        <v>951</v>
      </c>
      <c r="M118" s="117">
        <v>5</v>
      </c>
      <c r="N118" s="117">
        <v>1</v>
      </c>
      <c r="O118" s="118" t="s">
        <v>4</v>
      </c>
      <c r="P118" s="171" t="s">
        <v>4</v>
      </c>
      <c r="Q118" s="170" t="s">
        <v>4</v>
      </c>
      <c r="R118" s="169">
        <v>0</v>
      </c>
      <c r="S118" s="168"/>
      <c r="T118" s="167">
        <v>209780353</v>
      </c>
      <c r="U118" s="167">
        <v>209780353</v>
      </c>
      <c r="V118" s="167">
        <v>178097636</v>
      </c>
      <c r="W118" s="166" t="s">
        <v>334</v>
      </c>
      <c r="X118" s="28"/>
      <c r="Y118" s="8"/>
    </row>
    <row r="119" spans="1:25" ht="43.5" customHeight="1" x14ac:dyDescent="0.25">
      <c r="A119" s="110"/>
      <c r="B119" s="409" t="s">
        <v>333</v>
      </c>
      <c r="C119" s="409"/>
      <c r="D119" s="409"/>
      <c r="E119" s="409"/>
      <c r="F119" s="409"/>
      <c r="G119" s="409"/>
      <c r="H119" s="409"/>
      <c r="I119" s="409"/>
      <c r="J119" s="409"/>
      <c r="K119" s="410"/>
      <c r="L119" s="172">
        <v>951</v>
      </c>
      <c r="M119" s="117">
        <v>5</v>
      </c>
      <c r="N119" s="117">
        <v>1</v>
      </c>
      <c r="O119" s="118" t="s">
        <v>311</v>
      </c>
      <c r="P119" s="171" t="s">
        <v>4</v>
      </c>
      <c r="Q119" s="170" t="s">
        <v>4</v>
      </c>
      <c r="R119" s="169" t="s">
        <v>4</v>
      </c>
      <c r="S119" s="168"/>
      <c r="T119" s="167">
        <v>6117000</v>
      </c>
      <c r="U119" s="167">
        <v>6117000</v>
      </c>
      <c r="V119" s="167">
        <v>3843360</v>
      </c>
      <c r="W119" s="166" t="s">
        <v>329</v>
      </c>
      <c r="X119" s="28"/>
      <c r="Y119" s="8"/>
    </row>
    <row r="120" spans="1:25" ht="43.5" customHeight="1" x14ac:dyDescent="0.25">
      <c r="A120" s="110"/>
      <c r="B120" s="409" t="s">
        <v>332</v>
      </c>
      <c r="C120" s="409"/>
      <c r="D120" s="409"/>
      <c r="E120" s="409"/>
      <c r="F120" s="409"/>
      <c r="G120" s="409"/>
      <c r="H120" s="409"/>
      <c r="I120" s="409"/>
      <c r="J120" s="409"/>
      <c r="K120" s="410"/>
      <c r="L120" s="172">
        <v>951</v>
      </c>
      <c r="M120" s="117">
        <v>5</v>
      </c>
      <c r="N120" s="117">
        <v>1</v>
      </c>
      <c r="O120" s="118" t="s">
        <v>311</v>
      </c>
      <c r="P120" s="171" t="s">
        <v>182</v>
      </c>
      <c r="Q120" s="170" t="s">
        <v>4</v>
      </c>
      <c r="R120" s="169" t="s">
        <v>4</v>
      </c>
      <c r="S120" s="168"/>
      <c r="T120" s="167">
        <v>6117000</v>
      </c>
      <c r="U120" s="167">
        <v>6117000</v>
      </c>
      <c r="V120" s="167">
        <v>3843360</v>
      </c>
      <c r="W120" s="166" t="s">
        <v>329</v>
      </c>
      <c r="X120" s="28"/>
      <c r="Y120" s="8"/>
    </row>
    <row r="121" spans="1:25" ht="57.75" customHeight="1" x14ac:dyDescent="0.25">
      <c r="A121" s="110"/>
      <c r="B121" s="409" t="s">
        <v>331</v>
      </c>
      <c r="C121" s="409"/>
      <c r="D121" s="409"/>
      <c r="E121" s="409"/>
      <c r="F121" s="409"/>
      <c r="G121" s="409"/>
      <c r="H121" s="409"/>
      <c r="I121" s="409"/>
      <c r="J121" s="409"/>
      <c r="K121" s="410"/>
      <c r="L121" s="172">
        <v>951</v>
      </c>
      <c r="M121" s="117">
        <v>5</v>
      </c>
      <c r="N121" s="117">
        <v>1</v>
      </c>
      <c r="O121" s="118" t="s">
        <v>311</v>
      </c>
      <c r="P121" s="171" t="s">
        <v>182</v>
      </c>
      <c r="Q121" s="170" t="s">
        <v>330</v>
      </c>
      <c r="R121" s="169" t="s">
        <v>4</v>
      </c>
      <c r="S121" s="168"/>
      <c r="T121" s="167">
        <v>6117000</v>
      </c>
      <c r="U121" s="167">
        <v>6117000</v>
      </c>
      <c r="V121" s="167">
        <v>3843360</v>
      </c>
      <c r="W121" s="166" t="s">
        <v>329</v>
      </c>
      <c r="X121" s="28"/>
      <c r="Y121" s="8"/>
    </row>
    <row r="122" spans="1:25" ht="43.5" customHeight="1" x14ac:dyDescent="0.25">
      <c r="A122" s="110"/>
      <c r="B122" s="409" t="s">
        <v>161</v>
      </c>
      <c r="C122" s="409"/>
      <c r="D122" s="409"/>
      <c r="E122" s="409"/>
      <c r="F122" s="409"/>
      <c r="G122" s="409"/>
      <c r="H122" s="409"/>
      <c r="I122" s="409"/>
      <c r="J122" s="409"/>
      <c r="K122" s="410"/>
      <c r="L122" s="172">
        <v>951</v>
      </c>
      <c r="M122" s="117">
        <v>5</v>
      </c>
      <c r="N122" s="117">
        <v>1</v>
      </c>
      <c r="O122" s="118" t="s">
        <v>311</v>
      </c>
      <c r="P122" s="171" t="s">
        <v>182</v>
      </c>
      <c r="Q122" s="170" t="s">
        <v>330</v>
      </c>
      <c r="R122" s="169" t="s">
        <v>158</v>
      </c>
      <c r="S122" s="168"/>
      <c r="T122" s="167">
        <v>6117000</v>
      </c>
      <c r="U122" s="167">
        <v>6117000</v>
      </c>
      <c r="V122" s="167">
        <v>3843360</v>
      </c>
      <c r="W122" s="166" t="s">
        <v>329</v>
      </c>
      <c r="X122" s="28"/>
      <c r="Y122" s="8"/>
    </row>
    <row r="123" spans="1:25" ht="43.5" customHeight="1" x14ac:dyDescent="0.25">
      <c r="A123" s="110"/>
      <c r="B123" s="409" t="s">
        <v>328</v>
      </c>
      <c r="C123" s="409"/>
      <c r="D123" s="409"/>
      <c r="E123" s="409"/>
      <c r="F123" s="409"/>
      <c r="G123" s="409"/>
      <c r="H123" s="409"/>
      <c r="I123" s="409"/>
      <c r="J123" s="409"/>
      <c r="K123" s="410"/>
      <c r="L123" s="172">
        <v>951</v>
      </c>
      <c r="M123" s="117">
        <v>5</v>
      </c>
      <c r="N123" s="117">
        <v>1</v>
      </c>
      <c r="O123" s="118" t="s">
        <v>311</v>
      </c>
      <c r="P123" s="171" t="s">
        <v>4</v>
      </c>
      <c r="Q123" s="170" t="s">
        <v>4</v>
      </c>
      <c r="R123" s="169" t="s">
        <v>4</v>
      </c>
      <c r="S123" s="168"/>
      <c r="T123" s="167">
        <v>130625675</v>
      </c>
      <c r="U123" s="167">
        <v>130625675</v>
      </c>
      <c r="V123" s="167">
        <v>101554489</v>
      </c>
      <c r="W123" s="166" t="s">
        <v>327</v>
      </c>
      <c r="X123" s="28"/>
      <c r="Y123" s="8"/>
    </row>
    <row r="124" spans="1:25" ht="57.75" customHeight="1" x14ac:dyDescent="0.25">
      <c r="A124" s="110"/>
      <c r="B124" s="409" t="s">
        <v>317</v>
      </c>
      <c r="C124" s="409"/>
      <c r="D124" s="409"/>
      <c r="E124" s="409"/>
      <c r="F124" s="409"/>
      <c r="G124" s="409"/>
      <c r="H124" s="409"/>
      <c r="I124" s="409"/>
      <c r="J124" s="409"/>
      <c r="K124" s="410"/>
      <c r="L124" s="172">
        <v>951</v>
      </c>
      <c r="M124" s="117">
        <v>5</v>
      </c>
      <c r="N124" s="117">
        <v>1</v>
      </c>
      <c r="O124" s="118" t="s">
        <v>311</v>
      </c>
      <c r="P124" s="171" t="s">
        <v>168</v>
      </c>
      <c r="Q124" s="170" t="s">
        <v>4</v>
      </c>
      <c r="R124" s="169" t="s">
        <v>4</v>
      </c>
      <c r="S124" s="168"/>
      <c r="T124" s="167">
        <v>130625675</v>
      </c>
      <c r="U124" s="167">
        <v>130625675</v>
      </c>
      <c r="V124" s="167">
        <v>101554489</v>
      </c>
      <c r="W124" s="166" t="s">
        <v>327</v>
      </c>
      <c r="X124" s="28"/>
      <c r="Y124" s="8"/>
    </row>
    <row r="125" spans="1:25" ht="43.5" customHeight="1" x14ac:dyDescent="0.25">
      <c r="A125" s="110"/>
      <c r="B125" s="409" t="s">
        <v>322</v>
      </c>
      <c r="C125" s="409"/>
      <c r="D125" s="409"/>
      <c r="E125" s="409"/>
      <c r="F125" s="409"/>
      <c r="G125" s="409"/>
      <c r="H125" s="409"/>
      <c r="I125" s="409"/>
      <c r="J125" s="409"/>
      <c r="K125" s="410"/>
      <c r="L125" s="172">
        <v>951</v>
      </c>
      <c r="M125" s="117">
        <v>5</v>
      </c>
      <c r="N125" s="117">
        <v>1</v>
      </c>
      <c r="O125" s="118" t="s">
        <v>311</v>
      </c>
      <c r="P125" s="171" t="s">
        <v>168</v>
      </c>
      <c r="Q125" s="170" t="s">
        <v>297</v>
      </c>
      <c r="R125" s="169" t="s">
        <v>4</v>
      </c>
      <c r="S125" s="168"/>
      <c r="T125" s="167">
        <v>50687342</v>
      </c>
      <c r="U125" s="167">
        <v>50687342</v>
      </c>
      <c r="V125" s="167">
        <v>37506554</v>
      </c>
      <c r="W125" s="166" t="s">
        <v>326</v>
      </c>
      <c r="X125" s="28"/>
      <c r="Y125" s="8"/>
    </row>
    <row r="126" spans="1:25" ht="43.5" customHeight="1" x14ac:dyDescent="0.25">
      <c r="A126" s="110"/>
      <c r="B126" s="409" t="s">
        <v>161</v>
      </c>
      <c r="C126" s="409"/>
      <c r="D126" s="409"/>
      <c r="E126" s="409"/>
      <c r="F126" s="409"/>
      <c r="G126" s="409"/>
      <c r="H126" s="409"/>
      <c r="I126" s="409"/>
      <c r="J126" s="409"/>
      <c r="K126" s="410"/>
      <c r="L126" s="172">
        <v>951</v>
      </c>
      <c r="M126" s="117">
        <v>5</v>
      </c>
      <c r="N126" s="117">
        <v>1</v>
      </c>
      <c r="O126" s="118" t="s">
        <v>311</v>
      </c>
      <c r="P126" s="171" t="s">
        <v>168</v>
      </c>
      <c r="Q126" s="170" t="s">
        <v>297</v>
      </c>
      <c r="R126" s="169" t="s">
        <v>158</v>
      </c>
      <c r="S126" s="168"/>
      <c r="T126" s="167">
        <v>50687342</v>
      </c>
      <c r="U126" s="167">
        <v>50687342</v>
      </c>
      <c r="V126" s="167">
        <v>37506554</v>
      </c>
      <c r="W126" s="166" t="s">
        <v>326</v>
      </c>
      <c r="X126" s="28"/>
      <c r="Y126" s="8"/>
    </row>
    <row r="127" spans="1:25" ht="43.5" customHeight="1" x14ac:dyDescent="0.25">
      <c r="A127" s="110"/>
      <c r="B127" s="409" t="s">
        <v>322</v>
      </c>
      <c r="C127" s="409"/>
      <c r="D127" s="409"/>
      <c r="E127" s="409"/>
      <c r="F127" s="409"/>
      <c r="G127" s="409"/>
      <c r="H127" s="409"/>
      <c r="I127" s="409"/>
      <c r="J127" s="409"/>
      <c r="K127" s="410"/>
      <c r="L127" s="172">
        <v>951</v>
      </c>
      <c r="M127" s="117">
        <v>5</v>
      </c>
      <c r="N127" s="117">
        <v>1</v>
      </c>
      <c r="O127" s="118" t="s">
        <v>311</v>
      </c>
      <c r="P127" s="171" t="s">
        <v>168</v>
      </c>
      <c r="Q127" s="170" t="s">
        <v>246</v>
      </c>
      <c r="R127" s="169" t="s">
        <v>4</v>
      </c>
      <c r="S127" s="168"/>
      <c r="T127" s="167">
        <v>75923333</v>
      </c>
      <c r="U127" s="167">
        <v>75923333</v>
      </c>
      <c r="V127" s="167">
        <v>60844825</v>
      </c>
      <c r="W127" s="166" t="s">
        <v>325</v>
      </c>
      <c r="X127" s="28"/>
      <c r="Y127" s="8"/>
    </row>
    <row r="128" spans="1:25" ht="43.5" customHeight="1" x14ac:dyDescent="0.25">
      <c r="A128" s="110"/>
      <c r="B128" s="409" t="s">
        <v>161</v>
      </c>
      <c r="C128" s="409"/>
      <c r="D128" s="409"/>
      <c r="E128" s="409"/>
      <c r="F128" s="409"/>
      <c r="G128" s="409"/>
      <c r="H128" s="409"/>
      <c r="I128" s="409"/>
      <c r="J128" s="409"/>
      <c r="K128" s="410"/>
      <c r="L128" s="172">
        <v>951</v>
      </c>
      <c r="M128" s="117">
        <v>5</v>
      </c>
      <c r="N128" s="117">
        <v>1</v>
      </c>
      <c r="O128" s="118" t="s">
        <v>311</v>
      </c>
      <c r="P128" s="171" t="s">
        <v>168</v>
      </c>
      <c r="Q128" s="170" t="s">
        <v>246</v>
      </c>
      <c r="R128" s="169" t="s">
        <v>158</v>
      </c>
      <c r="S128" s="168"/>
      <c r="T128" s="167">
        <v>61166451</v>
      </c>
      <c r="U128" s="167">
        <v>61166451</v>
      </c>
      <c r="V128" s="167">
        <v>54796973</v>
      </c>
      <c r="W128" s="166" t="s">
        <v>324</v>
      </c>
      <c r="X128" s="28"/>
      <c r="Y128" s="8"/>
    </row>
    <row r="129" spans="1:25" ht="29.25" customHeight="1" x14ac:dyDescent="0.25">
      <c r="A129" s="110"/>
      <c r="B129" s="409" t="s">
        <v>312</v>
      </c>
      <c r="C129" s="409"/>
      <c r="D129" s="409"/>
      <c r="E129" s="409"/>
      <c r="F129" s="409"/>
      <c r="G129" s="409"/>
      <c r="H129" s="409"/>
      <c r="I129" s="409"/>
      <c r="J129" s="409"/>
      <c r="K129" s="410"/>
      <c r="L129" s="172">
        <v>951</v>
      </c>
      <c r="M129" s="117">
        <v>5</v>
      </c>
      <c r="N129" s="117">
        <v>1</v>
      </c>
      <c r="O129" s="118" t="s">
        <v>311</v>
      </c>
      <c r="P129" s="171" t="s">
        <v>168</v>
      </c>
      <c r="Q129" s="170" t="s">
        <v>246</v>
      </c>
      <c r="R129" s="169" t="s">
        <v>309</v>
      </c>
      <c r="S129" s="168"/>
      <c r="T129" s="167">
        <v>14756882</v>
      </c>
      <c r="U129" s="167">
        <v>14756882</v>
      </c>
      <c r="V129" s="167">
        <v>6047852</v>
      </c>
      <c r="W129" s="166" t="s">
        <v>323</v>
      </c>
      <c r="X129" s="28"/>
      <c r="Y129" s="8"/>
    </row>
    <row r="130" spans="1:25" ht="43.5" customHeight="1" x14ac:dyDescent="0.25">
      <c r="A130" s="110"/>
      <c r="B130" s="409" t="s">
        <v>322</v>
      </c>
      <c r="C130" s="409"/>
      <c r="D130" s="409"/>
      <c r="E130" s="409"/>
      <c r="F130" s="409"/>
      <c r="G130" s="409"/>
      <c r="H130" s="409"/>
      <c r="I130" s="409"/>
      <c r="J130" s="409"/>
      <c r="K130" s="410"/>
      <c r="L130" s="172">
        <v>951</v>
      </c>
      <c r="M130" s="117">
        <v>5</v>
      </c>
      <c r="N130" s="117">
        <v>1</v>
      </c>
      <c r="O130" s="118" t="s">
        <v>311</v>
      </c>
      <c r="P130" s="171" t="s">
        <v>168</v>
      </c>
      <c r="Q130" s="170" t="s">
        <v>245</v>
      </c>
      <c r="R130" s="169" t="s">
        <v>4</v>
      </c>
      <c r="S130" s="168"/>
      <c r="T130" s="167">
        <v>4015000</v>
      </c>
      <c r="U130" s="167">
        <v>4015000</v>
      </c>
      <c r="V130" s="167">
        <v>3203110</v>
      </c>
      <c r="W130" s="166" t="s">
        <v>321</v>
      </c>
      <c r="X130" s="28"/>
      <c r="Y130" s="8"/>
    </row>
    <row r="131" spans="1:25" ht="43.5" customHeight="1" x14ac:dyDescent="0.25">
      <c r="A131" s="110"/>
      <c r="B131" s="409" t="s">
        <v>161</v>
      </c>
      <c r="C131" s="409"/>
      <c r="D131" s="409"/>
      <c r="E131" s="409"/>
      <c r="F131" s="409"/>
      <c r="G131" s="409"/>
      <c r="H131" s="409"/>
      <c r="I131" s="409"/>
      <c r="J131" s="409"/>
      <c r="K131" s="410"/>
      <c r="L131" s="172">
        <v>951</v>
      </c>
      <c r="M131" s="117">
        <v>5</v>
      </c>
      <c r="N131" s="117">
        <v>1</v>
      </c>
      <c r="O131" s="118" t="s">
        <v>311</v>
      </c>
      <c r="P131" s="171" t="s">
        <v>168</v>
      </c>
      <c r="Q131" s="170" t="s">
        <v>245</v>
      </c>
      <c r="R131" s="169" t="s">
        <v>158</v>
      </c>
      <c r="S131" s="168"/>
      <c r="T131" s="167">
        <v>3238000</v>
      </c>
      <c r="U131" s="167">
        <v>3238000</v>
      </c>
      <c r="V131" s="167">
        <v>2884802</v>
      </c>
      <c r="W131" s="166" t="s">
        <v>320</v>
      </c>
      <c r="X131" s="28"/>
      <c r="Y131" s="8"/>
    </row>
    <row r="132" spans="1:25" ht="29.25" customHeight="1" x14ac:dyDescent="0.25">
      <c r="A132" s="110"/>
      <c r="B132" s="409" t="s">
        <v>312</v>
      </c>
      <c r="C132" s="409"/>
      <c r="D132" s="409"/>
      <c r="E132" s="409"/>
      <c r="F132" s="409"/>
      <c r="G132" s="409"/>
      <c r="H132" s="409"/>
      <c r="I132" s="409"/>
      <c r="J132" s="409"/>
      <c r="K132" s="410"/>
      <c r="L132" s="172">
        <v>951</v>
      </c>
      <c r="M132" s="117">
        <v>5</v>
      </c>
      <c r="N132" s="117">
        <v>1</v>
      </c>
      <c r="O132" s="118" t="s">
        <v>311</v>
      </c>
      <c r="P132" s="171" t="s">
        <v>168</v>
      </c>
      <c r="Q132" s="170" t="s">
        <v>245</v>
      </c>
      <c r="R132" s="169" t="s">
        <v>309</v>
      </c>
      <c r="S132" s="168"/>
      <c r="T132" s="167">
        <v>777000</v>
      </c>
      <c r="U132" s="167">
        <v>777000</v>
      </c>
      <c r="V132" s="167">
        <v>318308</v>
      </c>
      <c r="W132" s="166" t="s">
        <v>319</v>
      </c>
      <c r="X132" s="28"/>
      <c r="Y132" s="8"/>
    </row>
    <row r="133" spans="1:25" ht="29.25" customHeight="1" x14ac:dyDescent="0.25">
      <c r="A133" s="110"/>
      <c r="B133" s="409" t="s">
        <v>318</v>
      </c>
      <c r="C133" s="409"/>
      <c r="D133" s="409"/>
      <c r="E133" s="409"/>
      <c r="F133" s="409"/>
      <c r="G133" s="409"/>
      <c r="H133" s="409"/>
      <c r="I133" s="409"/>
      <c r="J133" s="409"/>
      <c r="K133" s="410"/>
      <c r="L133" s="172">
        <v>951</v>
      </c>
      <c r="M133" s="117">
        <v>5</v>
      </c>
      <c r="N133" s="117">
        <v>1</v>
      </c>
      <c r="O133" s="118" t="s">
        <v>311</v>
      </c>
      <c r="P133" s="171" t="s">
        <v>4</v>
      </c>
      <c r="Q133" s="170" t="s">
        <v>4</v>
      </c>
      <c r="R133" s="169" t="s">
        <v>4</v>
      </c>
      <c r="S133" s="168"/>
      <c r="T133" s="167">
        <v>6831678</v>
      </c>
      <c r="U133" s="167">
        <v>6831678</v>
      </c>
      <c r="V133" s="167">
        <v>6500000</v>
      </c>
      <c r="W133" s="166" t="s">
        <v>316</v>
      </c>
      <c r="X133" s="28"/>
      <c r="Y133" s="8"/>
    </row>
    <row r="134" spans="1:25" ht="57.75" customHeight="1" x14ac:dyDescent="0.25">
      <c r="A134" s="110"/>
      <c r="B134" s="409" t="s">
        <v>317</v>
      </c>
      <c r="C134" s="409"/>
      <c r="D134" s="409"/>
      <c r="E134" s="409"/>
      <c r="F134" s="409"/>
      <c r="G134" s="409"/>
      <c r="H134" s="409"/>
      <c r="I134" s="409"/>
      <c r="J134" s="409"/>
      <c r="K134" s="410"/>
      <c r="L134" s="172">
        <v>951</v>
      </c>
      <c r="M134" s="117">
        <v>5</v>
      </c>
      <c r="N134" s="117">
        <v>1</v>
      </c>
      <c r="O134" s="118" t="s">
        <v>311</v>
      </c>
      <c r="P134" s="171" t="s">
        <v>168</v>
      </c>
      <c r="Q134" s="170" t="s">
        <v>4</v>
      </c>
      <c r="R134" s="169" t="s">
        <v>4</v>
      </c>
      <c r="S134" s="168"/>
      <c r="T134" s="167">
        <v>6831678</v>
      </c>
      <c r="U134" s="167">
        <v>6831678</v>
      </c>
      <c r="V134" s="167">
        <v>6500000</v>
      </c>
      <c r="W134" s="166" t="s">
        <v>316</v>
      </c>
      <c r="X134" s="28"/>
      <c r="Y134" s="8"/>
    </row>
    <row r="135" spans="1:25" ht="86.25" customHeight="1" x14ac:dyDescent="0.25">
      <c r="A135" s="110"/>
      <c r="B135" s="409" t="s">
        <v>313</v>
      </c>
      <c r="C135" s="409"/>
      <c r="D135" s="409"/>
      <c r="E135" s="409"/>
      <c r="F135" s="409"/>
      <c r="G135" s="409"/>
      <c r="H135" s="409"/>
      <c r="I135" s="409"/>
      <c r="J135" s="409"/>
      <c r="K135" s="410"/>
      <c r="L135" s="172">
        <v>951</v>
      </c>
      <c r="M135" s="117">
        <v>5</v>
      </c>
      <c r="N135" s="117">
        <v>1</v>
      </c>
      <c r="O135" s="118" t="s">
        <v>311</v>
      </c>
      <c r="P135" s="171" t="s">
        <v>168</v>
      </c>
      <c r="Q135" s="170" t="s">
        <v>315</v>
      </c>
      <c r="R135" s="169" t="s">
        <v>4</v>
      </c>
      <c r="S135" s="168"/>
      <c r="T135" s="167">
        <v>6489678</v>
      </c>
      <c r="U135" s="167">
        <v>6489678</v>
      </c>
      <c r="V135" s="167">
        <v>6175000</v>
      </c>
      <c r="W135" s="166" t="s">
        <v>314</v>
      </c>
      <c r="X135" s="28"/>
      <c r="Y135" s="8"/>
    </row>
    <row r="136" spans="1:25" ht="29.25" customHeight="1" x14ac:dyDescent="0.25">
      <c r="A136" s="110"/>
      <c r="B136" s="409" t="s">
        <v>312</v>
      </c>
      <c r="C136" s="409"/>
      <c r="D136" s="409"/>
      <c r="E136" s="409"/>
      <c r="F136" s="409"/>
      <c r="G136" s="409"/>
      <c r="H136" s="409"/>
      <c r="I136" s="409"/>
      <c r="J136" s="409"/>
      <c r="K136" s="410"/>
      <c r="L136" s="172">
        <v>951</v>
      </c>
      <c r="M136" s="117">
        <v>5</v>
      </c>
      <c r="N136" s="117">
        <v>1</v>
      </c>
      <c r="O136" s="118" t="s">
        <v>311</v>
      </c>
      <c r="P136" s="171" t="s">
        <v>168</v>
      </c>
      <c r="Q136" s="170" t="s">
        <v>315</v>
      </c>
      <c r="R136" s="169" t="s">
        <v>309</v>
      </c>
      <c r="S136" s="168"/>
      <c r="T136" s="167">
        <v>6489678</v>
      </c>
      <c r="U136" s="167">
        <v>6489678</v>
      </c>
      <c r="V136" s="167">
        <v>6175000</v>
      </c>
      <c r="W136" s="166" t="s">
        <v>314</v>
      </c>
      <c r="X136" s="28"/>
      <c r="Y136" s="8"/>
    </row>
    <row r="137" spans="1:25" ht="86.25" customHeight="1" x14ac:dyDescent="0.25">
      <c r="A137" s="110"/>
      <c r="B137" s="409" t="s">
        <v>313</v>
      </c>
      <c r="C137" s="409"/>
      <c r="D137" s="409"/>
      <c r="E137" s="409"/>
      <c r="F137" s="409"/>
      <c r="G137" s="409"/>
      <c r="H137" s="409"/>
      <c r="I137" s="409"/>
      <c r="J137" s="409"/>
      <c r="K137" s="410"/>
      <c r="L137" s="172">
        <v>951</v>
      </c>
      <c r="M137" s="117">
        <v>5</v>
      </c>
      <c r="N137" s="117">
        <v>1</v>
      </c>
      <c r="O137" s="118" t="s">
        <v>311</v>
      </c>
      <c r="P137" s="171" t="s">
        <v>168</v>
      </c>
      <c r="Q137" s="170" t="s">
        <v>310</v>
      </c>
      <c r="R137" s="169" t="s">
        <v>4</v>
      </c>
      <c r="S137" s="168"/>
      <c r="T137" s="167">
        <v>342000</v>
      </c>
      <c r="U137" s="167">
        <v>342000</v>
      </c>
      <c r="V137" s="167">
        <v>325000</v>
      </c>
      <c r="W137" s="166" t="s">
        <v>308</v>
      </c>
      <c r="X137" s="28"/>
      <c r="Y137" s="8"/>
    </row>
    <row r="138" spans="1:25" ht="29.25" customHeight="1" x14ac:dyDescent="0.25">
      <c r="A138" s="110"/>
      <c r="B138" s="409" t="s">
        <v>312</v>
      </c>
      <c r="C138" s="409"/>
      <c r="D138" s="409"/>
      <c r="E138" s="409"/>
      <c r="F138" s="409"/>
      <c r="G138" s="409"/>
      <c r="H138" s="409"/>
      <c r="I138" s="409"/>
      <c r="J138" s="409"/>
      <c r="K138" s="410"/>
      <c r="L138" s="172">
        <v>951</v>
      </c>
      <c r="M138" s="117">
        <v>5</v>
      </c>
      <c r="N138" s="117">
        <v>1</v>
      </c>
      <c r="O138" s="118" t="s">
        <v>311</v>
      </c>
      <c r="P138" s="171" t="s">
        <v>168</v>
      </c>
      <c r="Q138" s="170" t="s">
        <v>310</v>
      </c>
      <c r="R138" s="169" t="s">
        <v>309</v>
      </c>
      <c r="S138" s="168"/>
      <c r="T138" s="167">
        <v>342000</v>
      </c>
      <c r="U138" s="167">
        <v>342000</v>
      </c>
      <c r="V138" s="167">
        <v>325000</v>
      </c>
      <c r="W138" s="166" t="s">
        <v>308</v>
      </c>
      <c r="X138" s="28"/>
      <c r="Y138" s="8"/>
    </row>
    <row r="139" spans="1:25" ht="43.5" customHeight="1" x14ac:dyDescent="0.25">
      <c r="A139" s="110"/>
      <c r="B139" s="409" t="s">
        <v>303</v>
      </c>
      <c r="C139" s="409"/>
      <c r="D139" s="409"/>
      <c r="E139" s="409"/>
      <c r="F139" s="409"/>
      <c r="G139" s="409"/>
      <c r="H139" s="409"/>
      <c r="I139" s="409"/>
      <c r="J139" s="409"/>
      <c r="K139" s="410"/>
      <c r="L139" s="172">
        <v>951</v>
      </c>
      <c r="M139" s="117">
        <v>5</v>
      </c>
      <c r="N139" s="117">
        <v>1</v>
      </c>
      <c r="O139" s="118" t="s">
        <v>251</v>
      </c>
      <c r="P139" s="171" t="s">
        <v>4</v>
      </c>
      <c r="Q139" s="170" t="s">
        <v>4</v>
      </c>
      <c r="R139" s="169" t="s">
        <v>4</v>
      </c>
      <c r="S139" s="168"/>
      <c r="T139" s="167">
        <v>66206000</v>
      </c>
      <c r="U139" s="167">
        <v>66206000</v>
      </c>
      <c r="V139" s="167">
        <v>66199787</v>
      </c>
      <c r="W139" s="166" t="s">
        <v>306</v>
      </c>
      <c r="X139" s="28"/>
      <c r="Y139" s="8"/>
    </row>
    <row r="140" spans="1:25" ht="43.5" customHeight="1" x14ac:dyDescent="0.25">
      <c r="A140" s="110"/>
      <c r="B140" s="409" t="s">
        <v>307</v>
      </c>
      <c r="C140" s="409"/>
      <c r="D140" s="409"/>
      <c r="E140" s="409"/>
      <c r="F140" s="409"/>
      <c r="G140" s="409"/>
      <c r="H140" s="409"/>
      <c r="I140" s="409"/>
      <c r="J140" s="409"/>
      <c r="K140" s="410"/>
      <c r="L140" s="172">
        <v>951</v>
      </c>
      <c r="M140" s="117">
        <v>5</v>
      </c>
      <c r="N140" s="117">
        <v>1</v>
      </c>
      <c r="O140" s="118" t="s">
        <v>251</v>
      </c>
      <c r="P140" s="171" t="s">
        <v>224</v>
      </c>
      <c r="Q140" s="170" t="s">
        <v>4</v>
      </c>
      <c r="R140" s="169" t="s">
        <v>4</v>
      </c>
      <c r="S140" s="168"/>
      <c r="T140" s="167">
        <v>66206000</v>
      </c>
      <c r="U140" s="167">
        <v>66206000</v>
      </c>
      <c r="V140" s="167">
        <v>66199787</v>
      </c>
      <c r="W140" s="166" t="s">
        <v>306</v>
      </c>
      <c r="X140" s="28"/>
      <c r="Y140" s="8"/>
    </row>
    <row r="141" spans="1:25" ht="29.25" customHeight="1" x14ac:dyDescent="0.25">
      <c r="A141" s="110"/>
      <c r="B141" s="409" t="s">
        <v>252</v>
      </c>
      <c r="C141" s="409"/>
      <c r="D141" s="409"/>
      <c r="E141" s="409"/>
      <c r="F141" s="409"/>
      <c r="G141" s="409"/>
      <c r="H141" s="409"/>
      <c r="I141" s="409"/>
      <c r="J141" s="409"/>
      <c r="K141" s="410"/>
      <c r="L141" s="172">
        <v>951</v>
      </c>
      <c r="M141" s="117">
        <v>5</v>
      </c>
      <c r="N141" s="117">
        <v>1</v>
      </c>
      <c r="O141" s="118" t="s">
        <v>251</v>
      </c>
      <c r="P141" s="171" t="s">
        <v>224</v>
      </c>
      <c r="Q141" s="170" t="s">
        <v>246</v>
      </c>
      <c r="R141" s="169" t="s">
        <v>4</v>
      </c>
      <c r="S141" s="168"/>
      <c r="T141" s="167">
        <v>62890000</v>
      </c>
      <c r="U141" s="167">
        <v>62890000</v>
      </c>
      <c r="V141" s="167">
        <v>62889798</v>
      </c>
      <c r="W141" s="166" t="s">
        <v>180</v>
      </c>
      <c r="X141" s="28"/>
      <c r="Y141" s="8"/>
    </row>
    <row r="142" spans="1:25" ht="72" customHeight="1" x14ac:dyDescent="0.25">
      <c r="A142" s="110"/>
      <c r="B142" s="409" t="s">
        <v>235</v>
      </c>
      <c r="C142" s="409"/>
      <c r="D142" s="409"/>
      <c r="E142" s="409"/>
      <c r="F142" s="409"/>
      <c r="G142" s="409"/>
      <c r="H142" s="409"/>
      <c r="I142" s="409"/>
      <c r="J142" s="409"/>
      <c r="K142" s="410"/>
      <c r="L142" s="172">
        <v>951</v>
      </c>
      <c r="M142" s="117">
        <v>5</v>
      </c>
      <c r="N142" s="117">
        <v>1</v>
      </c>
      <c r="O142" s="118" t="s">
        <v>251</v>
      </c>
      <c r="P142" s="171" t="s">
        <v>224</v>
      </c>
      <c r="Q142" s="170" t="s">
        <v>246</v>
      </c>
      <c r="R142" s="169" t="s">
        <v>231</v>
      </c>
      <c r="S142" s="168"/>
      <c r="T142" s="167">
        <v>62890000</v>
      </c>
      <c r="U142" s="167">
        <v>62890000</v>
      </c>
      <c r="V142" s="167">
        <v>62889798</v>
      </c>
      <c r="W142" s="166" t="s">
        <v>180</v>
      </c>
      <c r="X142" s="28"/>
      <c r="Y142" s="8"/>
    </row>
    <row r="143" spans="1:25" ht="29.25" customHeight="1" x14ac:dyDescent="0.25">
      <c r="A143" s="110"/>
      <c r="B143" s="409" t="s">
        <v>252</v>
      </c>
      <c r="C143" s="409"/>
      <c r="D143" s="409"/>
      <c r="E143" s="409"/>
      <c r="F143" s="409"/>
      <c r="G143" s="409"/>
      <c r="H143" s="409"/>
      <c r="I143" s="409"/>
      <c r="J143" s="409"/>
      <c r="K143" s="410"/>
      <c r="L143" s="172">
        <v>951</v>
      </c>
      <c r="M143" s="117">
        <v>5</v>
      </c>
      <c r="N143" s="117">
        <v>1</v>
      </c>
      <c r="O143" s="118" t="s">
        <v>251</v>
      </c>
      <c r="P143" s="171" t="s">
        <v>224</v>
      </c>
      <c r="Q143" s="170" t="s">
        <v>245</v>
      </c>
      <c r="R143" s="169" t="s">
        <v>4</v>
      </c>
      <c r="S143" s="168"/>
      <c r="T143" s="167">
        <v>3316000</v>
      </c>
      <c r="U143" s="167">
        <v>3316000</v>
      </c>
      <c r="V143" s="167">
        <v>3309989</v>
      </c>
      <c r="W143" s="166" t="s">
        <v>305</v>
      </c>
      <c r="X143" s="28"/>
      <c r="Y143" s="8"/>
    </row>
    <row r="144" spans="1:25" ht="72" customHeight="1" x14ac:dyDescent="0.25">
      <c r="A144" s="110"/>
      <c r="B144" s="409" t="s">
        <v>235</v>
      </c>
      <c r="C144" s="409"/>
      <c r="D144" s="409"/>
      <c r="E144" s="409"/>
      <c r="F144" s="409"/>
      <c r="G144" s="409"/>
      <c r="H144" s="409"/>
      <c r="I144" s="409"/>
      <c r="J144" s="409"/>
      <c r="K144" s="410"/>
      <c r="L144" s="172">
        <v>951</v>
      </c>
      <c r="M144" s="117">
        <v>5</v>
      </c>
      <c r="N144" s="117">
        <v>1</v>
      </c>
      <c r="O144" s="118" t="s">
        <v>251</v>
      </c>
      <c r="P144" s="171" t="s">
        <v>224</v>
      </c>
      <c r="Q144" s="170" t="s">
        <v>245</v>
      </c>
      <c r="R144" s="169" t="s">
        <v>231</v>
      </c>
      <c r="S144" s="168"/>
      <c r="T144" s="167">
        <v>3316000</v>
      </c>
      <c r="U144" s="167">
        <v>3316000</v>
      </c>
      <c r="V144" s="167">
        <v>3309989</v>
      </c>
      <c r="W144" s="166" t="s">
        <v>305</v>
      </c>
      <c r="X144" s="28"/>
      <c r="Y144" s="8"/>
    </row>
    <row r="145" spans="1:25" ht="16.5" customHeight="1" x14ac:dyDescent="0.25">
      <c r="A145" s="110"/>
      <c r="B145" s="409" t="s">
        <v>304</v>
      </c>
      <c r="C145" s="409"/>
      <c r="D145" s="409"/>
      <c r="E145" s="409"/>
      <c r="F145" s="409"/>
      <c r="G145" s="409"/>
      <c r="H145" s="409"/>
      <c r="I145" s="409"/>
      <c r="J145" s="409"/>
      <c r="K145" s="410"/>
      <c r="L145" s="172">
        <v>951</v>
      </c>
      <c r="M145" s="117">
        <v>5</v>
      </c>
      <c r="N145" s="117">
        <v>2</v>
      </c>
      <c r="O145" s="118" t="s">
        <v>4</v>
      </c>
      <c r="P145" s="171" t="s">
        <v>4</v>
      </c>
      <c r="Q145" s="170" t="s">
        <v>4</v>
      </c>
      <c r="R145" s="169">
        <v>0</v>
      </c>
      <c r="S145" s="168"/>
      <c r="T145" s="167">
        <v>13829000</v>
      </c>
      <c r="U145" s="167">
        <v>13829000</v>
      </c>
      <c r="V145" s="167">
        <v>13558279</v>
      </c>
      <c r="W145" s="166" t="s">
        <v>301</v>
      </c>
      <c r="X145" s="28"/>
      <c r="Y145" s="8"/>
    </row>
    <row r="146" spans="1:25" ht="43.5" customHeight="1" x14ac:dyDescent="0.25">
      <c r="A146" s="110"/>
      <c r="B146" s="409" t="s">
        <v>303</v>
      </c>
      <c r="C146" s="409"/>
      <c r="D146" s="409"/>
      <c r="E146" s="409"/>
      <c r="F146" s="409"/>
      <c r="G146" s="409"/>
      <c r="H146" s="409"/>
      <c r="I146" s="409"/>
      <c r="J146" s="409"/>
      <c r="K146" s="410"/>
      <c r="L146" s="172">
        <v>951</v>
      </c>
      <c r="M146" s="117">
        <v>5</v>
      </c>
      <c r="N146" s="117">
        <v>2</v>
      </c>
      <c r="O146" s="118" t="s">
        <v>251</v>
      </c>
      <c r="P146" s="171" t="s">
        <v>4</v>
      </c>
      <c r="Q146" s="170" t="s">
        <v>4</v>
      </c>
      <c r="R146" s="169" t="s">
        <v>4</v>
      </c>
      <c r="S146" s="168"/>
      <c r="T146" s="167">
        <v>13829000</v>
      </c>
      <c r="U146" s="167">
        <v>13829000</v>
      </c>
      <c r="V146" s="167">
        <v>13558279</v>
      </c>
      <c r="W146" s="166" t="s">
        <v>301</v>
      </c>
      <c r="X146" s="28"/>
      <c r="Y146" s="8"/>
    </row>
    <row r="147" spans="1:25" ht="57.75" customHeight="1" x14ac:dyDescent="0.25">
      <c r="A147" s="110"/>
      <c r="B147" s="409" t="s">
        <v>302</v>
      </c>
      <c r="C147" s="409"/>
      <c r="D147" s="409"/>
      <c r="E147" s="409"/>
      <c r="F147" s="409"/>
      <c r="G147" s="409"/>
      <c r="H147" s="409"/>
      <c r="I147" s="409"/>
      <c r="J147" s="409"/>
      <c r="K147" s="410"/>
      <c r="L147" s="172">
        <v>951</v>
      </c>
      <c r="M147" s="117">
        <v>5</v>
      </c>
      <c r="N147" s="117">
        <v>2</v>
      </c>
      <c r="O147" s="118" t="s">
        <v>251</v>
      </c>
      <c r="P147" s="171" t="s">
        <v>168</v>
      </c>
      <c r="Q147" s="170" t="s">
        <v>4</v>
      </c>
      <c r="R147" s="169" t="s">
        <v>4</v>
      </c>
      <c r="S147" s="168"/>
      <c r="T147" s="167">
        <v>13829000</v>
      </c>
      <c r="U147" s="167">
        <v>13829000</v>
      </c>
      <c r="V147" s="167">
        <v>13558279</v>
      </c>
      <c r="W147" s="166" t="s">
        <v>301</v>
      </c>
      <c r="X147" s="28"/>
      <c r="Y147" s="8"/>
    </row>
    <row r="148" spans="1:25" ht="57.75" customHeight="1" x14ac:dyDescent="0.25">
      <c r="A148" s="110"/>
      <c r="B148" s="409" t="s">
        <v>300</v>
      </c>
      <c r="C148" s="409"/>
      <c r="D148" s="409"/>
      <c r="E148" s="409"/>
      <c r="F148" s="409"/>
      <c r="G148" s="409"/>
      <c r="H148" s="409"/>
      <c r="I148" s="409"/>
      <c r="J148" s="409"/>
      <c r="K148" s="410"/>
      <c r="L148" s="172">
        <v>951</v>
      </c>
      <c r="M148" s="117">
        <v>5</v>
      </c>
      <c r="N148" s="117">
        <v>2</v>
      </c>
      <c r="O148" s="118" t="s">
        <v>251</v>
      </c>
      <c r="P148" s="171" t="s">
        <v>168</v>
      </c>
      <c r="Q148" s="170" t="s">
        <v>297</v>
      </c>
      <c r="R148" s="169" t="s">
        <v>4</v>
      </c>
      <c r="S148" s="168"/>
      <c r="T148" s="167">
        <v>8348000</v>
      </c>
      <c r="U148" s="167">
        <v>8348000</v>
      </c>
      <c r="V148" s="167">
        <v>8227578</v>
      </c>
      <c r="W148" s="166" t="s">
        <v>299</v>
      </c>
      <c r="X148" s="28"/>
      <c r="Y148" s="8"/>
    </row>
    <row r="149" spans="1:25" ht="16.5" customHeight="1" x14ac:dyDescent="0.25">
      <c r="A149" s="110"/>
      <c r="B149" s="409" t="s">
        <v>211</v>
      </c>
      <c r="C149" s="409"/>
      <c r="D149" s="409"/>
      <c r="E149" s="409"/>
      <c r="F149" s="409"/>
      <c r="G149" s="409"/>
      <c r="H149" s="409"/>
      <c r="I149" s="409"/>
      <c r="J149" s="409"/>
      <c r="K149" s="410"/>
      <c r="L149" s="172">
        <v>951</v>
      </c>
      <c r="M149" s="117">
        <v>5</v>
      </c>
      <c r="N149" s="117">
        <v>2</v>
      </c>
      <c r="O149" s="118" t="s">
        <v>251</v>
      </c>
      <c r="P149" s="171" t="s">
        <v>168</v>
      </c>
      <c r="Q149" s="170" t="s">
        <v>297</v>
      </c>
      <c r="R149" s="169" t="s">
        <v>207</v>
      </c>
      <c r="S149" s="168"/>
      <c r="T149" s="167">
        <v>174000</v>
      </c>
      <c r="U149" s="167">
        <v>174000</v>
      </c>
      <c r="V149" s="167">
        <v>53578</v>
      </c>
      <c r="W149" s="166" t="s">
        <v>298</v>
      </c>
      <c r="X149" s="28"/>
      <c r="Y149" s="8"/>
    </row>
    <row r="150" spans="1:25" ht="72" customHeight="1" x14ac:dyDescent="0.25">
      <c r="A150" s="110"/>
      <c r="B150" s="409" t="s">
        <v>235</v>
      </c>
      <c r="C150" s="409"/>
      <c r="D150" s="409"/>
      <c r="E150" s="409"/>
      <c r="F150" s="409"/>
      <c r="G150" s="409"/>
      <c r="H150" s="409"/>
      <c r="I150" s="409"/>
      <c r="J150" s="409"/>
      <c r="K150" s="410"/>
      <c r="L150" s="172">
        <v>951</v>
      </c>
      <c r="M150" s="117">
        <v>5</v>
      </c>
      <c r="N150" s="117">
        <v>2</v>
      </c>
      <c r="O150" s="118" t="s">
        <v>251</v>
      </c>
      <c r="P150" s="171" t="s">
        <v>168</v>
      </c>
      <c r="Q150" s="170" t="s">
        <v>297</v>
      </c>
      <c r="R150" s="169" t="s">
        <v>231</v>
      </c>
      <c r="S150" s="168"/>
      <c r="T150" s="167">
        <v>8174000</v>
      </c>
      <c r="U150" s="167">
        <v>8174000</v>
      </c>
      <c r="V150" s="167">
        <v>8174000</v>
      </c>
      <c r="W150" s="166" t="s">
        <v>180</v>
      </c>
      <c r="X150" s="28"/>
      <c r="Y150" s="8"/>
    </row>
    <row r="151" spans="1:25" ht="57.75" customHeight="1" x14ac:dyDescent="0.25">
      <c r="A151" s="110"/>
      <c r="B151" s="409" t="s">
        <v>296</v>
      </c>
      <c r="C151" s="409"/>
      <c r="D151" s="409"/>
      <c r="E151" s="409"/>
      <c r="F151" s="409"/>
      <c r="G151" s="409"/>
      <c r="H151" s="409"/>
      <c r="I151" s="409"/>
      <c r="J151" s="409"/>
      <c r="K151" s="410"/>
      <c r="L151" s="172">
        <v>951</v>
      </c>
      <c r="M151" s="117">
        <v>5</v>
      </c>
      <c r="N151" s="117">
        <v>2</v>
      </c>
      <c r="O151" s="118" t="s">
        <v>251</v>
      </c>
      <c r="P151" s="171" t="s">
        <v>168</v>
      </c>
      <c r="Q151" s="170" t="s">
        <v>295</v>
      </c>
      <c r="R151" s="169" t="s">
        <v>4</v>
      </c>
      <c r="S151" s="168"/>
      <c r="T151" s="167">
        <v>5481000</v>
      </c>
      <c r="U151" s="167">
        <v>5481000</v>
      </c>
      <c r="V151" s="167">
        <v>5330701</v>
      </c>
      <c r="W151" s="166" t="s">
        <v>294</v>
      </c>
      <c r="X151" s="28"/>
      <c r="Y151" s="8"/>
    </row>
    <row r="152" spans="1:25" ht="43.5" customHeight="1" x14ac:dyDescent="0.25">
      <c r="A152" s="110"/>
      <c r="B152" s="409" t="s">
        <v>161</v>
      </c>
      <c r="C152" s="409"/>
      <c r="D152" s="409"/>
      <c r="E152" s="409"/>
      <c r="F152" s="409"/>
      <c r="G152" s="409"/>
      <c r="H152" s="409"/>
      <c r="I152" s="409"/>
      <c r="J152" s="409"/>
      <c r="K152" s="410"/>
      <c r="L152" s="172">
        <v>951</v>
      </c>
      <c r="M152" s="117">
        <v>5</v>
      </c>
      <c r="N152" s="117">
        <v>2</v>
      </c>
      <c r="O152" s="118" t="s">
        <v>251</v>
      </c>
      <c r="P152" s="171" t="s">
        <v>168</v>
      </c>
      <c r="Q152" s="170" t="s">
        <v>295</v>
      </c>
      <c r="R152" s="169" t="s">
        <v>158</v>
      </c>
      <c r="S152" s="168"/>
      <c r="T152" s="167">
        <v>5481000</v>
      </c>
      <c r="U152" s="167">
        <v>5481000</v>
      </c>
      <c r="V152" s="167">
        <v>5330701</v>
      </c>
      <c r="W152" s="166" t="s">
        <v>294</v>
      </c>
      <c r="X152" s="28"/>
      <c r="Y152" s="8"/>
    </row>
    <row r="153" spans="1:25" ht="16.5" customHeight="1" x14ac:dyDescent="0.25">
      <c r="A153" s="110"/>
      <c r="B153" s="409" t="s">
        <v>293</v>
      </c>
      <c r="C153" s="409"/>
      <c r="D153" s="409"/>
      <c r="E153" s="409"/>
      <c r="F153" s="409"/>
      <c r="G153" s="409"/>
      <c r="H153" s="409"/>
      <c r="I153" s="409"/>
      <c r="J153" s="409"/>
      <c r="K153" s="410"/>
      <c r="L153" s="172">
        <v>951</v>
      </c>
      <c r="M153" s="117">
        <v>5</v>
      </c>
      <c r="N153" s="117">
        <v>3</v>
      </c>
      <c r="O153" s="118" t="s">
        <v>4</v>
      </c>
      <c r="P153" s="171" t="s">
        <v>4</v>
      </c>
      <c r="Q153" s="170" t="s">
        <v>4</v>
      </c>
      <c r="R153" s="169">
        <v>0</v>
      </c>
      <c r="S153" s="168"/>
      <c r="T153" s="167">
        <v>238403625</v>
      </c>
      <c r="U153" s="167">
        <v>238403625</v>
      </c>
      <c r="V153" s="167">
        <v>212003531</v>
      </c>
      <c r="W153" s="166" t="s">
        <v>292</v>
      </c>
      <c r="X153" s="28"/>
      <c r="Y153" s="8"/>
    </row>
    <row r="154" spans="1:25" ht="16.5" customHeight="1" x14ac:dyDescent="0.25">
      <c r="A154" s="110"/>
      <c r="B154" s="409" t="s">
        <v>291</v>
      </c>
      <c r="C154" s="409"/>
      <c r="D154" s="409"/>
      <c r="E154" s="409"/>
      <c r="F154" s="409"/>
      <c r="G154" s="409"/>
      <c r="H154" s="409"/>
      <c r="I154" s="409"/>
      <c r="J154" s="409"/>
      <c r="K154" s="410"/>
      <c r="L154" s="172">
        <v>951</v>
      </c>
      <c r="M154" s="117">
        <v>5</v>
      </c>
      <c r="N154" s="117">
        <v>3</v>
      </c>
      <c r="O154" s="118" t="s">
        <v>251</v>
      </c>
      <c r="P154" s="171" t="s">
        <v>4</v>
      </c>
      <c r="Q154" s="170" t="s">
        <v>4</v>
      </c>
      <c r="R154" s="169" t="s">
        <v>4</v>
      </c>
      <c r="S154" s="168"/>
      <c r="T154" s="167">
        <v>17589000</v>
      </c>
      <c r="U154" s="167">
        <v>17589000</v>
      </c>
      <c r="V154" s="167">
        <v>15133359</v>
      </c>
      <c r="W154" s="166" t="s">
        <v>290</v>
      </c>
      <c r="X154" s="28"/>
      <c r="Y154" s="8"/>
    </row>
    <row r="155" spans="1:25" ht="43.5" customHeight="1" x14ac:dyDescent="0.25">
      <c r="A155" s="110"/>
      <c r="B155" s="409" t="s">
        <v>253</v>
      </c>
      <c r="C155" s="409"/>
      <c r="D155" s="409"/>
      <c r="E155" s="409"/>
      <c r="F155" s="409"/>
      <c r="G155" s="409"/>
      <c r="H155" s="409"/>
      <c r="I155" s="409"/>
      <c r="J155" s="409"/>
      <c r="K155" s="410"/>
      <c r="L155" s="172">
        <v>951</v>
      </c>
      <c r="M155" s="117">
        <v>5</v>
      </c>
      <c r="N155" s="117">
        <v>3</v>
      </c>
      <c r="O155" s="118" t="s">
        <v>251</v>
      </c>
      <c r="P155" s="171" t="s">
        <v>160</v>
      </c>
      <c r="Q155" s="170" t="s">
        <v>4</v>
      </c>
      <c r="R155" s="169" t="s">
        <v>4</v>
      </c>
      <c r="S155" s="168"/>
      <c r="T155" s="167">
        <v>17589000</v>
      </c>
      <c r="U155" s="167">
        <v>17589000</v>
      </c>
      <c r="V155" s="167">
        <v>15133359</v>
      </c>
      <c r="W155" s="166" t="s">
        <v>290</v>
      </c>
      <c r="X155" s="28"/>
      <c r="Y155" s="8"/>
    </row>
    <row r="156" spans="1:25" ht="29.25" customHeight="1" x14ac:dyDescent="0.25">
      <c r="A156" s="110"/>
      <c r="B156" s="409" t="s">
        <v>252</v>
      </c>
      <c r="C156" s="409"/>
      <c r="D156" s="409"/>
      <c r="E156" s="409"/>
      <c r="F156" s="409"/>
      <c r="G156" s="409"/>
      <c r="H156" s="409"/>
      <c r="I156" s="409"/>
      <c r="J156" s="409"/>
      <c r="K156" s="410"/>
      <c r="L156" s="172">
        <v>951</v>
      </c>
      <c r="M156" s="117">
        <v>5</v>
      </c>
      <c r="N156" s="117">
        <v>3</v>
      </c>
      <c r="O156" s="118" t="s">
        <v>251</v>
      </c>
      <c r="P156" s="171" t="s">
        <v>160</v>
      </c>
      <c r="Q156" s="170" t="s">
        <v>246</v>
      </c>
      <c r="R156" s="169" t="s">
        <v>4</v>
      </c>
      <c r="S156" s="168"/>
      <c r="T156" s="167">
        <v>16709000</v>
      </c>
      <c r="U156" s="167">
        <v>16709000</v>
      </c>
      <c r="V156" s="167">
        <v>14351452</v>
      </c>
      <c r="W156" s="166" t="s">
        <v>289</v>
      </c>
      <c r="X156" s="28"/>
      <c r="Y156" s="8"/>
    </row>
    <row r="157" spans="1:25" ht="43.5" customHeight="1" x14ac:dyDescent="0.25">
      <c r="A157" s="110"/>
      <c r="B157" s="409" t="s">
        <v>161</v>
      </c>
      <c r="C157" s="409"/>
      <c r="D157" s="409"/>
      <c r="E157" s="409"/>
      <c r="F157" s="409"/>
      <c r="G157" s="409"/>
      <c r="H157" s="409"/>
      <c r="I157" s="409"/>
      <c r="J157" s="409"/>
      <c r="K157" s="410"/>
      <c r="L157" s="172">
        <v>951</v>
      </c>
      <c r="M157" s="117">
        <v>5</v>
      </c>
      <c r="N157" s="117">
        <v>3</v>
      </c>
      <c r="O157" s="118" t="s">
        <v>251</v>
      </c>
      <c r="P157" s="171" t="s">
        <v>160</v>
      </c>
      <c r="Q157" s="170" t="s">
        <v>246</v>
      </c>
      <c r="R157" s="169" t="s">
        <v>158</v>
      </c>
      <c r="S157" s="168"/>
      <c r="T157" s="167">
        <v>16709000</v>
      </c>
      <c r="U157" s="167">
        <v>16709000</v>
      </c>
      <c r="V157" s="167">
        <v>14351452</v>
      </c>
      <c r="W157" s="166" t="s">
        <v>289</v>
      </c>
      <c r="X157" s="28"/>
      <c r="Y157" s="8"/>
    </row>
    <row r="158" spans="1:25" ht="29.25" customHeight="1" x14ac:dyDescent="0.25">
      <c r="A158" s="110"/>
      <c r="B158" s="409" t="s">
        <v>252</v>
      </c>
      <c r="C158" s="409"/>
      <c r="D158" s="409"/>
      <c r="E158" s="409"/>
      <c r="F158" s="409"/>
      <c r="G158" s="409"/>
      <c r="H158" s="409"/>
      <c r="I158" s="409"/>
      <c r="J158" s="409"/>
      <c r="K158" s="410"/>
      <c r="L158" s="172">
        <v>951</v>
      </c>
      <c r="M158" s="117">
        <v>5</v>
      </c>
      <c r="N158" s="117">
        <v>3</v>
      </c>
      <c r="O158" s="118" t="s">
        <v>251</v>
      </c>
      <c r="P158" s="171" t="s">
        <v>160</v>
      </c>
      <c r="Q158" s="170" t="s">
        <v>245</v>
      </c>
      <c r="R158" s="169" t="s">
        <v>4</v>
      </c>
      <c r="S158" s="168"/>
      <c r="T158" s="167">
        <v>880000</v>
      </c>
      <c r="U158" s="167">
        <v>880000</v>
      </c>
      <c r="V158" s="167">
        <v>781907</v>
      </c>
      <c r="W158" s="166" t="s">
        <v>288</v>
      </c>
      <c r="X158" s="28"/>
      <c r="Y158" s="8"/>
    </row>
    <row r="159" spans="1:25" ht="43.5" customHeight="1" x14ac:dyDescent="0.25">
      <c r="A159" s="110"/>
      <c r="B159" s="409" t="s">
        <v>161</v>
      </c>
      <c r="C159" s="409"/>
      <c r="D159" s="409"/>
      <c r="E159" s="409"/>
      <c r="F159" s="409"/>
      <c r="G159" s="409"/>
      <c r="H159" s="409"/>
      <c r="I159" s="409"/>
      <c r="J159" s="409"/>
      <c r="K159" s="410"/>
      <c r="L159" s="172">
        <v>951</v>
      </c>
      <c r="M159" s="117">
        <v>5</v>
      </c>
      <c r="N159" s="117">
        <v>3</v>
      </c>
      <c r="O159" s="118" t="s">
        <v>251</v>
      </c>
      <c r="P159" s="171" t="s">
        <v>160</v>
      </c>
      <c r="Q159" s="170" t="s">
        <v>245</v>
      </c>
      <c r="R159" s="169" t="s">
        <v>158</v>
      </c>
      <c r="S159" s="168"/>
      <c r="T159" s="167">
        <v>880000</v>
      </c>
      <c r="U159" s="167">
        <v>880000</v>
      </c>
      <c r="V159" s="167">
        <v>781907</v>
      </c>
      <c r="W159" s="166" t="s">
        <v>288</v>
      </c>
      <c r="X159" s="28"/>
      <c r="Y159" s="8"/>
    </row>
    <row r="160" spans="1:25" ht="16.5" customHeight="1" x14ac:dyDescent="0.25">
      <c r="A160" s="110"/>
      <c r="B160" s="409" t="s">
        <v>287</v>
      </c>
      <c r="C160" s="409"/>
      <c r="D160" s="409"/>
      <c r="E160" s="409"/>
      <c r="F160" s="409"/>
      <c r="G160" s="409"/>
      <c r="H160" s="409"/>
      <c r="I160" s="409"/>
      <c r="J160" s="409"/>
      <c r="K160" s="410"/>
      <c r="L160" s="172">
        <v>951</v>
      </c>
      <c r="M160" s="117">
        <v>5</v>
      </c>
      <c r="N160" s="117">
        <v>3</v>
      </c>
      <c r="O160" s="118" t="s">
        <v>251</v>
      </c>
      <c r="P160" s="171" t="s">
        <v>4</v>
      </c>
      <c r="Q160" s="170" t="s">
        <v>4</v>
      </c>
      <c r="R160" s="169" t="s">
        <v>4</v>
      </c>
      <c r="S160" s="168"/>
      <c r="T160" s="167">
        <v>2905020</v>
      </c>
      <c r="U160" s="167">
        <v>2905020</v>
      </c>
      <c r="V160" s="167">
        <v>2780899</v>
      </c>
      <c r="W160" s="166" t="s">
        <v>285</v>
      </c>
      <c r="X160" s="28"/>
      <c r="Y160" s="8"/>
    </row>
    <row r="161" spans="1:25" ht="43.5" customHeight="1" x14ac:dyDescent="0.25">
      <c r="A161" s="110"/>
      <c r="B161" s="409" t="s">
        <v>253</v>
      </c>
      <c r="C161" s="409"/>
      <c r="D161" s="409"/>
      <c r="E161" s="409"/>
      <c r="F161" s="409"/>
      <c r="G161" s="409"/>
      <c r="H161" s="409"/>
      <c r="I161" s="409"/>
      <c r="J161" s="409"/>
      <c r="K161" s="410"/>
      <c r="L161" s="172">
        <v>951</v>
      </c>
      <c r="M161" s="117">
        <v>5</v>
      </c>
      <c r="N161" s="117">
        <v>3</v>
      </c>
      <c r="O161" s="118" t="s">
        <v>251</v>
      </c>
      <c r="P161" s="171" t="s">
        <v>160</v>
      </c>
      <c r="Q161" s="170" t="s">
        <v>4</v>
      </c>
      <c r="R161" s="169" t="s">
        <v>4</v>
      </c>
      <c r="S161" s="168"/>
      <c r="T161" s="167">
        <v>2905020</v>
      </c>
      <c r="U161" s="167">
        <v>2905020</v>
      </c>
      <c r="V161" s="167">
        <v>2780899</v>
      </c>
      <c r="W161" s="166" t="s">
        <v>285</v>
      </c>
      <c r="X161" s="28"/>
      <c r="Y161" s="8"/>
    </row>
    <row r="162" spans="1:25" ht="29.25" customHeight="1" x14ac:dyDescent="0.25">
      <c r="A162" s="110"/>
      <c r="B162" s="409" t="s">
        <v>252</v>
      </c>
      <c r="C162" s="409"/>
      <c r="D162" s="409"/>
      <c r="E162" s="409"/>
      <c r="F162" s="409"/>
      <c r="G162" s="409"/>
      <c r="H162" s="409"/>
      <c r="I162" s="409"/>
      <c r="J162" s="409"/>
      <c r="K162" s="410"/>
      <c r="L162" s="172">
        <v>951</v>
      </c>
      <c r="M162" s="117">
        <v>5</v>
      </c>
      <c r="N162" s="117">
        <v>3</v>
      </c>
      <c r="O162" s="118" t="s">
        <v>251</v>
      </c>
      <c r="P162" s="171" t="s">
        <v>160</v>
      </c>
      <c r="Q162" s="170" t="s">
        <v>286</v>
      </c>
      <c r="R162" s="169" t="s">
        <v>4</v>
      </c>
      <c r="S162" s="168"/>
      <c r="T162" s="167">
        <v>2905020</v>
      </c>
      <c r="U162" s="167">
        <v>2905020</v>
      </c>
      <c r="V162" s="167">
        <v>2780899</v>
      </c>
      <c r="W162" s="166" t="s">
        <v>285</v>
      </c>
      <c r="X162" s="28"/>
      <c r="Y162" s="8"/>
    </row>
    <row r="163" spans="1:25" ht="43.5" customHeight="1" x14ac:dyDescent="0.25">
      <c r="A163" s="110"/>
      <c r="B163" s="409" t="s">
        <v>161</v>
      </c>
      <c r="C163" s="409"/>
      <c r="D163" s="409"/>
      <c r="E163" s="409"/>
      <c r="F163" s="409"/>
      <c r="G163" s="409"/>
      <c r="H163" s="409"/>
      <c r="I163" s="409"/>
      <c r="J163" s="409"/>
      <c r="K163" s="410"/>
      <c r="L163" s="172">
        <v>951</v>
      </c>
      <c r="M163" s="117">
        <v>5</v>
      </c>
      <c r="N163" s="117">
        <v>3</v>
      </c>
      <c r="O163" s="118" t="s">
        <v>251</v>
      </c>
      <c r="P163" s="171" t="s">
        <v>160</v>
      </c>
      <c r="Q163" s="170" t="s">
        <v>286</v>
      </c>
      <c r="R163" s="169" t="s">
        <v>158</v>
      </c>
      <c r="S163" s="168"/>
      <c r="T163" s="167">
        <v>2905020</v>
      </c>
      <c r="U163" s="167">
        <v>2905020</v>
      </c>
      <c r="V163" s="167">
        <v>2780899</v>
      </c>
      <c r="W163" s="166" t="s">
        <v>285</v>
      </c>
      <c r="X163" s="28"/>
      <c r="Y163" s="8"/>
    </row>
    <row r="164" spans="1:25" ht="29.25" customHeight="1" x14ac:dyDescent="0.25">
      <c r="A164" s="110"/>
      <c r="B164" s="409" t="s">
        <v>284</v>
      </c>
      <c r="C164" s="409"/>
      <c r="D164" s="409"/>
      <c r="E164" s="409"/>
      <c r="F164" s="409"/>
      <c r="G164" s="409"/>
      <c r="H164" s="409"/>
      <c r="I164" s="409"/>
      <c r="J164" s="409"/>
      <c r="K164" s="410"/>
      <c r="L164" s="172">
        <v>951</v>
      </c>
      <c r="M164" s="117">
        <v>5</v>
      </c>
      <c r="N164" s="117">
        <v>3</v>
      </c>
      <c r="O164" s="118" t="s">
        <v>251</v>
      </c>
      <c r="P164" s="171" t="s">
        <v>4</v>
      </c>
      <c r="Q164" s="170" t="s">
        <v>4</v>
      </c>
      <c r="R164" s="169" t="s">
        <v>4</v>
      </c>
      <c r="S164" s="168"/>
      <c r="T164" s="167">
        <v>1135682</v>
      </c>
      <c r="U164" s="167">
        <v>1135682</v>
      </c>
      <c r="V164" s="167">
        <v>1029642</v>
      </c>
      <c r="W164" s="166" t="s">
        <v>282</v>
      </c>
      <c r="X164" s="28"/>
      <c r="Y164" s="8"/>
    </row>
    <row r="165" spans="1:25" ht="43.5" customHeight="1" x14ac:dyDescent="0.25">
      <c r="A165" s="110"/>
      <c r="B165" s="409" t="s">
        <v>253</v>
      </c>
      <c r="C165" s="409"/>
      <c r="D165" s="409"/>
      <c r="E165" s="409"/>
      <c r="F165" s="409"/>
      <c r="G165" s="409"/>
      <c r="H165" s="409"/>
      <c r="I165" s="409"/>
      <c r="J165" s="409"/>
      <c r="K165" s="410"/>
      <c r="L165" s="172">
        <v>951</v>
      </c>
      <c r="M165" s="117">
        <v>5</v>
      </c>
      <c r="N165" s="117">
        <v>3</v>
      </c>
      <c r="O165" s="118" t="s">
        <v>251</v>
      </c>
      <c r="P165" s="171" t="s">
        <v>160</v>
      </c>
      <c r="Q165" s="170" t="s">
        <v>4</v>
      </c>
      <c r="R165" s="169" t="s">
        <v>4</v>
      </c>
      <c r="S165" s="168"/>
      <c r="T165" s="167">
        <v>1135682</v>
      </c>
      <c r="U165" s="167">
        <v>1135682</v>
      </c>
      <c r="V165" s="167">
        <v>1029642</v>
      </c>
      <c r="W165" s="166" t="s">
        <v>282</v>
      </c>
      <c r="X165" s="28"/>
      <c r="Y165" s="8"/>
    </row>
    <row r="166" spans="1:25" ht="29.25" customHeight="1" x14ac:dyDescent="0.25">
      <c r="A166" s="110"/>
      <c r="B166" s="409" t="s">
        <v>252</v>
      </c>
      <c r="C166" s="409"/>
      <c r="D166" s="409"/>
      <c r="E166" s="409"/>
      <c r="F166" s="409"/>
      <c r="G166" s="409"/>
      <c r="H166" s="409"/>
      <c r="I166" s="409"/>
      <c r="J166" s="409"/>
      <c r="K166" s="410"/>
      <c r="L166" s="172">
        <v>951</v>
      </c>
      <c r="M166" s="117">
        <v>5</v>
      </c>
      <c r="N166" s="117">
        <v>3</v>
      </c>
      <c r="O166" s="118" t="s">
        <v>251</v>
      </c>
      <c r="P166" s="171" t="s">
        <v>160</v>
      </c>
      <c r="Q166" s="170" t="s">
        <v>283</v>
      </c>
      <c r="R166" s="169" t="s">
        <v>4</v>
      </c>
      <c r="S166" s="168"/>
      <c r="T166" s="167">
        <v>1135682</v>
      </c>
      <c r="U166" s="167">
        <v>1135682</v>
      </c>
      <c r="V166" s="167">
        <v>1029642</v>
      </c>
      <c r="W166" s="166" t="s">
        <v>282</v>
      </c>
      <c r="X166" s="28"/>
      <c r="Y166" s="8"/>
    </row>
    <row r="167" spans="1:25" ht="43.5" customHeight="1" x14ac:dyDescent="0.25">
      <c r="A167" s="110"/>
      <c r="B167" s="409" t="s">
        <v>161</v>
      </c>
      <c r="C167" s="409"/>
      <c r="D167" s="409"/>
      <c r="E167" s="409"/>
      <c r="F167" s="409"/>
      <c r="G167" s="409"/>
      <c r="H167" s="409"/>
      <c r="I167" s="409"/>
      <c r="J167" s="409"/>
      <c r="K167" s="410"/>
      <c r="L167" s="172">
        <v>951</v>
      </c>
      <c r="M167" s="117">
        <v>5</v>
      </c>
      <c r="N167" s="117">
        <v>3</v>
      </c>
      <c r="O167" s="118" t="s">
        <v>251</v>
      </c>
      <c r="P167" s="171" t="s">
        <v>160</v>
      </c>
      <c r="Q167" s="170" t="s">
        <v>283</v>
      </c>
      <c r="R167" s="169" t="s">
        <v>158</v>
      </c>
      <c r="S167" s="168"/>
      <c r="T167" s="167">
        <v>1135682</v>
      </c>
      <c r="U167" s="167">
        <v>1135682</v>
      </c>
      <c r="V167" s="167">
        <v>1029642</v>
      </c>
      <c r="W167" s="166" t="s">
        <v>282</v>
      </c>
      <c r="X167" s="28"/>
      <c r="Y167" s="8"/>
    </row>
    <row r="168" spans="1:25" ht="29.25" customHeight="1" x14ac:dyDescent="0.25">
      <c r="A168" s="110"/>
      <c r="B168" s="409" t="s">
        <v>281</v>
      </c>
      <c r="C168" s="409"/>
      <c r="D168" s="409"/>
      <c r="E168" s="409"/>
      <c r="F168" s="409"/>
      <c r="G168" s="409"/>
      <c r="H168" s="409"/>
      <c r="I168" s="409"/>
      <c r="J168" s="409"/>
      <c r="K168" s="410"/>
      <c r="L168" s="172">
        <v>951</v>
      </c>
      <c r="M168" s="117">
        <v>5</v>
      </c>
      <c r="N168" s="117">
        <v>3</v>
      </c>
      <c r="O168" s="118" t="s">
        <v>251</v>
      </c>
      <c r="P168" s="171" t="s">
        <v>4</v>
      </c>
      <c r="Q168" s="170" t="s">
        <v>4</v>
      </c>
      <c r="R168" s="169" t="s">
        <v>4</v>
      </c>
      <c r="S168" s="168"/>
      <c r="T168" s="167">
        <v>15278563</v>
      </c>
      <c r="U168" s="167">
        <v>15278563</v>
      </c>
      <c r="V168" s="167">
        <v>14789070</v>
      </c>
      <c r="W168" s="166" t="s">
        <v>280</v>
      </c>
      <c r="X168" s="28"/>
      <c r="Y168" s="8"/>
    </row>
    <row r="169" spans="1:25" ht="43.5" customHeight="1" x14ac:dyDescent="0.25">
      <c r="A169" s="110"/>
      <c r="B169" s="409" t="s">
        <v>253</v>
      </c>
      <c r="C169" s="409"/>
      <c r="D169" s="409"/>
      <c r="E169" s="409"/>
      <c r="F169" s="409"/>
      <c r="G169" s="409"/>
      <c r="H169" s="409"/>
      <c r="I169" s="409"/>
      <c r="J169" s="409"/>
      <c r="K169" s="410"/>
      <c r="L169" s="172">
        <v>951</v>
      </c>
      <c r="M169" s="117">
        <v>5</v>
      </c>
      <c r="N169" s="117">
        <v>3</v>
      </c>
      <c r="O169" s="118" t="s">
        <v>251</v>
      </c>
      <c r="P169" s="171" t="s">
        <v>160</v>
      </c>
      <c r="Q169" s="170" t="s">
        <v>4</v>
      </c>
      <c r="R169" s="169" t="s">
        <v>4</v>
      </c>
      <c r="S169" s="168"/>
      <c r="T169" s="167">
        <v>15278563</v>
      </c>
      <c r="U169" s="167">
        <v>15278563</v>
      </c>
      <c r="V169" s="167">
        <v>14789070</v>
      </c>
      <c r="W169" s="166" t="s">
        <v>280</v>
      </c>
      <c r="X169" s="28"/>
      <c r="Y169" s="8"/>
    </row>
    <row r="170" spans="1:25" ht="29.25" customHeight="1" x14ac:dyDescent="0.25">
      <c r="A170" s="110"/>
      <c r="B170" s="409" t="s">
        <v>252</v>
      </c>
      <c r="C170" s="409"/>
      <c r="D170" s="409"/>
      <c r="E170" s="409"/>
      <c r="F170" s="409"/>
      <c r="G170" s="409"/>
      <c r="H170" s="409"/>
      <c r="I170" s="409"/>
      <c r="J170" s="409"/>
      <c r="K170" s="410"/>
      <c r="L170" s="172">
        <v>951</v>
      </c>
      <c r="M170" s="117">
        <v>5</v>
      </c>
      <c r="N170" s="117">
        <v>3</v>
      </c>
      <c r="O170" s="118" t="s">
        <v>251</v>
      </c>
      <c r="P170" s="171" t="s">
        <v>160</v>
      </c>
      <c r="Q170" s="170" t="s">
        <v>277</v>
      </c>
      <c r="R170" s="169" t="s">
        <v>4</v>
      </c>
      <c r="S170" s="168"/>
      <c r="T170" s="167">
        <v>15278563</v>
      </c>
      <c r="U170" s="167">
        <v>15278563</v>
      </c>
      <c r="V170" s="167">
        <v>14789070</v>
      </c>
      <c r="W170" s="166" t="s">
        <v>280</v>
      </c>
      <c r="X170" s="28"/>
      <c r="Y170" s="8"/>
    </row>
    <row r="171" spans="1:25" ht="43.5" customHeight="1" x14ac:dyDescent="0.25">
      <c r="A171" s="110"/>
      <c r="B171" s="409" t="s">
        <v>161</v>
      </c>
      <c r="C171" s="409"/>
      <c r="D171" s="409"/>
      <c r="E171" s="409"/>
      <c r="F171" s="409"/>
      <c r="G171" s="409"/>
      <c r="H171" s="409"/>
      <c r="I171" s="409"/>
      <c r="J171" s="409"/>
      <c r="K171" s="410"/>
      <c r="L171" s="172">
        <v>951</v>
      </c>
      <c r="M171" s="117">
        <v>5</v>
      </c>
      <c r="N171" s="117">
        <v>3</v>
      </c>
      <c r="O171" s="118" t="s">
        <v>251</v>
      </c>
      <c r="P171" s="171" t="s">
        <v>160</v>
      </c>
      <c r="Q171" s="170" t="s">
        <v>277</v>
      </c>
      <c r="R171" s="169" t="s">
        <v>158</v>
      </c>
      <c r="S171" s="168"/>
      <c r="T171" s="167">
        <v>15256063</v>
      </c>
      <c r="U171" s="167">
        <v>15256063</v>
      </c>
      <c r="V171" s="167">
        <v>14766570</v>
      </c>
      <c r="W171" s="166" t="s">
        <v>279</v>
      </c>
      <c r="X171" s="28"/>
      <c r="Y171" s="8"/>
    </row>
    <row r="172" spans="1:25" ht="16.5" customHeight="1" x14ac:dyDescent="0.25">
      <c r="A172" s="110"/>
      <c r="B172" s="409" t="s">
        <v>278</v>
      </c>
      <c r="C172" s="409"/>
      <c r="D172" s="409"/>
      <c r="E172" s="409"/>
      <c r="F172" s="409"/>
      <c r="G172" s="409"/>
      <c r="H172" s="409"/>
      <c r="I172" s="409"/>
      <c r="J172" s="409"/>
      <c r="K172" s="410"/>
      <c r="L172" s="172">
        <v>951</v>
      </c>
      <c r="M172" s="117">
        <v>5</v>
      </c>
      <c r="N172" s="117">
        <v>3</v>
      </c>
      <c r="O172" s="118" t="s">
        <v>251</v>
      </c>
      <c r="P172" s="171" t="s">
        <v>160</v>
      </c>
      <c r="Q172" s="170" t="s">
        <v>277</v>
      </c>
      <c r="R172" s="169" t="s">
        <v>276</v>
      </c>
      <c r="S172" s="168"/>
      <c r="T172" s="167">
        <v>22500</v>
      </c>
      <c r="U172" s="167">
        <v>22500</v>
      </c>
      <c r="V172" s="167">
        <v>22500</v>
      </c>
      <c r="W172" s="166" t="s">
        <v>180</v>
      </c>
      <c r="X172" s="28"/>
      <c r="Y172" s="8"/>
    </row>
    <row r="173" spans="1:25" ht="29.25" customHeight="1" x14ac:dyDescent="0.25">
      <c r="A173" s="110"/>
      <c r="B173" s="409" t="s">
        <v>275</v>
      </c>
      <c r="C173" s="409"/>
      <c r="D173" s="409"/>
      <c r="E173" s="409"/>
      <c r="F173" s="409"/>
      <c r="G173" s="409"/>
      <c r="H173" s="409"/>
      <c r="I173" s="409"/>
      <c r="J173" s="409"/>
      <c r="K173" s="410"/>
      <c r="L173" s="172">
        <v>951</v>
      </c>
      <c r="M173" s="117">
        <v>5</v>
      </c>
      <c r="N173" s="117">
        <v>3</v>
      </c>
      <c r="O173" s="118" t="s">
        <v>251</v>
      </c>
      <c r="P173" s="171" t="s">
        <v>4</v>
      </c>
      <c r="Q173" s="170" t="s">
        <v>4</v>
      </c>
      <c r="R173" s="169" t="s">
        <v>4</v>
      </c>
      <c r="S173" s="168"/>
      <c r="T173" s="167">
        <v>7482647</v>
      </c>
      <c r="U173" s="167">
        <v>7482647</v>
      </c>
      <c r="V173" s="167">
        <v>6745243</v>
      </c>
      <c r="W173" s="166" t="s">
        <v>274</v>
      </c>
      <c r="X173" s="28"/>
      <c r="Y173" s="8"/>
    </row>
    <row r="174" spans="1:25" ht="43.5" customHeight="1" x14ac:dyDescent="0.25">
      <c r="A174" s="110"/>
      <c r="B174" s="409" t="s">
        <v>253</v>
      </c>
      <c r="C174" s="409"/>
      <c r="D174" s="409"/>
      <c r="E174" s="409"/>
      <c r="F174" s="409"/>
      <c r="G174" s="409"/>
      <c r="H174" s="409"/>
      <c r="I174" s="409"/>
      <c r="J174" s="409"/>
      <c r="K174" s="410"/>
      <c r="L174" s="172">
        <v>951</v>
      </c>
      <c r="M174" s="117">
        <v>5</v>
      </c>
      <c r="N174" s="117">
        <v>3</v>
      </c>
      <c r="O174" s="118" t="s">
        <v>251</v>
      </c>
      <c r="P174" s="171" t="s">
        <v>160</v>
      </c>
      <c r="Q174" s="170" t="s">
        <v>4</v>
      </c>
      <c r="R174" s="169" t="s">
        <v>4</v>
      </c>
      <c r="S174" s="168"/>
      <c r="T174" s="167">
        <v>7482647</v>
      </c>
      <c r="U174" s="167">
        <v>7482647</v>
      </c>
      <c r="V174" s="167">
        <v>6745243</v>
      </c>
      <c r="W174" s="166" t="s">
        <v>274</v>
      </c>
      <c r="X174" s="28"/>
      <c r="Y174" s="8"/>
    </row>
    <row r="175" spans="1:25" ht="29.25" customHeight="1" x14ac:dyDescent="0.25">
      <c r="A175" s="110"/>
      <c r="B175" s="409" t="s">
        <v>252</v>
      </c>
      <c r="C175" s="409"/>
      <c r="D175" s="409"/>
      <c r="E175" s="409"/>
      <c r="F175" s="409"/>
      <c r="G175" s="409"/>
      <c r="H175" s="409"/>
      <c r="I175" s="409"/>
      <c r="J175" s="409"/>
      <c r="K175" s="410"/>
      <c r="L175" s="172">
        <v>951</v>
      </c>
      <c r="M175" s="117">
        <v>5</v>
      </c>
      <c r="N175" s="117">
        <v>3</v>
      </c>
      <c r="O175" s="118" t="s">
        <v>251</v>
      </c>
      <c r="P175" s="171" t="s">
        <v>160</v>
      </c>
      <c r="Q175" s="170" t="s">
        <v>273</v>
      </c>
      <c r="R175" s="169" t="s">
        <v>4</v>
      </c>
      <c r="S175" s="168"/>
      <c r="T175" s="167">
        <v>6357647</v>
      </c>
      <c r="U175" s="167">
        <v>6357647</v>
      </c>
      <c r="V175" s="167">
        <v>5624278</v>
      </c>
      <c r="W175" s="166" t="s">
        <v>272</v>
      </c>
      <c r="X175" s="28"/>
      <c r="Y175" s="8"/>
    </row>
    <row r="176" spans="1:25" ht="43.5" customHeight="1" x14ac:dyDescent="0.25">
      <c r="A176" s="110"/>
      <c r="B176" s="409" t="s">
        <v>161</v>
      </c>
      <c r="C176" s="409"/>
      <c r="D176" s="409"/>
      <c r="E176" s="409"/>
      <c r="F176" s="409"/>
      <c r="G176" s="409"/>
      <c r="H176" s="409"/>
      <c r="I176" s="409"/>
      <c r="J176" s="409"/>
      <c r="K176" s="410"/>
      <c r="L176" s="172">
        <v>951</v>
      </c>
      <c r="M176" s="117">
        <v>5</v>
      </c>
      <c r="N176" s="117">
        <v>3</v>
      </c>
      <c r="O176" s="118" t="s">
        <v>251</v>
      </c>
      <c r="P176" s="171" t="s">
        <v>160</v>
      </c>
      <c r="Q176" s="170" t="s">
        <v>273</v>
      </c>
      <c r="R176" s="169" t="s">
        <v>158</v>
      </c>
      <c r="S176" s="168"/>
      <c r="T176" s="167">
        <v>6357647</v>
      </c>
      <c r="U176" s="167">
        <v>6357647</v>
      </c>
      <c r="V176" s="167">
        <v>5624278</v>
      </c>
      <c r="W176" s="166" t="s">
        <v>272</v>
      </c>
      <c r="X176" s="28"/>
      <c r="Y176" s="8"/>
    </row>
    <row r="177" spans="1:25" ht="29.25" customHeight="1" x14ac:dyDescent="0.25">
      <c r="A177" s="110"/>
      <c r="B177" s="409" t="s">
        <v>252</v>
      </c>
      <c r="C177" s="409"/>
      <c r="D177" s="409"/>
      <c r="E177" s="409"/>
      <c r="F177" s="409"/>
      <c r="G177" s="409"/>
      <c r="H177" s="409"/>
      <c r="I177" s="409"/>
      <c r="J177" s="409"/>
      <c r="K177" s="410"/>
      <c r="L177" s="172">
        <v>951</v>
      </c>
      <c r="M177" s="117">
        <v>5</v>
      </c>
      <c r="N177" s="117">
        <v>3</v>
      </c>
      <c r="O177" s="118" t="s">
        <v>251</v>
      </c>
      <c r="P177" s="171" t="s">
        <v>160</v>
      </c>
      <c r="Q177" s="170" t="s">
        <v>271</v>
      </c>
      <c r="R177" s="169" t="s">
        <v>4</v>
      </c>
      <c r="S177" s="168"/>
      <c r="T177" s="167">
        <v>1069000</v>
      </c>
      <c r="U177" s="167">
        <v>1069000</v>
      </c>
      <c r="V177" s="167">
        <v>1069000</v>
      </c>
      <c r="W177" s="166" t="s">
        <v>180</v>
      </c>
      <c r="X177" s="28"/>
      <c r="Y177" s="8"/>
    </row>
    <row r="178" spans="1:25" ht="43.5" customHeight="1" x14ac:dyDescent="0.25">
      <c r="A178" s="110"/>
      <c r="B178" s="409" t="s">
        <v>161</v>
      </c>
      <c r="C178" s="409"/>
      <c r="D178" s="409"/>
      <c r="E178" s="409"/>
      <c r="F178" s="409"/>
      <c r="G178" s="409"/>
      <c r="H178" s="409"/>
      <c r="I178" s="409"/>
      <c r="J178" s="409"/>
      <c r="K178" s="410"/>
      <c r="L178" s="172">
        <v>951</v>
      </c>
      <c r="M178" s="117">
        <v>5</v>
      </c>
      <c r="N178" s="117">
        <v>3</v>
      </c>
      <c r="O178" s="118" t="s">
        <v>251</v>
      </c>
      <c r="P178" s="171" t="s">
        <v>160</v>
      </c>
      <c r="Q178" s="170" t="s">
        <v>271</v>
      </c>
      <c r="R178" s="169" t="s">
        <v>158</v>
      </c>
      <c r="S178" s="168"/>
      <c r="T178" s="167">
        <v>1069000</v>
      </c>
      <c r="U178" s="167">
        <v>1069000</v>
      </c>
      <c r="V178" s="167">
        <v>1069000</v>
      </c>
      <c r="W178" s="166" t="s">
        <v>180</v>
      </c>
      <c r="X178" s="28"/>
      <c r="Y178" s="8"/>
    </row>
    <row r="179" spans="1:25" ht="29.25" customHeight="1" x14ac:dyDescent="0.25">
      <c r="A179" s="110"/>
      <c r="B179" s="409" t="s">
        <v>252</v>
      </c>
      <c r="C179" s="409"/>
      <c r="D179" s="409"/>
      <c r="E179" s="409"/>
      <c r="F179" s="409"/>
      <c r="G179" s="409"/>
      <c r="H179" s="409"/>
      <c r="I179" s="409"/>
      <c r="J179" s="409"/>
      <c r="K179" s="410"/>
      <c r="L179" s="172">
        <v>951</v>
      </c>
      <c r="M179" s="117">
        <v>5</v>
      </c>
      <c r="N179" s="117">
        <v>3</v>
      </c>
      <c r="O179" s="118" t="s">
        <v>251</v>
      </c>
      <c r="P179" s="171" t="s">
        <v>160</v>
      </c>
      <c r="Q179" s="170" t="s">
        <v>270</v>
      </c>
      <c r="R179" s="169" t="s">
        <v>4</v>
      </c>
      <c r="S179" s="168"/>
      <c r="T179" s="167">
        <v>56000</v>
      </c>
      <c r="U179" s="167">
        <v>56000</v>
      </c>
      <c r="V179" s="167">
        <v>51965</v>
      </c>
      <c r="W179" s="166" t="s">
        <v>269</v>
      </c>
      <c r="X179" s="28"/>
      <c r="Y179" s="8"/>
    </row>
    <row r="180" spans="1:25" ht="43.5" customHeight="1" x14ac:dyDescent="0.25">
      <c r="A180" s="110"/>
      <c r="B180" s="409" t="s">
        <v>161</v>
      </c>
      <c r="C180" s="409"/>
      <c r="D180" s="409"/>
      <c r="E180" s="409"/>
      <c r="F180" s="409"/>
      <c r="G180" s="409"/>
      <c r="H180" s="409"/>
      <c r="I180" s="409"/>
      <c r="J180" s="409"/>
      <c r="K180" s="410"/>
      <c r="L180" s="172">
        <v>951</v>
      </c>
      <c r="M180" s="117">
        <v>5</v>
      </c>
      <c r="N180" s="117">
        <v>3</v>
      </c>
      <c r="O180" s="118" t="s">
        <v>251</v>
      </c>
      <c r="P180" s="171" t="s">
        <v>160</v>
      </c>
      <c r="Q180" s="170" t="s">
        <v>270</v>
      </c>
      <c r="R180" s="169" t="s">
        <v>158</v>
      </c>
      <c r="S180" s="168"/>
      <c r="T180" s="167">
        <v>56000</v>
      </c>
      <c r="U180" s="167">
        <v>56000</v>
      </c>
      <c r="V180" s="167">
        <v>51965</v>
      </c>
      <c r="W180" s="166" t="s">
        <v>269</v>
      </c>
      <c r="X180" s="28"/>
      <c r="Y180" s="8"/>
    </row>
    <row r="181" spans="1:25" ht="29.25" customHeight="1" x14ac:dyDescent="0.25">
      <c r="A181" s="110"/>
      <c r="B181" s="409" t="s">
        <v>268</v>
      </c>
      <c r="C181" s="409"/>
      <c r="D181" s="409"/>
      <c r="E181" s="409"/>
      <c r="F181" s="409"/>
      <c r="G181" s="409"/>
      <c r="H181" s="409"/>
      <c r="I181" s="409"/>
      <c r="J181" s="409"/>
      <c r="K181" s="410"/>
      <c r="L181" s="172">
        <v>951</v>
      </c>
      <c r="M181" s="117">
        <v>5</v>
      </c>
      <c r="N181" s="117">
        <v>3</v>
      </c>
      <c r="O181" s="118" t="s">
        <v>251</v>
      </c>
      <c r="P181" s="171" t="s">
        <v>4</v>
      </c>
      <c r="Q181" s="170" t="s">
        <v>4</v>
      </c>
      <c r="R181" s="169" t="s">
        <v>4</v>
      </c>
      <c r="S181" s="168"/>
      <c r="T181" s="167">
        <v>5890159</v>
      </c>
      <c r="U181" s="167">
        <v>5890159</v>
      </c>
      <c r="V181" s="167">
        <v>5291017</v>
      </c>
      <c r="W181" s="166" t="s">
        <v>266</v>
      </c>
      <c r="X181" s="28"/>
      <c r="Y181" s="8"/>
    </row>
    <row r="182" spans="1:25" ht="43.5" customHeight="1" x14ac:dyDescent="0.25">
      <c r="A182" s="110"/>
      <c r="B182" s="409" t="s">
        <v>253</v>
      </c>
      <c r="C182" s="409"/>
      <c r="D182" s="409"/>
      <c r="E182" s="409"/>
      <c r="F182" s="409"/>
      <c r="G182" s="409"/>
      <c r="H182" s="409"/>
      <c r="I182" s="409"/>
      <c r="J182" s="409"/>
      <c r="K182" s="410"/>
      <c r="L182" s="172">
        <v>951</v>
      </c>
      <c r="M182" s="117">
        <v>5</v>
      </c>
      <c r="N182" s="117">
        <v>3</v>
      </c>
      <c r="O182" s="118" t="s">
        <v>251</v>
      </c>
      <c r="P182" s="171" t="s">
        <v>160</v>
      </c>
      <c r="Q182" s="170" t="s">
        <v>4</v>
      </c>
      <c r="R182" s="169" t="s">
        <v>4</v>
      </c>
      <c r="S182" s="168"/>
      <c r="T182" s="167">
        <v>5890159</v>
      </c>
      <c r="U182" s="167">
        <v>5890159</v>
      </c>
      <c r="V182" s="167">
        <v>5291017</v>
      </c>
      <c r="W182" s="166" t="s">
        <v>266</v>
      </c>
      <c r="X182" s="28"/>
      <c r="Y182" s="8"/>
    </row>
    <row r="183" spans="1:25" ht="29.25" customHeight="1" x14ac:dyDescent="0.25">
      <c r="A183" s="110"/>
      <c r="B183" s="409" t="s">
        <v>252</v>
      </c>
      <c r="C183" s="409"/>
      <c r="D183" s="409"/>
      <c r="E183" s="409"/>
      <c r="F183" s="409"/>
      <c r="G183" s="409"/>
      <c r="H183" s="409"/>
      <c r="I183" s="409"/>
      <c r="J183" s="409"/>
      <c r="K183" s="410"/>
      <c r="L183" s="172">
        <v>951</v>
      </c>
      <c r="M183" s="117">
        <v>5</v>
      </c>
      <c r="N183" s="117">
        <v>3</v>
      </c>
      <c r="O183" s="118" t="s">
        <v>251</v>
      </c>
      <c r="P183" s="171" t="s">
        <v>160</v>
      </c>
      <c r="Q183" s="170" t="s">
        <v>267</v>
      </c>
      <c r="R183" s="169" t="s">
        <v>4</v>
      </c>
      <c r="S183" s="168"/>
      <c r="T183" s="167">
        <v>5890159</v>
      </c>
      <c r="U183" s="167">
        <v>5890159</v>
      </c>
      <c r="V183" s="167">
        <v>5291017</v>
      </c>
      <c r="W183" s="166" t="s">
        <v>266</v>
      </c>
      <c r="X183" s="28"/>
      <c r="Y183" s="8"/>
    </row>
    <row r="184" spans="1:25" ht="43.5" customHeight="1" x14ac:dyDescent="0.25">
      <c r="A184" s="110"/>
      <c r="B184" s="409" t="s">
        <v>161</v>
      </c>
      <c r="C184" s="409"/>
      <c r="D184" s="409"/>
      <c r="E184" s="409"/>
      <c r="F184" s="409"/>
      <c r="G184" s="409"/>
      <c r="H184" s="409"/>
      <c r="I184" s="409"/>
      <c r="J184" s="409"/>
      <c r="K184" s="410"/>
      <c r="L184" s="172">
        <v>951</v>
      </c>
      <c r="M184" s="117">
        <v>5</v>
      </c>
      <c r="N184" s="117">
        <v>3</v>
      </c>
      <c r="O184" s="118" t="s">
        <v>251</v>
      </c>
      <c r="P184" s="171" t="s">
        <v>160</v>
      </c>
      <c r="Q184" s="170" t="s">
        <v>267</v>
      </c>
      <c r="R184" s="169" t="s">
        <v>158</v>
      </c>
      <c r="S184" s="168"/>
      <c r="T184" s="167">
        <v>5890159</v>
      </c>
      <c r="U184" s="167">
        <v>5890159</v>
      </c>
      <c r="V184" s="167">
        <v>5291017</v>
      </c>
      <c r="W184" s="166" t="s">
        <v>266</v>
      </c>
      <c r="X184" s="28"/>
      <c r="Y184" s="8"/>
    </row>
    <row r="185" spans="1:25" ht="29.25" customHeight="1" x14ac:dyDescent="0.25">
      <c r="A185" s="110"/>
      <c r="B185" s="409" t="s">
        <v>265</v>
      </c>
      <c r="C185" s="409"/>
      <c r="D185" s="409"/>
      <c r="E185" s="409"/>
      <c r="F185" s="409"/>
      <c r="G185" s="409"/>
      <c r="H185" s="409"/>
      <c r="I185" s="409"/>
      <c r="J185" s="409"/>
      <c r="K185" s="410"/>
      <c r="L185" s="172">
        <v>951</v>
      </c>
      <c r="M185" s="117">
        <v>5</v>
      </c>
      <c r="N185" s="117">
        <v>3</v>
      </c>
      <c r="O185" s="118" t="s">
        <v>251</v>
      </c>
      <c r="P185" s="171" t="s">
        <v>4</v>
      </c>
      <c r="Q185" s="170" t="s">
        <v>4</v>
      </c>
      <c r="R185" s="169" t="s">
        <v>4</v>
      </c>
      <c r="S185" s="168"/>
      <c r="T185" s="167">
        <v>10009600</v>
      </c>
      <c r="U185" s="167">
        <v>10009600</v>
      </c>
      <c r="V185" s="167">
        <v>9966578</v>
      </c>
      <c r="W185" s="166" t="s">
        <v>263</v>
      </c>
      <c r="X185" s="28"/>
      <c r="Y185" s="8"/>
    </row>
    <row r="186" spans="1:25" ht="43.5" customHeight="1" x14ac:dyDescent="0.25">
      <c r="A186" s="110"/>
      <c r="B186" s="409" t="s">
        <v>253</v>
      </c>
      <c r="C186" s="409"/>
      <c r="D186" s="409"/>
      <c r="E186" s="409"/>
      <c r="F186" s="409"/>
      <c r="G186" s="409"/>
      <c r="H186" s="409"/>
      <c r="I186" s="409"/>
      <c r="J186" s="409"/>
      <c r="K186" s="410"/>
      <c r="L186" s="172">
        <v>951</v>
      </c>
      <c r="M186" s="117">
        <v>5</v>
      </c>
      <c r="N186" s="117">
        <v>3</v>
      </c>
      <c r="O186" s="118" t="s">
        <v>251</v>
      </c>
      <c r="P186" s="171" t="s">
        <v>160</v>
      </c>
      <c r="Q186" s="170" t="s">
        <v>4</v>
      </c>
      <c r="R186" s="169" t="s">
        <v>4</v>
      </c>
      <c r="S186" s="168"/>
      <c r="T186" s="167">
        <v>10009600</v>
      </c>
      <c r="U186" s="167">
        <v>10009600</v>
      </c>
      <c r="V186" s="167">
        <v>9966578</v>
      </c>
      <c r="W186" s="166" t="s">
        <v>263</v>
      </c>
      <c r="X186" s="28"/>
      <c r="Y186" s="8"/>
    </row>
    <row r="187" spans="1:25" ht="29.25" customHeight="1" x14ac:dyDescent="0.25">
      <c r="A187" s="110"/>
      <c r="B187" s="409" t="s">
        <v>252</v>
      </c>
      <c r="C187" s="409"/>
      <c r="D187" s="409"/>
      <c r="E187" s="409"/>
      <c r="F187" s="409"/>
      <c r="G187" s="409"/>
      <c r="H187" s="409"/>
      <c r="I187" s="409"/>
      <c r="J187" s="409"/>
      <c r="K187" s="410"/>
      <c r="L187" s="172">
        <v>951</v>
      </c>
      <c r="M187" s="117">
        <v>5</v>
      </c>
      <c r="N187" s="117">
        <v>3</v>
      </c>
      <c r="O187" s="118" t="s">
        <v>251</v>
      </c>
      <c r="P187" s="171" t="s">
        <v>160</v>
      </c>
      <c r="Q187" s="170" t="s">
        <v>264</v>
      </c>
      <c r="R187" s="169" t="s">
        <v>4</v>
      </c>
      <c r="S187" s="168"/>
      <c r="T187" s="167">
        <v>10009600</v>
      </c>
      <c r="U187" s="167">
        <v>10009600</v>
      </c>
      <c r="V187" s="167">
        <v>9966578</v>
      </c>
      <c r="W187" s="166" t="s">
        <v>263</v>
      </c>
      <c r="X187" s="28"/>
      <c r="Y187" s="8"/>
    </row>
    <row r="188" spans="1:25" ht="43.5" customHeight="1" x14ac:dyDescent="0.25">
      <c r="A188" s="110"/>
      <c r="B188" s="409" t="s">
        <v>161</v>
      </c>
      <c r="C188" s="409"/>
      <c r="D188" s="409"/>
      <c r="E188" s="409"/>
      <c r="F188" s="409"/>
      <c r="G188" s="409"/>
      <c r="H188" s="409"/>
      <c r="I188" s="409"/>
      <c r="J188" s="409"/>
      <c r="K188" s="410"/>
      <c r="L188" s="172">
        <v>951</v>
      </c>
      <c r="M188" s="117">
        <v>5</v>
      </c>
      <c r="N188" s="117">
        <v>3</v>
      </c>
      <c r="O188" s="118" t="s">
        <v>251</v>
      </c>
      <c r="P188" s="171" t="s">
        <v>160</v>
      </c>
      <c r="Q188" s="170" t="s">
        <v>264</v>
      </c>
      <c r="R188" s="169" t="s">
        <v>158</v>
      </c>
      <c r="S188" s="168"/>
      <c r="T188" s="167">
        <v>10009600</v>
      </c>
      <c r="U188" s="167">
        <v>10009600</v>
      </c>
      <c r="V188" s="167">
        <v>9966578</v>
      </c>
      <c r="W188" s="166" t="s">
        <v>263</v>
      </c>
      <c r="X188" s="28"/>
      <c r="Y188" s="8"/>
    </row>
    <row r="189" spans="1:25" ht="29.25" customHeight="1" x14ac:dyDescent="0.25">
      <c r="A189" s="110"/>
      <c r="B189" s="409" t="s">
        <v>262</v>
      </c>
      <c r="C189" s="409"/>
      <c r="D189" s="409"/>
      <c r="E189" s="409"/>
      <c r="F189" s="409"/>
      <c r="G189" s="409"/>
      <c r="H189" s="409"/>
      <c r="I189" s="409"/>
      <c r="J189" s="409"/>
      <c r="K189" s="410"/>
      <c r="L189" s="172">
        <v>951</v>
      </c>
      <c r="M189" s="117">
        <v>5</v>
      </c>
      <c r="N189" s="117">
        <v>3</v>
      </c>
      <c r="O189" s="118" t="s">
        <v>251</v>
      </c>
      <c r="P189" s="171" t="s">
        <v>4</v>
      </c>
      <c r="Q189" s="170" t="s">
        <v>4</v>
      </c>
      <c r="R189" s="169" t="s">
        <v>4</v>
      </c>
      <c r="S189" s="168"/>
      <c r="T189" s="167">
        <v>4423691</v>
      </c>
      <c r="U189" s="167">
        <v>4423691</v>
      </c>
      <c r="V189" s="167">
        <v>3944891</v>
      </c>
      <c r="W189" s="166" t="s">
        <v>260</v>
      </c>
      <c r="X189" s="28"/>
      <c r="Y189" s="8"/>
    </row>
    <row r="190" spans="1:25" ht="43.5" customHeight="1" x14ac:dyDescent="0.25">
      <c r="A190" s="110"/>
      <c r="B190" s="409" t="s">
        <v>253</v>
      </c>
      <c r="C190" s="409"/>
      <c r="D190" s="409"/>
      <c r="E190" s="409"/>
      <c r="F190" s="409"/>
      <c r="G190" s="409"/>
      <c r="H190" s="409"/>
      <c r="I190" s="409"/>
      <c r="J190" s="409"/>
      <c r="K190" s="410"/>
      <c r="L190" s="172">
        <v>951</v>
      </c>
      <c r="M190" s="117">
        <v>5</v>
      </c>
      <c r="N190" s="117">
        <v>3</v>
      </c>
      <c r="O190" s="118" t="s">
        <v>251</v>
      </c>
      <c r="P190" s="171" t="s">
        <v>160</v>
      </c>
      <c r="Q190" s="170" t="s">
        <v>4</v>
      </c>
      <c r="R190" s="169" t="s">
        <v>4</v>
      </c>
      <c r="S190" s="168"/>
      <c r="T190" s="167">
        <v>4423691</v>
      </c>
      <c r="U190" s="167">
        <v>4423691</v>
      </c>
      <c r="V190" s="167">
        <v>3944891</v>
      </c>
      <c r="W190" s="166" t="s">
        <v>260</v>
      </c>
      <c r="X190" s="28"/>
      <c r="Y190" s="8"/>
    </row>
    <row r="191" spans="1:25" ht="29.25" customHeight="1" x14ac:dyDescent="0.25">
      <c r="A191" s="110"/>
      <c r="B191" s="409" t="s">
        <v>252</v>
      </c>
      <c r="C191" s="409"/>
      <c r="D191" s="409"/>
      <c r="E191" s="409"/>
      <c r="F191" s="409"/>
      <c r="G191" s="409"/>
      <c r="H191" s="409"/>
      <c r="I191" s="409"/>
      <c r="J191" s="409"/>
      <c r="K191" s="410"/>
      <c r="L191" s="172">
        <v>951</v>
      </c>
      <c r="M191" s="117">
        <v>5</v>
      </c>
      <c r="N191" s="117">
        <v>3</v>
      </c>
      <c r="O191" s="118" t="s">
        <v>251</v>
      </c>
      <c r="P191" s="171" t="s">
        <v>160</v>
      </c>
      <c r="Q191" s="170" t="s">
        <v>261</v>
      </c>
      <c r="R191" s="169" t="s">
        <v>4</v>
      </c>
      <c r="S191" s="168"/>
      <c r="T191" s="167">
        <v>4423691</v>
      </c>
      <c r="U191" s="167">
        <v>4423691</v>
      </c>
      <c r="V191" s="167">
        <v>3944891</v>
      </c>
      <c r="W191" s="166" t="s">
        <v>260</v>
      </c>
      <c r="X191" s="28"/>
      <c r="Y191" s="8"/>
    </row>
    <row r="192" spans="1:25" ht="43.5" customHeight="1" x14ac:dyDescent="0.25">
      <c r="A192" s="110"/>
      <c r="B192" s="409" t="s">
        <v>161</v>
      </c>
      <c r="C192" s="409"/>
      <c r="D192" s="409"/>
      <c r="E192" s="409"/>
      <c r="F192" s="409"/>
      <c r="G192" s="409"/>
      <c r="H192" s="409"/>
      <c r="I192" s="409"/>
      <c r="J192" s="409"/>
      <c r="K192" s="410"/>
      <c r="L192" s="172">
        <v>951</v>
      </c>
      <c r="M192" s="117">
        <v>5</v>
      </c>
      <c r="N192" s="117">
        <v>3</v>
      </c>
      <c r="O192" s="118" t="s">
        <v>251</v>
      </c>
      <c r="P192" s="171" t="s">
        <v>160</v>
      </c>
      <c r="Q192" s="170" t="s">
        <v>261</v>
      </c>
      <c r="R192" s="169" t="s">
        <v>158</v>
      </c>
      <c r="S192" s="168"/>
      <c r="T192" s="167">
        <v>4423691</v>
      </c>
      <c r="U192" s="167">
        <v>4423691</v>
      </c>
      <c r="V192" s="167">
        <v>3944891</v>
      </c>
      <c r="W192" s="166" t="s">
        <v>260</v>
      </c>
      <c r="X192" s="28"/>
      <c r="Y192" s="8"/>
    </row>
    <row r="193" spans="1:25" ht="29.25" customHeight="1" x14ac:dyDescent="0.25">
      <c r="A193" s="110"/>
      <c r="B193" s="409" t="s">
        <v>259</v>
      </c>
      <c r="C193" s="409"/>
      <c r="D193" s="409"/>
      <c r="E193" s="409"/>
      <c r="F193" s="409"/>
      <c r="G193" s="409"/>
      <c r="H193" s="409"/>
      <c r="I193" s="409"/>
      <c r="J193" s="409"/>
      <c r="K193" s="410"/>
      <c r="L193" s="172">
        <v>951</v>
      </c>
      <c r="M193" s="117">
        <v>5</v>
      </c>
      <c r="N193" s="117">
        <v>3</v>
      </c>
      <c r="O193" s="118" t="s">
        <v>251</v>
      </c>
      <c r="P193" s="171" t="s">
        <v>4</v>
      </c>
      <c r="Q193" s="170" t="s">
        <v>4</v>
      </c>
      <c r="R193" s="169" t="s">
        <v>4</v>
      </c>
      <c r="S193" s="168"/>
      <c r="T193" s="167">
        <v>3975600</v>
      </c>
      <c r="U193" s="167">
        <v>3975600</v>
      </c>
      <c r="V193" s="167">
        <v>3913252</v>
      </c>
      <c r="W193" s="166" t="s">
        <v>258</v>
      </c>
      <c r="X193" s="28"/>
      <c r="Y193" s="8"/>
    </row>
    <row r="194" spans="1:25" ht="43.5" customHeight="1" x14ac:dyDescent="0.25">
      <c r="A194" s="110"/>
      <c r="B194" s="409" t="s">
        <v>253</v>
      </c>
      <c r="C194" s="409"/>
      <c r="D194" s="409"/>
      <c r="E194" s="409"/>
      <c r="F194" s="409"/>
      <c r="G194" s="409"/>
      <c r="H194" s="409"/>
      <c r="I194" s="409"/>
      <c r="J194" s="409"/>
      <c r="K194" s="410"/>
      <c r="L194" s="172">
        <v>951</v>
      </c>
      <c r="M194" s="117">
        <v>5</v>
      </c>
      <c r="N194" s="117">
        <v>3</v>
      </c>
      <c r="O194" s="118" t="s">
        <v>251</v>
      </c>
      <c r="P194" s="171" t="s">
        <v>160</v>
      </c>
      <c r="Q194" s="170" t="s">
        <v>4</v>
      </c>
      <c r="R194" s="169" t="s">
        <v>4</v>
      </c>
      <c r="S194" s="168"/>
      <c r="T194" s="167">
        <v>3975600</v>
      </c>
      <c r="U194" s="167">
        <v>3975600</v>
      </c>
      <c r="V194" s="167">
        <v>3913252</v>
      </c>
      <c r="W194" s="166" t="s">
        <v>258</v>
      </c>
      <c r="X194" s="28"/>
      <c r="Y194" s="8"/>
    </row>
    <row r="195" spans="1:25" ht="29.25" customHeight="1" x14ac:dyDescent="0.25">
      <c r="A195" s="110"/>
      <c r="B195" s="409" t="s">
        <v>252</v>
      </c>
      <c r="C195" s="409"/>
      <c r="D195" s="409"/>
      <c r="E195" s="409"/>
      <c r="F195" s="409"/>
      <c r="G195" s="409"/>
      <c r="H195" s="409"/>
      <c r="I195" s="409"/>
      <c r="J195" s="409"/>
      <c r="K195" s="410"/>
      <c r="L195" s="172">
        <v>951</v>
      </c>
      <c r="M195" s="117">
        <v>5</v>
      </c>
      <c r="N195" s="117">
        <v>3</v>
      </c>
      <c r="O195" s="118" t="s">
        <v>251</v>
      </c>
      <c r="P195" s="171" t="s">
        <v>160</v>
      </c>
      <c r="Q195" s="170" t="s">
        <v>257</v>
      </c>
      <c r="R195" s="169" t="s">
        <v>4</v>
      </c>
      <c r="S195" s="168"/>
      <c r="T195" s="167">
        <v>3715000</v>
      </c>
      <c r="U195" s="167">
        <v>3715000</v>
      </c>
      <c r="V195" s="167">
        <v>3714151</v>
      </c>
      <c r="W195" s="166" t="s">
        <v>171</v>
      </c>
      <c r="X195" s="28"/>
      <c r="Y195" s="8"/>
    </row>
    <row r="196" spans="1:25" ht="43.5" customHeight="1" x14ac:dyDescent="0.25">
      <c r="A196" s="110"/>
      <c r="B196" s="409" t="s">
        <v>161</v>
      </c>
      <c r="C196" s="409"/>
      <c r="D196" s="409"/>
      <c r="E196" s="409"/>
      <c r="F196" s="409"/>
      <c r="G196" s="409"/>
      <c r="H196" s="409"/>
      <c r="I196" s="409"/>
      <c r="J196" s="409"/>
      <c r="K196" s="410"/>
      <c r="L196" s="172">
        <v>951</v>
      </c>
      <c r="M196" s="117">
        <v>5</v>
      </c>
      <c r="N196" s="117">
        <v>3</v>
      </c>
      <c r="O196" s="118" t="s">
        <v>251</v>
      </c>
      <c r="P196" s="171" t="s">
        <v>160</v>
      </c>
      <c r="Q196" s="170" t="s">
        <v>257</v>
      </c>
      <c r="R196" s="169" t="s">
        <v>158</v>
      </c>
      <c r="S196" s="168"/>
      <c r="T196" s="167">
        <v>3715000</v>
      </c>
      <c r="U196" s="167">
        <v>3715000</v>
      </c>
      <c r="V196" s="167">
        <v>3714151</v>
      </c>
      <c r="W196" s="166" t="s">
        <v>171</v>
      </c>
      <c r="X196" s="28"/>
      <c r="Y196" s="8"/>
    </row>
    <row r="197" spans="1:25" ht="29.25" customHeight="1" x14ac:dyDescent="0.25">
      <c r="A197" s="110"/>
      <c r="B197" s="409" t="s">
        <v>252</v>
      </c>
      <c r="C197" s="409"/>
      <c r="D197" s="409"/>
      <c r="E197" s="409"/>
      <c r="F197" s="409"/>
      <c r="G197" s="409"/>
      <c r="H197" s="409"/>
      <c r="I197" s="409"/>
      <c r="J197" s="409"/>
      <c r="K197" s="410"/>
      <c r="L197" s="172">
        <v>951</v>
      </c>
      <c r="M197" s="117">
        <v>5</v>
      </c>
      <c r="N197" s="117">
        <v>3</v>
      </c>
      <c r="O197" s="118" t="s">
        <v>251</v>
      </c>
      <c r="P197" s="171" t="s">
        <v>160</v>
      </c>
      <c r="Q197" s="170" t="s">
        <v>256</v>
      </c>
      <c r="R197" s="169" t="s">
        <v>4</v>
      </c>
      <c r="S197" s="168"/>
      <c r="T197" s="167">
        <v>260600</v>
      </c>
      <c r="U197" s="167">
        <v>260600</v>
      </c>
      <c r="V197" s="167">
        <v>199101</v>
      </c>
      <c r="W197" s="166" t="s">
        <v>255</v>
      </c>
      <c r="X197" s="28"/>
      <c r="Y197" s="8"/>
    </row>
    <row r="198" spans="1:25" ht="43.5" customHeight="1" x14ac:dyDescent="0.25">
      <c r="A198" s="110"/>
      <c r="B198" s="409" t="s">
        <v>161</v>
      </c>
      <c r="C198" s="409"/>
      <c r="D198" s="409"/>
      <c r="E198" s="409"/>
      <c r="F198" s="409"/>
      <c r="G198" s="409"/>
      <c r="H198" s="409"/>
      <c r="I198" s="409"/>
      <c r="J198" s="409"/>
      <c r="K198" s="410"/>
      <c r="L198" s="172">
        <v>951</v>
      </c>
      <c r="M198" s="117">
        <v>5</v>
      </c>
      <c r="N198" s="117">
        <v>3</v>
      </c>
      <c r="O198" s="118" t="s">
        <v>251</v>
      </c>
      <c r="P198" s="171" t="s">
        <v>160</v>
      </c>
      <c r="Q198" s="170" t="s">
        <v>256</v>
      </c>
      <c r="R198" s="169" t="s">
        <v>158</v>
      </c>
      <c r="S198" s="168"/>
      <c r="T198" s="167">
        <v>260600</v>
      </c>
      <c r="U198" s="167">
        <v>260600</v>
      </c>
      <c r="V198" s="167">
        <v>199101</v>
      </c>
      <c r="W198" s="166" t="s">
        <v>255</v>
      </c>
      <c r="X198" s="28"/>
      <c r="Y198" s="8"/>
    </row>
    <row r="199" spans="1:25" ht="29.25" customHeight="1" x14ac:dyDescent="0.25">
      <c r="A199" s="110"/>
      <c r="B199" s="409" t="s">
        <v>254</v>
      </c>
      <c r="C199" s="409"/>
      <c r="D199" s="409"/>
      <c r="E199" s="409"/>
      <c r="F199" s="409"/>
      <c r="G199" s="409"/>
      <c r="H199" s="409"/>
      <c r="I199" s="409"/>
      <c r="J199" s="409"/>
      <c r="K199" s="410"/>
      <c r="L199" s="172">
        <v>951</v>
      </c>
      <c r="M199" s="117">
        <v>5</v>
      </c>
      <c r="N199" s="117">
        <v>3</v>
      </c>
      <c r="O199" s="118" t="s">
        <v>251</v>
      </c>
      <c r="P199" s="171" t="s">
        <v>4</v>
      </c>
      <c r="Q199" s="170" t="s">
        <v>4</v>
      </c>
      <c r="R199" s="169" t="s">
        <v>4</v>
      </c>
      <c r="S199" s="168"/>
      <c r="T199" s="167">
        <v>57202663</v>
      </c>
      <c r="U199" s="167">
        <v>57202663</v>
      </c>
      <c r="V199" s="167">
        <v>42903144</v>
      </c>
      <c r="W199" s="166" t="s">
        <v>249</v>
      </c>
      <c r="X199" s="28"/>
      <c r="Y199" s="8"/>
    </row>
    <row r="200" spans="1:25" ht="43.5" customHeight="1" x14ac:dyDescent="0.25">
      <c r="A200" s="110"/>
      <c r="B200" s="409" t="s">
        <v>253</v>
      </c>
      <c r="C200" s="409"/>
      <c r="D200" s="409"/>
      <c r="E200" s="409"/>
      <c r="F200" s="409"/>
      <c r="G200" s="409"/>
      <c r="H200" s="409"/>
      <c r="I200" s="409"/>
      <c r="J200" s="409"/>
      <c r="K200" s="410"/>
      <c r="L200" s="172">
        <v>951</v>
      </c>
      <c r="M200" s="117">
        <v>5</v>
      </c>
      <c r="N200" s="117">
        <v>3</v>
      </c>
      <c r="O200" s="118" t="s">
        <v>251</v>
      </c>
      <c r="P200" s="171" t="s">
        <v>160</v>
      </c>
      <c r="Q200" s="170" t="s">
        <v>4</v>
      </c>
      <c r="R200" s="169" t="s">
        <v>4</v>
      </c>
      <c r="S200" s="168"/>
      <c r="T200" s="167">
        <v>57202663</v>
      </c>
      <c r="U200" s="167">
        <v>57202663</v>
      </c>
      <c r="V200" s="167">
        <v>42903144</v>
      </c>
      <c r="W200" s="166" t="s">
        <v>249</v>
      </c>
      <c r="X200" s="28"/>
      <c r="Y200" s="8"/>
    </row>
    <row r="201" spans="1:25" ht="29.25" customHeight="1" x14ac:dyDescent="0.25">
      <c r="A201" s="110"/>
      <c r="B201" s="409" t="s">
        <v>252</v>
      </c>
      <c r="C201" s="409"/>
      <c r="D201" s="409"/>
      <c r="E201" s="409"/>
      <c r="F201" s="409"/>
      <c r="G201" s="409"/>
      <c r="H201" s="409"/>
      <c r="I201" s="409"/>
      <c r="J201" s="409"/>
      <c r="K201" s="410"/>
      <c r="L201" s="172">
        <v>951</v>
      </c>
      <c r="M201" s="117">
        <v>5</v>
      </c>
      <c r="N201" s="117">
        <v>3</v>
      </c>
      <c r="O201" s="118" t="s">
        <v>251</v>
      </c>
      <c r="P201" s="171" t="s">
        <v>160</v>
      </c>
      <c r="Q201" s="170" t="s">
        <v>250</v>
      </c>
      <c r="R201" s="169" t="s">
        <v>4</v>
      </c>
      <c r="S201" s="168"/>
      <c r="T201" s="167">
        <v>57202663</v>
      </c>
      <c r="U201" s="167">
        <v>57202663</v>
      </c>
      <c r="V201" s="167">
        <v>42903144</v>
      </c>
      <c r="W201" s="166" t="s">
        <v>249</v>
      </c>
      <c r="X201" s="28"/>
      <c r="Y201" s="8"/>
    </row>
    <row r="202" spans="1:25" ht="43.5" customHeight="1" x14ac:dyDescent="0.25">
      <c r="A202" s="110"/>
      <c r="B202" s="409" t="s">
        <v>161</v>
      </c>
      <c r="C202" s="409"/>
      <c r="D202" s="409"/>
      <c r="E202" s="409"/>
      <c r="F202" s="409"/>
      <c r="G202" s="409"/>
      <c r="H202" s="409"/>
      <c r="I202" s="409"/>
      <c r="J202" s="409"/>
      <c r="K202" s="410"/>
      <c r="L202" s="172">
        <v>951</v>
      </c>
      <c r="M202" s="117">
        <v>5</v>
      </c>
      <c r="N202" s="117">
        <v>3</v>
      </c>
      <c r="O202" s="118" t="s">
        <v>251</v>
      </c>
      <c r="P202" s="171" t="s">
        <v>160</v>
      </c>
      <c r="Q202" s="170" t="s">
        <v>250</v>
      </c>
      <c r="R202" s="169" t="s">
        <v>158</v>
      </c>
      <c r="S202" s="168"/>
      <c r="T202" s="167">
        <v>57202663</v>
      </c>
      <c r="U202" s="167">
        <v>57202663</v>
      </c>
      <c r="V202" s="167">
        <v>42903144</v>
      </c>
      <c r="W202" s="166" t="s">
        <v>249</v>
      </c>
      <c r="X202" s="28"/>
      <c r="Y202" s="8"/>
    </row>
    <row r="203" spans="1:25" ht="29.25" customHeight="1" x14ac:dyDescent="0.25">
      <c r="A203" s="110"/>
      <c r="B203" s="409" t="s">
        <v>248</v>
      </c>
      <c r="C203" s="409"/>
      <c r="D203" s="409"/>
      <c r="E203" s="409"/>
      <c r="F203" s="409"/>
      <c r="G203" s="409"/>
      <c r="H203" s="409"/>
      <c r="I203" s="409"/>
      <c r="J203" s="409"/>
      <c r="K203" s="410"/>
      <c r="L203" s="172">
        <v>951</v>
      </c>
      <c r="M203" s="117">
        <v>5</v>
      </c>
      <c r="N203" s="117">
        <v>3</v>
      </c>
      <c r="O203" s="118" t="s">
        <v>234</v>
      </c>
      <c r="P203" s="171" t="s">
        <v>4</v>
      </c>
      <c r="Q203" s="170" t="s">
        <v>4</v>
      </c>
      <c r="R203" s="169" t="s">
        <v>4</v>
      </c>
      <c r="S203" s="168"/>
      <c r="T203" s="167">
        <v>1837000</v>
      </c>
      <c r="U203" s="167">
        <v>1837000</v>
      </c>
      <c r="V203" s="167">
        <v>1836192</v>
      </c>
      <c r="W203" s="166" t="s">
        <v>247</v>
      </c>
      <c r="X203" s="28"/>
      <c r="Y203" s="8"/>
    </row>
    <row r="204" spans="1:25" ht="57.75" customHeight="1" x14ac:dyDescent="0.25">
      <c r="A204" s="110"/>
      <c r="B204" s="409" t="s">
        <v>238</v>
      </c>
      <c r="C204" s="409"/>
      <c r="D204" s="409"/>
      <c r="E204" s="409"/>
      <c r="F204" s="409"/>
      <c r="G204" s="409"/>
      <c r="H204" s="409"/>
      <c r="I204" s="409"/>
      <c r="J204" s="409"/>
      <c r="K204" s="410"/>
      <c r="L204" s="172">
        <v>951</v>
      </c>
      <c r="M204" s="117">
        <v>5</v>
      </c>
      <c r="N204" s="117">
        <v>3</v>
      </c>
      <c r="O204" s="118" t="s">
        <v>234</v>
      </c>
      <c r="P204" s="171" t="s">
        <v>233</v>
      </c>
      <c r="Q204" s="170" t="s">
        <v>246</v>
      </c>
      <c r="R204" s="169" t="s">
        <v>4</v>
      </c>
      <c r="S204" s="168"/>
      <c r="T204" s="167">
        <v>1808000</v>
      </c>
      <c r="U204" s="167">
        <v>1808000</v>
      </c>
      <c r="V204" s="167">
        <v>1808000</v>
      </c>
      <c r="W204" s="166" t="s">
        <v>180</v>
      </c>
      <c r="X204" s="28"/>
      <c r="Y204" s="8"/>
    </row>
    <row r="205" spans="1:25" ht="43.5" customHeight="1" x14ac:dyDescent="0.25">
      <c r="A205" s="110"/>
      <c r="B205" s="409" t="s">
        <v>161</v>
      </c>
      <c r="C205" s="409"/>
      <c r="D205" s="409"/>
      <c r="E205" s="409"/>
      <c r="F205" s="409"/>
      <c r="G205" s="409"/>
      <c r="H205" s="409"/>
      <c r="I205" s="409"/>
      <c r="J205" s="409"/>
      <c r="K205" s="410"/>
      <c r="L205" s="172">
        <v>951</v>
      </c>
      <c r="M205" s="117">
        <v>5</v>
      </c>
      <c r="N205" s="117">
        <v>3</v>
      </c>
      <c r="O205" s="118" t="s">
        <v>234</v>
      </c>
      <c r="P205" s="171" t="s">
        <v>233</v>
      </c>
      <c r="Q205" s="170" t="s">
        <v>246</v>
      </c>
      <c r="R205" s="169" t="s">
        <v>158</v>
      </c>
      <c r="S205" s="168"/>
      <c r="T205" s="167">
        <v>1808000</v>
      </c>
      <c r="U205" s="167">
        <v>1808000</v>
      </c>
      <c r="V205" s="167">
        <v>1808000</v>
      </c>
      <c r="W205" s="166" t="s">
        <v>180</v>
      </c>
      <c r="X205" s="28"/>
      <c r="Y205" s="8"/>
    </row>
    <row r="206" spans="1:25" ht="57.75" customHeight="1" x14ac:dyDescent="0.25">
      <c r="A206" s="110"/>
      <c r="B206" s="409" t="s">
        <v>238</v>
      </c>
      <c r="C206" s="409"/>
      <c r="D206" s="409"/>
      <c r="E206" s="409"/>
      <c r="F206" s="409"/>
      <c r="G206" s="409"/>
      <c r="H206" s="409"/>
      <c r="I206" s="409"/>
      <c r="J206" s="409"/>
      <c r="K206" s="410"/>
      <c r="L206" s="172">
        <v>951</v>
      </c>
      <c r="M206" s="117">
        <v>5</v>
      </c>
      <c r="N206" s="117">
        <v>3</v>
      </c>
      <c r="O206" s="118" t="s">
        <v>234</v>
      </c>
      <c r="P206" s="171" t="s">
        <v>233</v>
      </c>
      <c r="Q206" s="170" t="s">
        <v>245</v>
      </c>
      <c r="R206" s="169" t="s">
        <v>4</v>
      </c>
      <c r="S206" s="168"/>
      <c r="T206" s="167">
        <v>29000</v>
      </c>
      <c r="U206" s="167">
        <v>29000</v>
      </c>
      <c r="V206" s="167">
        <v>28192</v>
      </c>
      <c r="W206" s="166" t="s">
        <v>244</v>
      </c>
      <c r="X206" s="28"/>
      <c r="Y206" s="8"/>
    </row>
    <row r="207" spans="1:25" ht="43.5" customHeight="1" x14ac:dyDescent="0.25">
      <c r="A207" s="110"/>
      <c r="B207" s="409" t="s">
        <v>161</v>
      </c>
      <c r="C207" s="409"/>
      <c r="D207" s="409"/>
      <c r="E207" s="409"/>
      <c r="F207" s="409"/>
      <c r="G207" s="409"/>
      <c r="H207" s="409"/>
      <c r="I207" s="409"/>
      <c r="J207" s="409"/>
      <c r="K207" s="410"/>
      <c r="L207" s="172">
        <v>951</v>
      </c>
      <c r="M207" s="117">
        <v>5</v>
      </c>
      <c r="N207" s="117">
        <v>3</v>
      </c>
      <c r="O207" s="118" t="s">
        <v>234</v>
      </c>
      <c r="P207" s="171" t="s">
        <v>233</v>
      </c>
      <c r="Q207" s="170" t="s">
        <v>245</v>
      </c>
      <c r="R207" s="169" t="s">
        <v>158</v>
      </c>
      <c r="S207" s="168"/>
      <c r="T207" s="167">
        <v>29000</v>
      </c>
      <c r="U207" s="167">
        <v>29000</v>
      </c>
      <c r="V207" s="167">
        <v>28192</v>
      </c>
      <c r="W207" s="166" t="s">
        <v>244</v>
      </c>
      <c r="X207" s="28"/>
      <c r="Y207" s="8"/>
    </row>
    <row r="208" spans="1:25" ht="29.25" customHeight="1" x14ac:dyDescent="0.25">
      <c r="A208" s="110"/>
      <c r="B208" s="409" t="s">
        <v>243</v>
      </c>
      <c r="C208" s="409"/>
      <c r="D208" s="409"/>
      <c r="E208" s="409"/>
      <c r="F208" s="409"/>
      <c r="G208" s="409"/>
      <c r="H208" s="409"/>
      <c r="I208" s="409"/>
      <c r="J208" s="409"/>
      <c r="K208" s="410"/>
      <c r="L208" s="172">
        <v>951</v>
      </c>
      <c r="M208" s="117">
        <v>5</v>
      </c>
      <c r="N208" s="117">
        <v>3</v>
      </c>
      <c r="O208" s="118" t="s">
        <v>234</v>
      </c>
      <c r="P208" s="171" t="s">
        <v>4</v>
      </c>
      <c r="Q208" s="170" t="s">
        <v>4</v>
      </c>
      <c r="R208" s="169" t="s">
        <v>4</v>
      </c>
      <c r="S208" s="168"/>
      <c r="T208" s="167">
        <v>110674000</v>
      </c>
      <c r="U208" s="167">
        <v>110674000</v>
      </c>
      <c r="V208" s="167">
        <v>103670244</v>
      </c>
      <c r="W208" s="166" t="s">
        <v>242</v>
      </c>
      <c r="X208" s="28"/>
      <c r="Y208" s="8"/>
    </row>
    <row r="209" spans="1:25" ht="57.75" customHeight="1" x14ac:dyDescent="0.25">
      <c r="A209" s="110"/>
      <c r="B209" s="409" t="s">
        <v>238</v>
      </c>
      <c r="C209" s="409"/>
      <c r="D209" s="409"/>
      <c r="E209" s="409"/>
      <c r="F209" s="409"/>
      <c r="G209" s="409"/>
      <c r="H209" s="409"/>
      <c r="I209" s="409"/>
      <c r="J209" s="409"/>
      <c r="K209" s="410"/>
      <c r="L209" s="172">
        <v>951</v>
      </c>
      <c r="M209" s="117">
        <v>5</v>
      </c>
      <c r="N209" s="117">
        <v>3</v>
      </c>
      <c r="O209" s="118" t="s">
        <v>234</v>
      </c>
      <c r="P209" s="171" t="s">
        <v>233</v>
      </c>
      <c r="Q209" s="170" t="s">
        <v>241</v>
      </c>
      <c r="R209" s="169" t="s">
        <v>4</v>
      </c>
      <c r="S209" s="168"/>
      <c r="T209" s="167">
        <v>30073000</v>
      </c>
      <c r="U209" s="167">
        <v>30073000</v>
      </c>
      <c r="V209" s="167">
        <v>23278112</v>
      </c>
      <c r="W209" s="166" t="s">
        <v>240</v>
      </c>
      <c r="X209" s="28"/>
      <c r="Y209" s="8"/>
    </row>
    <row r="210" spans="1:25" ht="43.5" customHeight="1" x14ac:dyDescent="0.25">
      <c r="A210" s="110"/>
      <c r="B210" s="409" t="s">
        <v>161</v>
      </c>
      <c r="C210" s="409"/>
      <c r="D210" s="409"/>
      <c r="E210" s="409"/>
      <c r="F210" s="409"/>
      <c r="G210" s="409"/>
      <c r="H210" s="409"/>
      <c r="I210" s="409"/>
      <c r="J210" s="409"/>
      <c r="K210" s="410"/>
      <c r="L210" s="172">
        <v>951</v>
      </c>
      <c r="M210" s="117">
        <v>5</v>
      </c>
      <c r="N210" s="117">
        <v>3</v>
      </c>
      <c r="O210" s="118" t="s">
        <v>234</v>
      </c>
      <c r="P210" s="171" t="s">
        <v>233</v>
      </c>
      <c r="Q210" s="170" t="s">
        <v>241</v>
      </c>
      <c r="R210" s="169" t="s">
        <v>158</v>
      </c>
      <c r="S210" s="168"/>
      <c r="T210" s="167">
        <v>30073000</v>
      </c>
      <c r="U210" s="167">
        <v>30073000</v>
      </c>
      <c r="V210" s="167">
        <v>23278112</v>
      </c>
      <c r="W210" s="166" t="s">
        <v>240</v>
      </c>
      <c r="X210" s="28"/>
      <c r="Y210" s="8"/>
    </row>
    <row r="211" spans="1:25" ht="57.75" customHeight="1" x14ac:dyDescent="0.25">
      <c r="A211" s="110"/>
      <c r="B211" s="409" t="s">
        <v>238</v>
      </c>
      <c r="C211" s="409"/>
      <c r="D211" s="409"/>
      <c r="E211" s="409"/>
      <c r="F211" s="409"/>
      <c r="G211" s="409"/>
      <c r="H211" s="409"/>
      <c r="I211" s="409"/>
      <c r="J211" s="409"/>
      <c r="K211" s="410"/>
      <c r="L211" s="172">
        <v>951</v>
      </c>
      <c r="M211" s="117">
        <v>5</v>
      </c>
      <c r="N211" s="117">
        <v>3</v>
      </c>
      <c r="O211" s="118" t="s">
        <v>234</v>
      </c>
      <c r="P211" s="171" t="s">
        <v>233</v>
      </c>
      <c r="Q211" s="170" t="s">
        <v>239</v>
      </c>
      <c r="R211" s="169" t="s">
        <v>4</v>
      </c>
      <c r="S211" s="168"/>
      <c r="T211" s="167">
        <v>79584000</v>
      </c>
      <c r="U211" s="167">
        <v>79584000</v>
      </c>
      <c r="V211" s="167">
        <v>79584000</v>
      </c>
      <c r="W211" s="166" t="s">
        <v>180</v>
      </c>
      <c r="X211" s="28"/>
      <c r="Y211" s="8"/>
    </row>
    <row r="212" spans="1:25" ht="43.5" customHeight="1" x14ac:dyDescent="0.25">
      <c r="A212" s="110"/>
      <c r="B212" s="409" t="s">
        <v>161</v>
      </c>
      <c r="C212" s="409"/>
      <c r="D212" s="409"/>
      <c r="E212" s="409"/>
      <c r="F212" s="409"/>
      <c r="G212" s="409"/>
      <c r="H212" s="409"/>
      <c r="I212" s="409"/>
      <c r="J212" s="409"/>
      <c r="K212" s="410"/>
      <c r="L212" s="172">
        <v>951</v>
      </c>
      <c r="M212" s="117">
        <v>5</v>
      </c>
      <c r="N212" s="117">
        <v>3</v>
      </c>
      <c r="O212" s="118" t="s">
        <v>234</v>
      </c>
      <c r="P212" s="171" t="s">
        <v>233</v>
      </c>
      <c r="Q212" s="170" t="s">
        <v>239</v>
      </c>
      <c r="R212" s="169" t="s">
        <v>158</v>
      </c>
      <c r="S212" s="168"/>
      <c r="T212" s="167">
        <v>67266000</v>
      </c>
      <c r="U212" s="167">
        <v>67266000</v>
      </c>
      <c r="V212" s="167">
        <v>67266000</v>
      </c>
      <c r="W212" s="166" t="s">
        <v>180</v>
      </c>
      <c r="X212" s="28"/>
      <c r="Y212" s="8"/>
    </row>
    <row r="213" spans="1:25" ht="72" customHeight="1" x14ac:dyDescent="0.25">
      <c r="A213" s="110"/>
      <c r="B213" s="409" t="s">
        <v>235</v>
      </c>
      <c r="C213" s="409"/>
      <c r="D213" s="409"/>
      <c r="E213" s="409"/>
      <c r="F213" s="409"/>
      <c r="G213" s="409"/>
      <c r="H213" s="409"/>
      <c r="I213" s="409"/>
      <c r="J213" s="409"/>
      <c r="K213" s="410"/>
      <c r="L213" s="172">
        <v>951</v>
      </c>
      <c r="M213" s="117">
        <v>5</v>
      </c>
      <c r="N213" s="117">
        <v>3</v>
      </c>
      <c r="O213" s="118" t="s">
        <v>234</v>
      </c>
      <c r="P213" s="171" t="s">
        <v>233</v>
      </c>
      <c r="Q213" s="170" t="s">
        <v>239</v>
      </c>
      <c r="R213" s="169" t="s">
        <v>231</v>
      </c>
      <c r="S213" s="168"/>
      <c r="T213" s="167">
        <v>12318000</v>
      </c>
      <c r="U213" s="167">
        <v>12318000</v>
      </c>
      <c r="V213" s="167">
        <v>12318000</v>
      </c>
      <c r="W213" s="166" t="s">
        <v>180</v>
      </c>
      <c r="X213" s="28"/>
      <c r="Y213" s="8"/>
    </row>
    <row r="214" spans="1:25" ht="57.75" customHeight="1" x14ac:dyDescent="0.25">
      <c r="A214" s="110"/>
      <c r="B214" s="409" t="s">
        <v>238</v>
      </c>
      <c r="C214" s="409"/>
      <c r="D214" s="409"/>
      <c r="E214" s="409"/>
      <c r="F214" s="409"/>
      <c r="G214" s="409"/>
      <c r="H214" s="409"/>
      <c r="I214" s="409"/>
      <c r="J214" s="409"/>
      <c r="K214" s="410"/>
      <c r="L214" s="172">
        <v>951</v>
      </c>
      <c r="M214" s="117">
        <v>5</v>
      </c>
      <c r="N214" s="117">
        <v>3</v>
      </c>
      <c r="O214" s="118" t="s">
        <v>234</v>
      </c>
      <c r="P214" s="171" t="s">
        <v>233</v>
      </c>
      <c r="Q214" s="170" t="s">
        <v>232</v>
      </c>
      <c r="R214" s="169" t="s">
        <v>4</v>
      </c>
      <c r="S214" s="168"/>
      <c r="T214" s="167">
        <v>1017000</v>
      </c>
      <c r="U214" s="167">
        <v>1017000</v>
      </c>
      <c r="V214" s="167">
        <v>808132</v>
      </c>
      <c r="W214" s="166" t="s">
        <v>237</v>
      </c>
      <c r="X214" s="28"/>
      <c r="Y214" s="8"/>
    </row>
    <row r="215" spans="1:25" ht="43.5" customHeight="1" x14ac:dyDescent="0.25">
      <c r="A215" s="110"/>
      <c r="B215" s="409" t="s">
        <v>161</v>
      </c>
      <c r="C215" s="409"/>
      <c r="D215" s="409"/>
      <c r="E215" s="409"/>
      <c r="F215" s="409"/>
      <c r="G215" s="409"/>
      <c r="H215" s="409"/>
      <c r="I215" s="409"/>
      <c r="J215" s="409"/>
      <c r="K215" s="410"/>
      <c r="L215" s="172">
        <v>951</v>
      </c>
      <c r="M215" s="117">
        <v>5</v>
      </c>
      <c r="N215" s="117">
        <v>3</v>
      </c>
      <c r="O215" s="118" t="s">
        <v>234</v>
      </c>
      <c r="P215" s="171" t="s">
        <v>233</v>
      </c>
      <c r="Q215" s="170" t="s">
        <v>232</v>
      </c>
      <c r="R215" s="169" t="s">
        <v>158</v>
      </c>
      <c r="S215" s="168"/>
      <c r="T215" s="167">
        <v>864834</v>
      </c>
      <c r="U215" s="167">
        <v>864834</v>
      </c>
      <c r="V215" s="167">
        <v>682026</v>
      </c>
      <c r="W215" s="166" t="s">
        <v>236</v>
      </c>
      <c r="X215" s="28"/>
      <c r="Y215" s="8"/>
    </row>
    <row r="216" spans="1:25" ht="72" customHeight="1" x14ac:dyDescent="0.25">
      <c r="A216" s="110"/>
      <c r="B216" s="409" t="s">
        <v>235</v>
      </c>
      <c r="C216" s="409"/>
      <c r="D216" s="409"/>
      <c r="E216" s="409"/>
      <c r="F216" s="409"/>
      <c r="G216" s="409"/>
      <c r="H216" s="409"/>
      <c r="I216" s="409"/>
      <c r="J216" s="409"/>
      <c r="K216" s="410"/>
      <c r="L216" s="172">
        <v>951</v>
      </c>
      <c r="M216" s="117">
        <v>5</v>
      </c>
      <c r="N216" s="117">
        <v>3</v>
      </c>
      <c r="O216" s="118" t="s">
        <v>234</v>
      </c>
      <c r="P216" s="171" t="s">
        <v>233</v>
      </c>
      <c r="Q216" s="170" t="s">
        <v>232</v>
      </c>
      <c r="R216" s="169" t="s">
        <v>231</v>
      </c>
      <c r="S216" s="168"/>
      <c r="T216" s="167">
        <v>152166</v>
      </c>
      <c r="U216" s="167">
        <v>152166</v>
      </c>
      <c r="V216" s="167">
        <v>126106</v>
      </c>
      <c r="W216" s="166" t="s">
        <v>230</v>
      </c>
      <c r="X216" s="28"/>
      <c r="Y216" s="8"/>
    </row>
    <row r="217" spans="1:25" ht="16.5" customHeight="1" x14ac:dyDescent="0.25">
      <c r="A217" s="110"/>
      <c r="B217" s="409" t="s">
        <v>229</v>
      </c>
      <c r="C217" s="409"/>
      <c r="D217" s="409"/>
      <c r="E217" s="409"/>
      <c r="F217" s="409"/>
      <c r="G217" s="409"/>
      <c r="H217" s="409"/>
      <c r="I217" s="409"/>
      <c r="J217" s="409"/>
      <c r="K217" s="410"/>
      <c r="L217" s="172">
        <v>951</v>
      </c>
      <c r="M217" s="117">
        <v>8</v>
      </c>
      <c r="N217" s="117">
        <v>0</v>
      </c>
      <c r="O217" s="118" t="s">
        <v>4</v>
      </c>
      <c r="P217" s="171" t="s">
        <v>4</v>
      </c>
      <c r="Q217" s="170" t="s">
        <v>4</v>
      </c>
      <c r="R217" s="169">
        <v>0</v>
      </c>
      <c r="S217" s="168"/>
      <c r="T217" s="167">
        <v>1002000</v>
      </c>
      <c r="U217" s="167">
        <v>1002000</v>
      </c>
      <c r="V217" s="167">
        <v>1002000</v>
      </c>
      <c r="W217" s="166" t="s">
        <v>180</v>
      </c>
      <c r="X217" s="28"/>
      <c r="Y217" s="8"/>
    </row>
    <row r="218" spans="1:25" ht="16.5" customHeight="1" x14ac:dyDescent="0.25">
      <c r="A218" s="110"/>
      <c r="B218" s="409" t="s">
        <v>228</v>
      </c>
      <c r="C218" s="409"/>
      <c r="D218" s="409"/>
      <c r="E218" s="409"/>
      <c r="F218" s="409"/>
      <c r="G218" s="409"/>
      <c r="H218" s="409"/>
      <c r="I218" s="409"/>
      <c r="J218" s="409"/>
      <c r="K218" s="410"/>
      <c r="L218" s="172">
        <v>951</v>
      </c>
      <c r="M218" s="117">
        <v>8</v>
      </c>
      <c r="N218" s="117">
        <v>1</v>
      </c>
      <c r="O218" s="118" t="s">
        <v>4</v>
      </c>
      <c r="P218" s="171" t="s">
        <v>4</v>
      </c>
      <c r="Q218" s="170" t="s">
        <v>4</v>
      </c>
      <c r="R218" s="169">
        <v>0</v>
      </c>
      <c r="S218" s="168"/>
      <c r="T218" s="167">
        <v>1002000</v>
      </c>
      <c r="U218" s="167">
        <v>1002000</v>
      </c>
      <c r="V218" s="167">
        <v>1002000</v>
      </c>
      <c r="W218" s="166" t="s">
        <v>180</v>
      </c>
      <c r="X218" s="28"/>
      <c r="Y218" s="8"/>
    </row>
    <row r="219" spans="1:25" ht="43.5" customHeight="1" x14ac:dyDescent="0.25">
      <c r="A219" s="110"/>
      <c r="B219" s="409" t="s">
        <v>227</v>
      </c>
      <c r="C219" s="409"/>
      <c r="D219" s="409"/>
      <c r="E219" s="409"/>
      <c r="F219" s="409"/>
      <c r="G219" s="409"/>
      <c r="H219" s="409"/>
      <c r="I219" s="409"/>
      <c r="J219" s="409"/>
      <c r="K219" s="410"/>
      <c r="L219" s="172">
        <v>951</v>
      </c>
      <c r="M219" s="117">
        <v>8</v>
      </c>
      <c r="N219" s="117">
        <v>1</v>
      </c>
      <c r="O219" s="118" t="s">
        <v>210</v>
      </c>
      <c r="P219" s="171" t="s">
        <v>4</v>
      </c>
      <c r="Q219" s="170" t="s">
        <v>4</v>
      </c>
      <c r="R219" s="169" t="s">
        <v>4</v>
      </c>
      <c r="S219" s="168"/>
      <c r="T219" s="167">
        <v>1002000</v>
      </c>
      <c r="U219" s="167">
        <v>1002000</v>
      </c>
      <c r="V219" s="167">
        <v>1002000</v>
      </c>
      <c r="W219" s="166" t="s">
        <v>180</v>
      </c>
      <c r="X219" s="28"/>
      <c r="Y219" s="8"/>
    </row>
    <row r="220" spans="1:25" ht="43.5" customHeight="1" x14ac:dyDescent="0.25">
      <c r="A220" s="110"/>
      <c r="B220" s="409" t="s">
        <v>226</v>
      </c>
      <c r="C220" s="409"/>
      <c r="D220" s="409"/>
      <c r="E220" s="409"/>
      <c r="F220" s="409"/>
      <c r="G220" s="409"/>
      <c r="H220" s="409"/>
      <c r="I220" s="409"/>
      <c r="J220" s="409"/>
      <c r="K220" s="410"/>
      <c r="L220" s="172">
        <v>951</v>
      </c>
      <c r="M220" s="117">
        <v>8</v>
      </c>
      <c r="N220" s="117">
        <v>1</v>
      </c>
      <c r="O220" s="118" t="s">
        <v>210</v>
      </c>
      <c r="P220" s="171" t="s">
        <v>224</v>
      </c>
      <c r="Q220" s="170" t="s">
        <v>4</v>
      </c>
      <c r="R220" s="169" t="s">
        <v>4</v>
      </c>
      <c r="S220" s="168"/>
      <c r="T220" s="167">
        <v>1002000</v>
      </c>
      <c r="U220" s="167">
        <v>1002000</v>
      </c>
      <c r="V220" s="167">
        <v>1002000</v>
      </c>
      <c r="W220" s="166" t="s">
        <v>180</v>
      </c>
      <c r="X220" s="28"/>
      <c r="Y220" s="8"/>
    </row>
    <row r="221" spans="1:25" ht="29.25" customHeight="1" x14ac:dyDescent="0.25">
      <c r="A221" s="110"/>
      <c r="B221" s="409" t="s">
        <v>225</v>
      </c>
      <c r="C221" s="409"/>
      <c r="D221" s="409"/>
      <c r="E221" s="409"/>
      <c r="F221" s="409"/>
      <c r="G221" s="409"/>
      <c r="H221" s="409"/>
      <c r="I221" s="409"/>
      <c r="J221" s="409"/>
      <c r="K221" s="410"/>
      <c r="L221" s="172">
        <v>951</v>
      </c>
      <c r="M221" s="117">
        <v>8</v>
      </c>
      <c r="N221" s="117">
        <v>1</v>
      </c>
      <c r="O221" s="118" t="s">
        <v>210</v>
      </c>
      <c r="P221" s="171" t="s">
        <v>224</v>
      </c>
      <c r="Q221" s="170" t="s">
        <v>223</v>
      </c>
      <c r="R221" s="169" t="s">
        <v>4</v>
      </c>
      <c r="S221" s="168"/>
      <c r="T221" s="167">
        <v>1002000</v>
      </c>
      <c r="U221" s="167">
        <v>1002000</v>
      </c>
      <c r="V221" s="167">
        <v>1002000</v>
      </c>
      <c r="W221" s="166" t="s">
        <v>180</v>
      </c>
      <c r="X221" s="28"/>
      <c r="Y221" s="8"/>
    </row>
    <row r="222" spans="1:25" ht="16.5" customHeight="1" x14ac:dyDescent="0.25">
      <c r="A222" s="110"/>
      <c r="B222" s="409" t="s">
        <v>211</v>
      </c>
      <c r="C222" s="409"/>
      <c r="D222" s="409"/>
      <c r="E222" s="409"/>
      <c r="F222" s="409"/>
      <c r="G222" s="409"/>
      <c r="H222" s="409"/>
      <c r="I222" s="409"/>
      <c r="J222" s="409"/>
      <c r="K222" s="410"/>
      <c r="L222" s="172">
        <v>951</v>
      </c>
      <c r="M222" s="117">
        <v>8</v>
      </c>
      <c r="N222" s="117">
        <v>1</v>
      </c>
      <c r="O222" s="118" t="s">
        <v>210</v>
      </c>
      <c r="P222" s="171" t="s">
        <v>224</v>
      </c>
      <c r="Q222" s="170" t="s">
        <v>223</v>
      </c>
      <c r="R222" s="169" t="s">
        <v>207</v>
      </c>
      <c r="S222" s="168"/>
      <c r="T222" s="167">
        <v>1002000</v>
      </c>
      <c r="U222" s="167">
        <v>1002000</v>
      </c>
      <c r="V222" s="167">
        <v>1002000</v>
      </c>
      <c r="W222" s="166" t="s">
        <v>180</v>
      </c>
      <c r="X222" s="28"/>
      <c r="Y222" s="8"/>
    </row>
    <row r="223" spans="1:25" ht="16.5" customHeight="1" x14ac:dyDescent="0.25">
      <c r="A223" s="110"/>
      <c r="B223" s="409" t="s">
        <v>115</v>
      </c>
      <c r="C223" s="409"/>
      <c r="D223" s="409"/>
      <c r="E223" s="409"/>
      <c r="F223" s="409"/>
      <c r="G223" s="409"/>
      <c r="H223" s="409"/>
      <c r="I223" s="409"/>
      <c r="J223" s="409"/>
      <c r="K223" s="410"/>
      <c r="L223" s="172">
        <v>951</v>
      </c>
      <c r="M223" s="117">
        <v>10</v>
      </c>
      <c r="N223" s="117">
        <v>0</v>
      </c>
      <c r="O223" s="118" t="s">
        <v>4</v>
      </c>
      <c r="P223" s="171" t="s">
        <v>4</v>
      </c>
      <c r="Q223" s="170" t="s">
        <v>4</v>
      </c>
      <c r="R223" s="169">
        <v>0</v>
      </c>
      <c r="S223" s="168"/>
      <c r="T223" s="167">
        <v>20528853</v>
      </c>
      <c r="U223" s="167">
        <v>20528853</v>
      </c>
      <c r="V223" s="167">
        <v>19428199</v>
      </c>
      <c r="W223" s="166" t="s">
        <v>222</v>
      </c>
      <c r="X223" s="28"/>
      <c r="Y223" s="8"/>
    </row>
    <row r="224" spans="1:25" ht="29.25" customHeight="1" x14ac:dyDescent="0.25">
      <c r="A224" s="110"/>
      <c r="B224" s="409" t="s">
        <v>114</v>
      </c>
      <c r="C224" s="409"/>
      <c r="D224" s="409"/>
      <c r="E224" s="409"/>
      <c r="F224" s="409"/>
      <c r="G224" s="409"/>
      <c r="H224" s="409"/>
      <c r="I224" s="409"/>
      <c r="J224" s="409"/>
      <c r="K224" s="410"/>
      <c r="L224" s="172">
        <v>951</v>
      </c>
      <c r="M224" s="117">
        <v>10</v>
      </c>
      <c r="N224" s="117">
        <v>6</v>
      </c>
      <c r="O224" s="118" t="s">
        <v>4</v>
      </c>
      <c r="P224" s="171" t="s">
        <v>4</v>
      </c>
      <c r="Q224" s="170" t="s">
        <v>4</v>
      </c>
      <c r="R224" s="169">
        <v>0</v>
      </c>
      <c r="S224" s="168"/>
      <c r="T224" s="167">
        <v>20528853</v>
      </c>
      <c r="U224" s="167">
        <v>20528853</v>
      </c>
      <c r="V224" s="167">
        <v>19428199</v>
      </c>
      <c r="W224" s="166" t="s">
        <v>222</v>
      </c>
      <c r="X224" s="28"/>
      <c r="Y224" s="8"/>
    </row>
    <row r="225" spans="1:25" ht="43.5" customHeight="1" x14ac:dyDescent="0.25">
      <c r="A225" s="110"/>
      <c r="B225" s="409" t="s">
        <v>156</v>
      </c>
      <c r="C225" s="409"/>
      <c r="D225" s="409"/>
      <c r="E225" s="409"/>
      <c r="F225" s="409"/>
      <c r="G225" s="409"/>
      <c r="H225" s="409"/>
      <c r="I225" s="409"/>
      <c r="J225" s="409"/>
      <c r="K225" s="410"/>
      <c r="L225" s="172">
        <v>951</v>
      </c>
      <c r="M225" s="117">
        <v>10</v>
      </c>
      <c r="N225" s="117">
        <v>6</v>
      </c>
      <c r="O225" s="118" t="s">
        <v>152</v>
      </c>
      <c r="P225" s="171" t="s">
        <v>4</v>
      </c>
      <c r="Q225" s="170" t="s">
        <v>4</v>
      </c>
      <c r="R225" s="169" t="s">
        <v>4</v>
      </c>
      <c r="S225" s="168"/>
      <c r="T225" s="167">
        <v>20480853</v>
      </c>
      <c r="U225" s="167">
        <v>20480853</v>
      </c>
      <c r="V225" s="167">
        <v>19380199</v>
      </c>
      <c r="W225" s="166" t="s">
        <v>149</v>
      </c>
      <c r="X225" s="28"/>
      <c r="Y225" s="8"/>
    </row>
    <row r="226" spans="1:25" ht="29.25" customHeight="1" x14ac:dyDescent="0.25">
      <c r="A226" s="110"/>
      <c r="B226" s="409" t="s">
        <v>155</v>
      </c>
      <c r="C226" s="409"/>
      <c r="D226" s="409"/>
      <c r="E226" s="409"/>
      <c r="F226" s="409"/>
      <c r="G226" s="409"/>
      <c r="H226" s="409"/>
      <c r="I226" s="409"/>
      <c r="J226" s="409"/>
      <c r="K226" s="410"/>
      <c r="L226" s="172">
        <v>951</v>
      </c>
      <c r="M226" s="117">
        <v>10</v>
      </c>
      <c r="N226" s="117">
        <v>6</v>
      </c>
      <c r="O226" s="118" t="s">
        <v>152</v>
      </c>
      <c r="P226" s="171" t="s">
        <v>151</v>
      </c>
      <c r="Q226" s="170" t="s">
        <v>4</v>
      </c>
      <c r="R226" s="169" t="s">
        <v>4</v>
      </c>
      <c r="S226" s="168"/>
      <c r="T226" s="167">
        <v>20480853</v>
      </c>
      <c r="U226" s="167">
        <v>20480853</v>
      </c>
      <c r="V226" s="167">
        <v>19380199</v>
      </c>
      <c r="W226" s="166" t="s">
        <v>149</v>
      </c>
      <c r="X226" s="28"/>
      <c r="Y226" s="8"/>
    </row>
    <row r="227" spans="1:25" ht="29.25" customHeight="1" x14ac:dyDescent="0.25">
      <c r="A227" s="110"/>
      <c r="B227" s="409" t="s">
        <v>154</v>
      </c>
      <c r="C227" s="409"/>
      <c r="D227" s="409"/>
      <c r="E227" s="409"/>
      <c r="F227" s="409"/>
      <c r="G227" s="409"/>
      <c r="H227" s="409"/>
      <c r="I227" s="409"/>
      <c r="J227" s="409"/>
      <c r="K227" s="410"/>
      <c r="L227" s="172">
        <v>951</v>
      </c>
      <c r="M227" s="117">
        <v>10</v>
      </c>
      <c r="N227" s="117">
        <v>6</v>
      </c>
      <c r="O227" s="118" t="s">
        <v>152</v>
      </c>
      <c r="P227" s="171" t="s">
        <v>151</v>
      </c>
      <c r="Q227" s="170" t="s">
        <v>150</v>
      </c>
      <c r="R227" s="169" t="s">
        <v>4</v>
      </c>
      <c r="S227" s="168"/>
      <c r="T227" s="167">
        <v>20480853</v>
      </c>
      <c r="U227" s="167">
        <v>20480853</v>
      </c>
      <c r="V227" s="167">
        <v>19380199</v>
      </c>
      <c r="W227" s="166" t="s">
        <v>149</v>
      </c>
      <c r="X227" s="28"/>
      <c r="Y227" s="8"/>
    </row>
    <row r="228" spans="1:25" ht="16.5" customHeight="1" x14ac:dyDescent="0.25">
      <c r="A228" s="110"/>
      <c r="B228" s="409" t="s">
        <v>153</v>
      </c>
      <c r="C228" s="409"/>
      <c r="D228" s="409"/>
      <c r="E228" s="409"/>
      <c r="F228" s="409"/>
      <c r="G228" s="409"/>
      <c r="H228" s="409"/>
      <c r="I228" s="409"/>
      <c r="J228" s="409"/>
      <c r="K228" s="410"/>
      <c r="L228" s="172">
        <v>951</v>
      </c>
      <c r="M228" s="117">
        <v>10</v>
      </c>
      <c r="N228" s="117">
        <v>6</v>
      </c>
      <c r="O228" s="118" t="s">
        <v>152</v>
      </c>
      <c r="P228" s="171" t="s">
        <v>151</v>
      </c>
      <c r="Q228" s="170" t="s">
        <v>150</v>
      </c>
      <c r="R228" s="169" t="s">
        <v>24</v>
      </c>
      <c r="S228" s="168"/>
      <c r="T228" s="167">
        <v>20480853</v>
      </c>
      <c r="U228" s="167">
        <v>20480853</v>
      </c>
      <c r="V228" s="167">
        <v>19380199</v>
      </c>
      <c r="W228" s="166" t="s">
        <v>149</v>
      </c>
      <c r="X228" s="28"/>
      <c r="Y228" s="8"/>
    </row>
    <row r="229" spans="1:25" ht="29.25" customHeight="1" x14ac:dyDescent="0.25">
      <c r="A229" s="110"/>
      <c r="B229" s="409" t="s">
        <v>221</v>
      </c>
      <c r="C229" s="409"/>
      <c r="D229" s="409"/>
      <c r="E229" s="409"/>
      <c r="F229" s="409"/>
      <c r="G229" s="409"/>
      <c r="H229" s="409"/>
      <c r="I229" s="409"/>
      <c r="J229" s="409"/>
      <c r="K229" s="410"/>
      <c r="L229" s="172">
        <v>951</v>
      </c>
      <c r="M229" s="117">
        <v>10</v>
      </c>
      <c r="N229" s="117">
        <v>6</v>
      </c>
      <c r="O229" s="118" t="s">
        <v>219</v>
      </c>
      <c r="P229" s="171" t="s">
        <v>4</v>
      </c>
      <c r="Q229" s="170" t="s">
        <v>4</v>
      </c>
      <c r="R229" s="169" t="s">
        <v>4</v>
      </c>
      <c r="S229" s="168"/>
      <c r="T229" s="167">
        <v>48000</v>
      </c>
      <c r="U229" s="167">
        <v>48000</v>
      </c>
      <c r="V229" s="167">
        <v>48000</v>
      </c>
      <c r="W229" s="166" t="s">
        <v>180</v>
      </c>
      <c r="X229" s="28"/>
      <c r="Y229" s="8"/>
    </row>
    <row r="230" spans="1:25" ht="29.25" customHeight="1" x14ac:dyDescent="0.25">
      <c r="A230" s="110"/>
      <c r="B230" s="409" t="s">
        <v>221</v>
      </c>
      <c r="C230" s="409"/>
      <c r="D230" s="409"/>
      <c r="E230" s="409"/>
      <c r="F230" s="409"/>
      <c r="G230" s="409"/>
      <c r="H230" s="409"/>
      <c r="I230" s="409"/>
      <c r="J230" s="409"/>
      <c r="K230" s="410"/>
      <c r="L230" s="172">
        <v>951</v>
      </c>
      <c r="M230" s="117">
        <v>10</v>
      </c>
      <c r="N230" s="117">
        <v>6</v>
      </c>
      <c r="O230" s="118" t="s">
        <v>219</v>
      </c>
      <c r="P230" s="171" t="s">
        <v>218</v>
      </c>
      <c r="Q230" s="170" t="s">
        <v>4</v>
      </c>
      <c r="R230" s="169" t="s">
        <v>4</v>
      </c>
      <c r="S230" s="168"/>
      <c r="T230" s="167">
        <v>48000</v>
      </c>
      <c r="U230" s="167">
        <v>48000</v>
      </c>
      <c r="V230" s="167">
        <v>48000</v>
      </c>
      <c r="W230" s="166" t="s">
        <v>180</v>
      </c>
      <c r="X230" s="28"/>
      <c r="Y230" s="8"/>
    </row>
    <row r="231" spans="1:25" ht="16.5" customHeight="1" x14ac:dyDescent="0.25">
      <c r="A231" s="110"/>
      <c r="B231" s="409" t="s">
        <v>220</v>
      </c>
      <c r="C231" s="409"/>
      <c r="D231" s="409"/>
      <c r="E231" s="409"/>
      <c r="F231" s="409"/>
      <c r="G231" s="409"/>
      <c r="H231" s="409"/>
      <c r="I231" s="409"/>
      <c r="J231" s="409"/>
      <c r="K231" s="410"/>
      <c r="L231" s="172">
        <v>951</v>
      </c>
      <c r="M231" s="117">
        <v>10</v>
      </c>
      <c r="N231" s="117">
        <v>6</v>
      </c>
      <c r="O231" s="118" t="s">
        <v>219</v>
      </c>
      <c r="P231" s="171" t="s">
        <v>218</v>
      </c>
      <c r="Q231" s="170" t="s">
        <v>217</v>
      </c>
      <c r="R231" s="169" t="s">
        <v>4</v>
      </c>
      <c r="S231" s="168"/>
      <c r="T231" s="167">
        <v>48000</v>
      </c>
      <c r="U231" s="167">
        <v>48000</v>
      </c>
      <c r="V231" s="167">
        <v>48000</v>
      </c>
      <c r="W231" s="166" t="s">
        <v>180</v>
      </c>
      <c r="X231" s="28"/>
      <c r="Y231" s="8"/>
    </row>
    <row r="232" spans="1:25" ht="16.5" customHeight="1" x14ac:dyDescent="0.25">
      <c r="A232" s="110"/>
      <c r="B232" s="409" t="s">
        <v>153</v>
      </c>
      <c r="C232" s="409"/>
      <c r="D232" s="409"/>
      <c r="E232" s="409"/>
      <c r="F232" s="409"/>
      <c r="G232" s="409"/>
      <c r="H232" s="409"/>
      <c r="I232" s="409"/>
      <c r="J232" s="409"/>
      <c r="K232" s="410"/>
      <c r="L232" s="172">
        <v>951</v>
      </c>
      <c r="M232" s="117">
        <v>10</v>
      </c>
      <c r="N232" s="117">
        <v>6</v>
      </c>
      <c r="O232" s="118" t="s">
        <v>219</v>
      </c>
      <c r="P232" s="171" t="s">
        <v>218</v>
      </c>
      <c r="Q232" s="170" t="s">
        <v>217</v>
      </c>
      <c r="R232" s="169" t="s">
        <v>24</v>
      </c>
      <c r="S232" s="168"/>
      <c r="T232" s="167">
        <v>48000</v>
      </c>
      <c r="U232" s="167">
        <v>48000</v>
      </c>
      <c r="V232" s="167">
        <v>48000</v>
      </c>
      <c r="W232" s="166" t="s">
        <v>180</v>
      </c>
      <c r="X232" s="28"/>
      <c r="Y232" s="8"/>
    </row>
    <row r="233" spans="1:25" ht="16.5" customHeight="1" x14ac:dyDescent="0.25">
      <c r="A233" s="110"/>
      <c r="B233" s="409" t="s">
        <v>216</v>
      </c>
      <c r="C233" s="409"/>
      <c r="D233" s="409"/>
      <c r="E233" s="409"/>
      <c r="F233" s="409"/>
      <c r="G233" s="409"/>
      <c r="H233" s="409"/>
      <c r="I233" s="409"/>
      <c r="J233" s="409"/>
      <c r="K233" s="410"/>
      <c r="L233" s="172">
        <v>951</v>
      </c>
      <c r="M233" s="117">
        <v>11</v>
      </c>
      <c r="N233" s="117">
        <v>0</v>
      </c>
      <c r="O233" s="118" t="s">
        <v>4</v>
      </c>
      <c r="P233" s="171" t="s">
        <v>4</v>
      </c>
      <c r="Q233" s="170" t="s">
        <v>4</v>
      </c>
      <c r="R233" s="169">
        <v>0</v>
      </c>
      <c r="S233" s="168"/>
      <c r="T233" s="167">
        <v>28503117</v>
      </c>
      <c r="U233" s="167">
        <v>28503117</v>
      </c>
      <c r="V233" s="167">
        <v>28503117</v>
      </c>
      <c r="W233" s="166" t="s">
        <v>180</v>
      </c>
      <c r="X233" s="28"/>
      <c r="Y233" s="8"/>
    </row>
    <row r="234" spans="1:25" ht="16.5" customHeight="1" x14ac:dyDescent="0.25">
      <c r="A234" s="110"/>
      <c r="B234" s="409" t="s">
        <v>215</v>
      </c>
      <c r="C234" s="409"/>
      <c r="D234" s="409"/>
      <c r="E234" s="409"/>
      <c r="F234" s="409"/>
      <c r="G234" s="409"/>
      <c r="H234" s="409"/>
      <c r="I234" s="409"/>
      <c r="J234" s="409"/>
      <c r="K234" s="410"/>
      <c r="L234" s="172">
        <v>951</v>
      </c>
      <c r="M234" s="117">
        <v>11</v>
      </c>
      <c r="N234" s="117">
        <v>1</v>
      </c>
      <c r="O234" s="118" t="s">
        <v>4</v>
      </c>
      <c r="P234" s="171" t="s">
        <v>4</v>
      </c>
      <c r="Q234" s="170" t="s">
        <v>4</v>
      </c>
      <c r="R234" s="169">
        <v>0</v>
      </c>
      <c r="S234" s="168"/>
      <c r="T234" s="167">
        <v>28503117</v>
      </c>
      <c r="U234" s="167">
        <v>28503117</v>
      </c>
      <c r="V234" s="167">
        <v>28503117</v>
      </c>
      <c r="W234" s="166" t="s">
        <v>180</v>
      </c>
      <c r="X234" s="28"/>
      <c r="Y234" s="8"/>
    </row>
    <row r="235" spans="1:25" ht="57.75" customHeight="1" x14ac:dyDescent="0.25">
      <c r="A235" s="110"/>
      <c r="B235" s="409" t="s">
        <v>214</v>
      </c>
      <c r="C235" s="409"/>
      <c r="D235" s="409"/>
      <c r="E235" s="409"/>
      <c r="F235" s="409"/>
      <c r="G235" s="409"/>
      <c r="H235" s="409"/>
      <c r="I235" s="409"/>
      <c r="J235" s="409"/>
      <c r="K235" s="410"/>
      <c r="L235" s="172">
        <v>951</v>
      </c>
      <c r="M235" s="117">
        <v>11</v>
      </c>
      <c r="N235" s="117">
        <v>1</v>
      </c>
      <c r="O235" s="118" t="s">
        <v>210</v>
      </c>
      <c r="P235" s="171" t="s">
        <v>4</v>
      </c>
      <c r="Q235" s="170" t="s">
        <v>4</v>
      </c>
      <c r="R235" s="169" t="s">
        <v>4</v>
      </c>
      <c r="S235" s="168"/>
      <c r="T235" s="167">
        <v>28503117</v>
      </c>
      <c r="U235" s="167">
        <v>28503117</v>
      </c>
      <c r="V235" s="167">
        <v>28503117</v>
      </c>
      <c r="W235" s="166" t="s">
        <v>180</v>
      </c>
      <c r="X235" s="28"/>
      <c r="Y235" s="8"/>
    </row>
    <row r="236" spans="1:25" ht="43.5" customHeight="1" x14ac:dyDescent="0.25">
      <c r="A236" s="110"/>
      <c r="B236" s="409" t="s">
        <v>213</v>
      </c>
      <c r="C236" s="409"/>
      <c r="D236" s="409"/>
      <c r="E236" s="409"/>
      <c r="F236" s="409"/>
      <c r="G236" s="409"/>
      <c r="H236" s="409"/>
      <c r="I236" s="409"/>
      <c r="J236" s="409"/>
      <c r="K236" s="410"/>
      <c r="L236" s="172">
        <v>951</v>
      </c>
      <c r="M236" s="117">
        <v>11</v>
      </c>
      <c r="N236" s="117">
        <v>1</v>
      </c>
      <c r="O236" s="118" t="s">
        <v>210</v>
      </c>
      <c r="P236" s="171" t="s">
        <v>182</v>
      </c>
      <c r="Q236" s="170" t="s">
        <v>4</v>
      </c>
      <c r="R236" s="169" t="s">
        <v>4</v>
      </c>
      <c r="S236" s="168"/>
      <c r="T236" s="167">
        <v>28503117</v>
      </c>
      <c r="U236" s="167">
        <v>28503117</v>
      </c>
      <c r="V236" s="167">
        <v>28503117</v>
      </c>
      <c r="W236" s="166" t="s">
        <v>180</v>
      </c>
      <c r="X236" s="28"/>
      <c r="Y236" s="8"/>
    </row>
    <row r="237" spans="1:25" ht="29.25" customHeight="1" x14ac:dyDescent="0.25">
      <c r="A237" s="110"/>
      <c r="B237" s="409" t="s">
        <v>212</v>
      </c>
      <c r="C237" s="409"/>
      <c r="D237" s="409"/>
      <c r="E237" s="409"/>
      <c r="F237" s="409"/>
      <c r="G237" s="409"/>
      <c r="H237" s="409"/>
      <c r="I237" s="409"/>
      <c r="J237" s="409"/>
      <c r="K237" s="410"/>
      <c r="L237" s="172">
        <v>951</v>
      </c>
      <c r="M237" s="117">
        <v>11</v>
      </c>
      <c r="N237" s="117">
        <v>1</v>
      </c>
      <c r="O237" s="118" t="s">
        <v>210</v>
      </c>
      <c r="P237" s="171" t="s">
        <v>182</v>
      </c>
      <c r="Q237" s="170" t="s">
        <v>209</v>
      </c>
      <c r="R237" s="169" t="s">
        <v>4</v>
      </c>
      <c r="S237" s="168"/>
      <c r="T237" s="167">
        <v>28503117</v>
      </c>
      <c r="U237" s="167">
        <v>28503117</v>
      </c>
      <c r="V237" s="167">
        <v>28503117</v>
      </c>
      <c r="W237" s="166" t="s">
        <v>180</v>
      </c>
      <c r="X237" s="28"/>
      <c r="Y237" s="8"/>
    </row>
    <row r="238" spans="1:25" ht="16.5" customHeight="1" thickBot="1" x14ac:dyDescent="0.3">
      <c r="A238" s="110"/>
      <c r="B238" s="418" t="s">
        <v>211</v>
      </c>
      <c r="C238" s="418"/>
      <c r="D238" s="418"/>
      <c r="E238" s="418"/>
      <c r="F238" s="418"/>
      <c r="G238" s="418"/>
      <c r="H238" s="418"/>
      <c r="I238" s="418"/>
      <c r="J238" s="418"/>
      <c r="K238" s="419"/>
      <c r="L238" s="165">
        <v>951</v>
      </c>
      <c r="M238" s="108">
        <v>11</v>
      </c>
      <c r="N238" s="108">
        <v>1</v>
      </c>
      <c r="O238" s="109" t="s">
        <v>210</v>
      </c>
      <c r="P238" s="164" t="s">
        <v>182</v>
      </c>
      <c r="Q238" s="163" t="s">
        <v>209</v>
      </c>
      <c r="R238" s="162" t="s">
        <v>207</v>
      </c>
      <c r="S238" s="161"/>
      <c r="T238" s="160">
        <v>28503117</v>
      </c>
      <c r="U238" s="160">
        <v>28503117</v>
      </c>
      <c r="V238" s="160">
        <v>28503117</v>
      </c>
      <c r="W238" s="159" t="s">
        <v>180</v>
      </c>
      <c r="X238" s="24"/>
      <c r="Y238" s="8"/>
    </row>
    <row r="239" spans="1:25" ht="409.6" hidden="1" customHeight="1" x14ac:dyDescent="0.25">
      <c r="A239" s="90"/>
      <c r="B239" s="105"/>
      <c r="C239" s="90"/>
      <c r="D239" s="90"/>
      <c r="E239" s="90"/>
      <c r="F239" s="90"/>
      <c r="G239" s="90"/>
      <c r="H239" s="90"/>
      <c r="I239" s="90"/>
      <c r="J239" s="90"/>
      <c r="K239" s="90"/>
      <c r="L239" s="90">
        <v>951</v>
      </c>
      <c r="M239" s="90">
        <v>11</v>
      </c>
      <c r="N239" s="90">
        <v>1</v>
      </c>
      <c r="O239" s="90" t="s">
        <v>208</v>
      </c>
      <c r="P239" s="90" t="s">
        <v>208</v>
      </c>
      <c r="Q239" s="90" t="s">
        <v>208</v>
      </c>
      <c r="R239" s="90" t="s">
        <v>207</v>
      </c>
      <c r="S239" s="90"/>
      <c r="T239" s="158">
        <v>845123970</v>
      </c>
      <c r="U239" s="157">
        <v>845123970</v>
      </c>
      <c r="V239" s="157">
        <v>735499416</v>
      </c>
      <c r="W239" s="156" t="s">
        <v>206</v>
      </c>
      <c r="X239" s="94"/>
      <c r="Y239" s="4"/>
    </row>
    <row r="240" spans="1:25" ht="15" customHeight="1" thickBot="1" x14ac:dyDescent="0.3">
      <c r="A240" s="102"/>
      <c r="B240" s="155"/>
      <c r="C240" s="154"/>
      <c r="D240" s="154"/>
      <c r="E240" s="154"/>
      <c r="F240" s="154"/>
      <c r="G240" s="154"/>
      <c r="H240" s="154"/>
      <c r="I240" s="154"/>
      <c r="J240" s="154"/>
      <c r="K240" s="154"/>
      <c r="L240" s="154"/>
      <c r="M240" s="154"/>
      <c r="N240" s="154"/>
      <c r="O240" s="154"/>
      <c r="P240" s="154"/>
      <c r="Q240" s="154"/>
      <c r="R240" s="153" t="s">
        <v>112</v>
      </c>
      <c r="S240" s="152" t="s">
        <v>112</v>
      </c>
      <c r="T240" s="151">
        <v>845123970</v>
      </c>
      <c r="U240" s="151">
        <v>845123970</v>
      </c>
      <c r="V240" s="150">
        <v>735499416</v>
      </c>
      <c r="W240" s="149" t="s">
        <v>206</v>
      </c>
      <c r="X240" s="94"/>
      <c r="Y240" s="4"/>
    </row>
    <row r="241" spans="1:25" ht="12.75" customHeight="1" x14ac:dyDescent="0.25">
      <c r="A241" s="93"/>
      <c r="B241" s="93"/>
      <c r="C241" s="93"/>
      <c r="D241" s="93"/>
      <c r="E241" s="93"/>
      <c r="F241" s="93"/>
      <c r="G241" s="93"/>
      <c r="H241" s="93"/>
      <c r="I241" s="93"/>
      <c r="J241" s="93"/>
      <c r="K241" s="93"/>
      <c r="L241" s="93"/>
      <c r="M241" s="93"/>
      <c r="N241" s="93"/>
      <c r="O241" s="93"/>
      <c r="P241" s="93"/>
      <c r="Q241" s="93"/>
      <c r="R241" s="93"/>
      <c r="S241" s="93"/>
      <c r="T241" s="93"/>
      <c r="U241" s="93"/>
      <c r="V241" s="2"/>
      <c r="W241" s="4"/>
      <c r="X241" s="2"/>
      <c r="Y241" s="2"/>
    </row>
    <row r="242" spans="1:25" ht="13.5" customHeight="1" x14ac:dyDescent="0.25">
      <c r="A242" s="92"/>
      <c r="B242" s="92"/>
      <c r="C242" s="92"/>
      <c r="D242" s="92"/>
      <c r="E242" s="92"/>
      <c r="F242" s="92"/>
      <c r="G242" s="92"/>
      <c r="H242" s="92"/>
      <c r="I242" s="92"/>
      <c r="J242" s="92"/>
      <c r="K242" s="92" t="s">
        <v>147</v>
      </c>
      <c r="L242" s="93"/>
      <c r="M242" s="91"/>
      <c r="N242" s="90"/>
      <c r="O242" s="90"/>
      <c r="P242" s="90"/>
      <c r="Q242" s="90"/>
      <c r="R242" s="90"/>
      <c r="S242" s="90"/>
      <c r="T242" s="90"/>
      <c r="U242" s="90"/>
      <c r="V242" s="2"/>
      <c r="W242" s="4"/>
      <c r="X242" s="2"/>
      <c r="Y242" s="2"/>
    </row>
  </sheetData>
  <mergeCells count="229">
    <mergeCell ref="B228:K228"/>
    <mergeCell ref="B232:K232"/>
    <mergeCell ref="B238:K238"/>
    <mergeCell ref="B198:K198"/>
    <mergeCell ref="B202:K202"/>
    <mergeCell ref="B205:K205"/>
    <mergeCell ref="B207:K207"/>
    <mergeCell ref="B210:K210"/>
    <mergeCell ref="B212:K212"/>
    <mergeCell ref="B231:K231"/>
    <mergeCell ref="B237:K237"/>
    <mergeCell ref="B220:K220"/>
    <mergeCell ref="B226:K226"/>
    <mergeCell ref="B230:K230"/>
    <mergeCell ref="B236:K236"/>
    <mergeCell ref="B204:K204"/>
    <mergeCell ref="B206:K206"/>
    <mergeCell ref="B209:K209"/>
    <mergeCell ref="B211:K211"/>
    <mergeCell ref="B214:K214"/>
    <mergeCell ref="B221:K221"/>
    <mergeCell ref="B213:K213"/>
    <mergeCell ref="B215:K215"/>
    <mergeCell ref="B216:K216"/>
    <mergeCell ref="B106:K106"/>
    <mergeCell ref="B103:K103"/>
    <mergeCell ref="B99:K99"/>
    <mergeCell ref="B108:K108"/>
    <mergeCell ref="B110:K110"/>
    <mergeCell ref="B112:K112"/>
    <mergeCell ref="B116:K116"/>
    <mergeCell ref="B122:K122"/>
    <mergeCell ref="B126:K126"/>
    <mergeCell ref="B115:K115"/>
    <mergeCell ref="B121:K121"/>
    <mergeCell ref="B125:K125"/>
    <mergeCell ref="B114:K114"/>
    <mergeCell ref="B124:K124"/>
    <mergeCell ref="B111:K111"/>
    <mergeCell ref="B120:K120"/>
    <mergeCell ref="B107:K107"/>
    <mergeCell ref="B109:K109"/>
    <mergeCell ref="B94:K94"/>
    <mergeCell ref="B96:K96"/>
    <mergeCell ref="B98:K98"/>
    <mergeCell ref="B102:K102"/>
    <mergeCell ref="B104:K104"/>
    <mergeCell ref="B73:K73"/>
    <mergeCell ref="B79:K79"/>
    <mergeCell ref="B84:K84"/>
    <mergeCell ref="B88:K88"/>
    <mergeCell ref="B89:K89"/>
    <mergeCell ref="B91:K91"/>
    <mergeCell ref="B93:K93"/>
    <mergeCell ref="B90:K90"/>
    <mergeCell ref="B92:K92"/>
    <mergeCell ref="B95:K95"/>
    <mergeCell ref="B97:K97"/>
    <mergeCell ref="B101:K101"/>
    <mergeCell ref="B86:K86"/>
    <mergeCell ref="B100:K100"/>
    <mergeCell ref="B174:K174"/>
    <mergeCell ref="B182:K182"/>
    <mergeCell ref="B186:K186"/>
    <mergeCell ref="B190:K190"/>
    <mergeCell ref="B127:K127"/>
    <mergeCell ref="B130:K130"/>
    <mergeCell ref="B135:K135"/>
    <mergeCell ref="B128:K128"/>
    <mergeCell ref="B129:K129"/>
    <mergeCell ref="B131:K131"/>
    <mergeCell ref="B132:K132"/>
    <mergeCell ref="B175:K175"/>
    <mergeCell ref="B177:K177"/>
    <mergeCell ref="B176:K176"/>
    <mergeCell ref="B137:K137"/>
    <mergeCell ref="B141:K141"/>
    <mergeCell ref="B143:K143"/>
    <mergeCell ref="B148:K148"/>
    <mergeCell ref="B134:K134"/>
    <mergeCell ref="B140:K140"/>
    <mergeCell ref="B169:K169"/>
    <mergeCell ref="B151:K151"/>
    <mergeCell ref="B156:K156"/>
    <mergeCell ref="B152:K152"/>
    <mergeCell ref="B208:K208"/>
    <mergeCell ref="B227:K227"/>
    <mergeCell ref="B219:K219"/>
    <mergeCell ref="B225:K225"/>
    <mergeCell ref="B222:K222"/>
    <mergeCell ref="B229:K229"/>
    <mergeCell ref="B235:K235"/>
    <mergeCell ref="B19:K19"/>
    <mergeCell ref="B24:K24"/>
    <mergeCell ref="B31:K31"/>
    <mergeCell ref="B36:K36"/>
    <mergeCell ref="B41:K41"/>
    <mergeCell ref="B181:K181"/>
    <mergeCell ref="B45:K45"/>
    <mergeCell ref="B49:K49"/>
    <mergeCell ref="B55:K55"/>
    <mergeCell ref="B59:K59"/>
    <mergeCell ref="B67:K67"/>
    <mergeCell ref="B71:K71"/>
    <mergeCell ref="B50:K50"/>
    <mergeCell ref="B52:K52"/>
    <mergeCell ref="B56:K56"/>
    <mergeCell ref="B60:K60"/>
    <mergeCell ref="B191:K191"/>
    <mergeCell ref="B161:K161"/>
    <mergeCell ref="B165:K165"/>
    <mergeCell ref="B178:K178"/>
    <mergeCell ref="B180:K180"/>
    <mergeCell ref="B185:K185"/>
    <mergeCell ref="B189:K189"/>
    <mergeCell ref="B193:K193"/>
    <mergeCell ref="B199:K199"/>
    <mergeCell ref="B203:K203"/>
    <mergeCell ref="B200:K200"/>
    <mergeCell ref="B195:K195"/>
    <mergeCell ref="B197:K197"/>
    <mergeCell ref="B201:K201"/>
    <mergeCell ref="B194:K194"/>
    <mergeCell ref="B179:K179"/>
    <mergeCell ref="B183:K183"/>
    <mergeCell ref="B187:K187"/>
    <mergeCell ref="B163:K163"/>
    <mergeCell ref="B167:K167"/>
    <mergeCell ref="B171:K171"/>
    <mergeCell ref="B172:K172"/>
    <mergeCell ref="B162:K162"/>
    <mergeCell ref="B166:K166"/>
    <mergeCell ref="B170:K170"/>
    <mergeCell ref="B234:K234"/>
    <mergeCell ref="B18:K18"/>
    <mergeCell ref="B23:K23"/>
    <mergeCell ref="B30:K30"/>
    <mergeCell ref="B35:K35"/>
    <mergeCell ref="B40:K40"/>
    <mergeCell ref="B44:K44"/>
    <mergeCell ref="B70:K70"/>
    <mergeCell ref="B76:K76"/>
    <mergeCell ref="B81:K81"/>
    <mergeCell ref="B85:K85"/>
    <mergeCell ref="B77:K77"/>
    <mergeCell ref="B82:K82"/>
    <mergeCell ref="B119:K119"/>
    <mergeCell ref="B123:K123"/>
    <mergeCell ref="B133:K133"/>
    <mergeCell ref="B139:K139"/>
    <mergeCell ref="B105:K105"/>
    <mergeCell ref="B233:K233"/>
    <mergeCell ref="B136:K136"/>
    <mergeCell ref="B138:K138"/>
    <mergeCell ref="B142:K142"/>
    <mergeCell ref="B144:K144"/>
    <mergeCell ref="B149:K149"/>
    <mergeCell ref="B17:K17"/>
    <mergeCell ref="B22:K22"/>
    <mergeCell ref="B29:K29"/>
    <mergeCell ref="B34:K34"/>
    <mergeCell ref="B39:K39"/>
    <mergeCell ref="B65:K65"/>
    <mergeCell ref="B75:K75"/>
    <mergeCell ref="B80:K80"/>
    <mergeCell ref="B113:K113"/>
    <mergeCell ref="B68:K68"/>
    <mergeCell ref="B72:K72"/>
    <mergeCell ref="B21:K21"/>
    <mergeCell ref="B26:K26"/>
    <mergeCell ref="B27:K27"/>
    <mergeCell ref="B28:K28"/>
    <mergeCell ref="B33:K33"/>
    <mergeCell ref="B38:K38"/>
    <mergeCell ref="B43:K43"/>
    <mergeCell ref="B47:K47"/>
    <mergeCell ref="B51:K51"/>
    <mergeCell ref="B78:K78"/>
    <mergeCell ref="B83:K83"/>
    <mergeCell ref="B87:K87"/>
    <mergeCell ref="B66:K66"/>
    <mergeCell ref="B224:K224"/>
    <mergeCell ref="B168:K168"/>
    <mergeCell ref="B173:K173"/>
    <mergeCell ref="B147:K147"/>
    <mergeCell ref="B155:K155"/>
    <mergeCell ref="B160:K160"/>
    <mergeCell ref="B164:K164"/>
    <mergeCell ref="B117:K117"/>
    <mergeCell ref="B217:K217"/>
    <mergeCell ref="B223:K223"/>
    <mergeCell ref="B118:K118"/>
    <mergeCell ref="B145:K145"/>
    <mergeCell ref="B218:K218"/>
    <mergeCell ref="B184:K184"/>
    <mergeCell ref="B188:K188"/>
    <mergeCell ref="B192:K192"/>
    <mergeCell ref="B196:K196"/>
    <mergeCell ref="B150:K150"/>
    <mergeCell ref="B146:K146"/>
    <mergeCell ref="B157:K157"/>
    <mergeCell ref="B159:K159"/>
    <mergeCell ref="B158:K158"/>
    <mergeCell ref="B154:K154"/>
    <mergeCell ref="B153:K153"/>
    <mergeCell ref="B13:K13"/>
    <mergeCell ref="B14:K14"/>
    <mergeCell ref="O13:Q13"/>
    <mergeCell ref="A8:W8"/>
    <mergeCell ref="A10:W10"/>
    <mergeCell ref="B15:K15"/>
    <mergeCell ref="B16:K16"/>
    <mergeCell ref="B64:K64"/>
    <mergeCell ref="B74:K74"/>
    <mergeCell ref="B20:K20"/>
    <mergeCell ref="B25:K25"/>
    <mergeCell ref="B32:K32"/>
    <mergeCell ref="B37:K37"/>
    <mergeCell ref="B42:K42"/>
    <mergeCell ref="B46:K46"/>
    <mergeCell ref="B53:K53"/>
    <mergeCell ref="B57:K57"/>
    <mergeCell ref="B61:K61"/>
    <mergeCell ref="B62:K62"/>
    <mergeCell ref="B58:K58"/>
    <mergeCell ref="B48:K48"/>
    <mergeCell ref="B54:K54"/>
    <mergeCell ref="B63:K63"/>
    <mergeCell ref="B69:K69"/>
  </mergeCells>
  <pageMargins left="0.98425196850393704" right="0.39370078740157499" top="0.59055118110236204" bottom="0.59055118110236204" header="0.499999992490753" footer="0.499999992490753"/>
  <pageSetup paperSize="9" scale="73" fitToHeight="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S278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9" width="3.5703125" style="1" customWidth="1"/>
    <col min="10" max="10" width="3.8554687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6" width="0" style="1" hidden="1" customWidth="1"/>
    <col min="27" max="27" width="11.7109375" style="1" customWidth="1"/>
    <col min="28" max="30" width="0" style="1" hidden="1" customWidth="1"/>
    <col min="31" max="31" width="11.7109375" style="1" customWidth="1"/>
    <col min="32" max="32" width="0" style="1" hidden="1" customWidth="1"/>
    <col min="33" max="33" width="12.28515625" style="1" customWidth="1"/>
    <col min="34" max="44" width="0" style="1" hidden="1" customWidth="1"/>
    <col min="45" max="45" width="0.85546875" style="1" customWidth="1"/>
    <col min="46" max="256" width="9.140625" style="1" customWidth="1"/>
    <col min="257" max="16384" width="9.140625" style="1"/>
  </cols>
  <sheetData>
    <row r="1" spans="1:45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</row>
    <row r="2" spans="1:45" ht="15" customHeight="1" x14ac:dyDescent="0.2">
      <c r="A2" s="88" t="s">
        <v>109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89"/>
      <c r="N2" s="89"/>
      <c r="O2" s="86"/>
      <c r="P2" s="86"/>
      <c r="Q2" s="86"/>
      <c r="R2" s="86"/>
      <c r="S2" s="86"/>
      <c r="T2" s="86"/>
      <c r="U2" s="86"/>
      <c r="V2" s="86"/>
      <c r="W2" s="86"/>
      <c r="X2" s="86"/>
      <c r="Y2" s="86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</row>
    <row r="3" spans="1:45" ht="16.5" customHeight="1" x14ac:dyDescent="0.2">
      <c r="A3" s="88" t="s">
        <v>574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</row>
    <row r="4" spans="1:45" ht="15" customHeight="1" x14ac:dyDescent="0.2">
      <c r="A4" s="88" t="s">
        <v>107</v>
      </c>
      <c r="B4" s="87"/>
      <c r="C4" s="87"/>
      <c r="D4" s="87"/>
      <c r="E4" s="87"/>
      <c r="F4" s="87"/>
      <c r="G4" s="87"/>
      <c r="H4" s="87"/>
      <c r="I4" s="87"/>
      <c r="J4" s="87"/>
      <c r="K4" s="87"/>
      <c r="L4" s="87"/>
      <c r="M4" s="87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</row>
    <row r="5" spans="1:45" ht="409.6" hidden="1" customHeight="1" x14ac:dyDescent="0.2">
      <c r="A5" s="3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</row>
    <row r="6" spans="1:45" ht="409.6" hidden="1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</row>
    <row r="7" spans="1:45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</row>
    <row r="8" spans="1:45" ht="11.25" customHeight="1" thickBot="1" x14ac:dyDescent="0.25">
      <c r="A8" s="3"/>
      <c r="B8" s="85"/>
      <c r="C8" s="85"/>
      <c r="D8" s="85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84"/>
      <c r="AJ8" s="84"/>
      <c r="AK8" s="84"/>
      <c r="AL8" s="2"/>
      <c r="AM8" s="2"/>
      <c r="AN8" s="2"/>
      <c r="AO8" s="2"/>
      <c r="AP8" s="2"/>
      <c r="AQ8" s="2"/>
      <c r="AR8" s="2"/>
      <c r="AS8" s="2"/>
    </row>
    <row r="9" spans="1:45" ht="21.75" customHeight="1" thickBot="1" x14ac:dyDescent="0.25">
      <c r="A9" s="22"/>
      <c r="B9" s="83"/>
      <c r="C9" s="82"/>
      <c r="D9" s="373" t="s">
        <v>106</v>
      </c>
      <c r="E9" s="375" t="s">
        <v>105</v>
      </c>
      <c r="F9" s="378" t="s">
        <v>104</v>
      </c>
      <c r="G9" s="378"/>
      <c r="H9" s="378"/>
      <c r="I9" s="378"/>
      <c r="J9" s="378"/>
      <c r="K9" s="378"/>
      <c r="L9" s="378"/>
      <c r="M9" s="378"/>
      <c r="N9" s="378"/>
      <c r="O9" s="378"/>
      <c r="P9" s="378"/>
      <c r="Q9" s="378"/>
      <c r="R9" s="378"/>
      <c r="S9" s="378"/>
      <c r="T9" s="378"/>
      <c r="U9" s="378"/>
      <c r="V9" s="378"/>
      <c r="W9" s="378"/>
      <c r="X9" s="379"/>
      <c r="Y9" s="377"/>
      <c r="Z9" s="376" t="s">
        <v>102</v>
      </c>
      <c r="AA9" s="376" t="s">
        <v>103</v>
      </c>
      <c r="AB9" s="376" t="s">
        <v>101</v>
      </c>
      <c r="AC9" s="376" t="s">
        <v>100</v>
      </c>
      <c r="AD9" s="376" t="s">
        <v>99</v>
      </c>
      <c r="AE9" s="376" t="s">
        <v>98</v>
      </c>
      <c r="AF9" s="376" t="s">
        <v>97</v>
      </c>
      <c r="AG9" s="376" t="s">
        <v>96</v>
      </c>
      <c r="AH9" s="376" t="s">
        <v>95</v>
      </c>
      <c r="AI9" s="81" t="s">
        <v>93</v>
      </c>
      <c r="AJ9" s="80" t="s">
        <v>94</v>
      </c>
      <c r="AK9" s="80" t="s">
        <v>93</v>
      </c>
      <c r="AL9" s="80" t="s">
        <v>92</v>
      </c>
      <c r="AM9" s="80" t="s">
        <v>91</v>
      </c>
      <c r="AN9" s="80" t="s">
        <v>90</v>
      </c>
      <c r="AO9" s="80" t="s">
        <v>91</v>
      </c>
      <c r="AP9" s="80" t="s">
        <v>90</v>
      </c>
      <c r="AQ9" s="80" t="s">
        <v>573</v>
      </c>
      <c r="AR9" s="204" t="s">
        <v>572</v>
      </c>
      <c r="AS9" s="8" t="s">
        <v>4</v>
      </c>
    </row>
    <row r="10" spans="1:45" ht="21.75" customHeight="1" thickBot="1" x14ac:dyDescent="0.25">
      <c r="A10" s="22"/>
      <c r="B10" s="79"/>
      <c r="C10" s="78"/>
      <c r="D10" s="374"/>
      <c r="E10" s="376"/>
      <c r="F10" s="76" t="s">
        <v>89</v>
      </c>
      <c r="G10" s="76" t="s">
        <v>88</v>
      </c>
      <c r="H10" s="76" t="s">
        <v>87</v>
      </c>
      <c r="I10" s="76" t="s">
        <v>86</v>
      </c>
      <c r="J10" s="76" t="s">
        <v>85</v>
      </c>
      <c r="K10" s="76" t="s">
        <v>84</v>
      </c>
      <c r="L10" s="76" t="s">
        <v>83</v>
      </c>
      <c r="M10" s="76" t="s">
        <v>82</v>
      </c>
      <c r="N10" s="76" t="s">
        <v>81</v>
      </c>
      <c r="O10" s="76" t="s">
        <v>80</v>
      </c>
      <c r="P10" s="77" t="s">
        <v>79</v>
      </c>
      <c r="Q10" s="77" t="s">
        <v>78</v>
      </c>
      <c r="R10" s="70" t="s">
        <v>78</v>
      </c>
      <c r="S10" s="76" t="s">
        <v>77</v>
      </c>
      <c r="T10" s="75" t="s">
        <v>76</v>
      </c>
      <c r="U10" s="74" t="s">
        <v>75</v>
      </c>
      <c r="V10" s="73" t="s">
        <v>74</v>
      </c>
      <c r="W10" s="72" t="s">
        <v>73</v>
      </c>
      <c r="X10" s="71" t="s">
        <v>72</v>
      </c>
      <c r="Y10" s="377"/>
      <c r="Z10" s="376"/>
      <c r="AA10" s="376"/>
      <c r="AB10" s="376"/>
      <c r="AC10" s="376"/>
      <c r="AD10" s="376"/>
      <c r="AE10" s="376"/>
      <c r="AF10" s="376" t="s">
        <v>71</v>
      </c>
      <c r="AG10" s="376"/>
      <c r="AH10" s="376"/>
      <c r="AI10" s="70" t="s">
        <v>70</v>
      </c>
      <c r="AJ10" s="69" t="s">
        <v>70</v>
      </c>
      <c r="AK10" s="69" t="s">
        <v>68</v>
      </c>
      <c r="AL10" s="69" t="s">
        <v>68</v>
      </c>
      <c r="AM10" s="69" t="s">
        <v>69</v>
      </c>
      <c r="AN10" s="69" t="s">
        <v>69</v>
      </c>
      <c r="AO10" s="69" t="s">
        <v>68</v>
      </c>
      <c r="AP10" s="69" t="s">
        <v>68</v>
      </c>
      <c r="AQ10" s="69" t="s">
        <v>571</v>
      </c>
      <c r="AR10" s="203" t="s">
        <v>69</v>
      </c>
      <c r="AS10" s="8" t="s">
        <v>4</v>
      </c>
    </row>
    <row r="11" spans="1:45" ht="13.5" customHeight="1" thickBot="1" x14ac:dyDescent="0.25">
      <c r="A11" s="22"/>
      <c r="B11" s="68"/>
      <c r="C11" s="68"/>
      <c r="D11" s="67"/>
      <c r="E11" s="66">
        <v>1</v>
      </c>
      <c r="F11" s="56">
        <v>2</v>
      </c>
      <c r="G11" s="56">
        <v>3</v>
      </c>
      <c r="H11" s="56">
        <v>4</v>
      </c>
      <c r="I11" s="56">
        <v>5</v>
      </c>
      <c r="J11" s="56">
        <v>6</v>
      </c>
      <c r="K11" s="56">
        <v>7</v>
      </c>
      <c r="L11" s="65" t="s">
        <v>4</v>
      </c>
      <c r="M11" s="65" t="s">
        <v>4</v>
      </c>
      <c r="N11" s="56">
        <v>8</v>
      </c>
      <c r="O11" s="56">
        <v>9</v>
      </c>
      <c r="P11" s="56">
        <v>10</v>
      </c>
      <c r="Q11" s="63">
        <v>11</v>
      </c>
      <c r="R11" s="64">
        <v>11</v>
      </c>
      <c r="S11" s="63">
        <v>12</v>
      </c>
      <c r="T11" s="62">
        <v>13</v>
      </c>
      <c r="U11" s="56">
        <v>14</v>
      </c>
      <c r="V11" s="61">
        <v>15</v>
      </c>
      <c r="W11" s="60">
        <v>16</v>
      </c>
      <c r="X11" s="56">
        <v>17</v>
      </c>
      <c r="Y11" s="59"/>
      <c r="Z11" s="57">
        <v>12</v>
      </c>
      <c r="AA11" s="56">
        <v>18</v>
      </c>
      <c r="AB11" s="58"/>
      <c r="AC11" s="57">
        <v>19</v>
      </c>
      <c r="AD11" s="57">
        <v>14</v>
      </c>
      <c r="AE11" s="56">
        <v>20</v>
      </c>
      <c r="AF11" s="57">
        <v>21</v>
      </c>
      <c r="AG11" s="56">
        <v>22</v>
      </c>
      <c r="AH11" s="57">
        <v>23</v>
      </c>
      <c r="AI11" s="55"/>
      <c r="AJ11" s="54"/>
      <c r="AK11" s="54"/>
      <c r="AL11" s="54"/>
      <c r="AM11" s="54"/>
      <c r="AN11" s="54"/>
      <c r="AO11" s="54"/>
      <c r="AP11" s="54"/>
      <c r="AQ11" s="54"/>
      <c r="AR11" s="202"/>
      <c r="AS11" s="8" t="s">
        <v>4</v>
      </c>
    </row>
    <row r="12" spans="1:45" ht="12.75" customHeight="1" x14ac:dyDescent="0.2">
      <c r="A12" s="22"/>
      <c r="B12" s="385" t="s">
        <v>18</v>
      </c>
      <c r="C12" s="385"/>
      <c r="D12" s="385"/>
      <c r="E12" s="385"/>
      <c r="F12" s="385"/>
      <c r="G12" s="385"/>
      <c r="H12" s="385"/>
      <c r="I12" s="385"/>
      <c r="J12" s="385"/>
      <c r="K12" s="385"/>
      <c r="L12" s="385"/>
      <c r="M12" s="385"/>
      <c r="N12" s="385"/>
      <c r="O12" s="385"/>
      <c r="P12" s="385"/>
      <c r="Q12" s="385"/>
      <c r="R12" s="385"/>
      <c r="S12" s="385"/>
      <c r="T12" s="385"/>
      <c r="U12" s="385"/>
      <c r="V12" s="385"/>
      <c r="W12" s="385"/>
      <c r="X12" s="385"/>
      <c r="Y12" s="385"/>
      <c r="Z12" s="385"/>
      <c r="AA12" s="385"/>
      <c r="AB12" s="385"/>
      <c r="AC12" s="385"/>
      <c r="AD12" s="385"/>
      <c r="AE12" s="385"/>
      <c r="AF12" s="385"/>
      <c r="AG12" s="385"/>
      <c r="AH12" s="385"/>
      <c r="AI12" s="385"/>
      <c r="AJ12" s="385"/>
      <c r="AK12" s="385"/>
      <c r="AL12" s="385"/>
      <c r="AM12" s="385"/>
      <c r="AN12" s="385"/>
      <c r="AO12" s="385"/>
      <c r="AP12" s="385"/>
      <c r="AQ12" s="385"/>
      <c r="AR12" s="385"/>
      <c r="AS12" s="8" t="s">
        <v>4</v>
      </c>
    </row>
    <row r="13" spans="1:45" ht="12.75" customHeight="1" x14ac:dyDescent="0.2">
      <c r="A13" s="22"/>
      <c r="B13" s="32"/>
      <c r="C13" s="391" t="s">
        <v>18</v>
      </c>
      <c r="D13" s="391"/>
      <c r="E13" s="391"/>
      <c r="F13" s="391"/>
      <c r="G13" s="391"/>
      <c r="H13" s="391"/>
      <c r="I13" s="391"/>
      <c r="J13" s="391"/>
      <c r="K13" s="391"/>
      <c r="L13" s="391"/>
      <c r="M13" s="391"/>
      <c r="N13" s="391"/>
      <c r="O13" s="391"/>
      <c r="P13" s="391"/>
      <c r="Q13" s="391"/>
      <c r="R13" s="391"/>
      <c r="S13" s="391"/>
      <c r="T13" s="391"/>
      <c r="U13" s="391"/>
      <c r="V13" s="391"/>
      <c r="W13" s="391"/>
      <c r="X13" s="391"/>
      <c r="Y13" s="391"/>
      <c r="Z13" s="391"/>
      <c r="AA13" s="391"/>
      <c r="AB13" s="391"/>
      <c r="AC13" s="391"/>
      <c r="AD13" s="391"/>
      <c r="AE13" s="391"/>
      <c r="AF13" s="391"/>
      <c r="AG13" s="391"/>
      <c r="AH13" s="391"/>
      <c r="AI13" s="391"/>
      <c r="AJ13" s="391"/>
      <c r="AK13" s="391"/>
      <c r="AL13" s="391"/>
      <c r="AM13" s="391"/>
      <c r="AN13" s="391"/>
      <c r="AO13" s="391"/>
      <c r="AP13" s="391"/>
      <c r="AQ13" s="391"/>
      <c r="AR13" s="391"/>
      <c r="AS13" s="8" t="s">
        <v>4</v>
      </c>
    </row>
    <row r="14" spans="1:45" ht="12.75" customHeight="1" x14ac:dyDescent="0.2">
      <c r="A14" s="22"/>
      <c r="B14" s="52" t="s">
        <v>18</v>
      </c>
      <c r="C14" s="53" t="s">
        <v>18</v>
      </c>
      <c r="D14" s="52"/>
      <c r="E14" s="51">
        <v>951000000</v>
      </c>
      <c r="F14" s="50">
        <v>951</v>
      </c>
      <c r="G14" s="49">
        <v>102</v>
      </c>
      <c r="H14" s="48" t="s">
        <v>67</v>
      </c>
      <c r="I14" s="45" t="s">
        <v>64</v>
      </c>
      <c r="J14" s="45" t="s">
        <v>65</v>
      </c>
      <c r="K14" s="46" t="s">
        <v>14</v>
      </c>
      <c r="L14" s="45" t="s">
        <v>4</v>
      </c>
      <c r="M14" s="44" t="s">
        <v>4</v>
      </c>
      <c r="N14" s="42" t="s">
        <v>13</v>
      </c>
      <c r="O14" s="43" t="s">
        <v>12</v>
      </c>
      <c r="P14" s="42">
        <v>10000</v>
      </c>
      <c r="Q14" s="41"/>
      <c r="R14" s="41"/>
      <c r="S14" s="40" t="s">
        <v>66</v>
      </c>
      <c r="T14" s="39" t="s">
        <v>26</v>
      </c>
      <c r="U14" s="38" t="s">
        <v>9</v>
      </c>
      <c r="V14" s="37" t="s">
        <v>20</v>
      </c>
      <c r="W14" s="36"/>
      <c r="X14" s="35"/>
      <c r="Y14" s="34"/>
      <c r="Z14" s="34"/>
      <c r="AA14" s="34">
        <v>0</v>
      </c>
      <c r="AB14" s="34"/>
      <c r="AC14" s="34">
        <v>0</v>
      </c>
      <c r="AD14" s="34"/>
      <c r="AE14" s="34">
        <v>0</v>
      </c>
      <c r="AF14" s="34"/>
      <c r="AG14" s="33">
        <v>0</v>
      </c>
      <c r="AH14" s="27"/>
      <c r="AI14" s="27"/>
      <c r="AJ14" s="27"/>
      <c r="AK14" s="27"/>
      <c r="AL14" s="27"/>
      <c r="AM14" s="27">
        <v>0</v>
      </c>
      <c r="AN14" s="27">
        <v>0</v>
      </c>
      <c r="AO14" s="27">
        <v>0</v>
      </c>
      <c r="AP14" s="27">
        <v>0</v>
      </c>
      <c r="AQ14" s="27">
        <v>0</v>
      </c>
      <c r="AR14" s="27">
        <v>0</v>
      </c>
      <c r="AS14" s="8" t="s">
        <v>4</v>
      </c>
    </row>
    <row r="15" spans="1:45" ht="12.75" customHeight="1" x14ac:dyDescent="0.2">
      <c r="A15" s="22"/>
      <c r="B15" s="52" t="s">
        <v>18</v>
      </c>
      <c r="C15" s="53" t="s">
        <v>18</v>
      </c>
      <c r="D15" s="52"/>
      <c r="E15" s="51">
        <v>951000000</v>
      </c>
      <c r="F15" s="50">
        <v>951</v>
      </c>
      <c r="G15" s="49">
        <v>102</v>
      </c>
      <c r="H15" s="48" t="s">
        <v>67</v>
      </c>
      <c r="I15" s="45" t="s">
        <v>59</v>
      </c>
      <c r="J15" s="45" t="s">
        <v>58</v>
      </c>
      <c r="K15" s="46" t="s">
        <v>14</v>
      </c>
      <c r="L15" s="45" t="s">
        <v>4</v>
      </c>
      <c r="M15" s="44" t="s">
        <v>4</v>
      </c>
      <c r="N15" s="42" t="s">
        <v>13</v>
      </c>
      <c r="O15" s="43" t="s">
        <v>12</v>
      </c>
      <c r="P15" s="42">
        <v>10000</v>
      </c>
      <c r="Q15" s="41"/>
      <c r="R15" s="41"/>
      <c r="S15" s="40" t="s">
        <v>66</v>
      </c>
      <c r="T15" s="39" t="s">
        <v>26</v>
      </c>
      <c r="U15" s="38" t="s">
        <v>9</v>
      </c>
      <c r="V15" s="37" t="s">
        <v>20</v>
      </c>
      <c r="W15" s="36"/>
      <c r="X15" s="35"/>
      <c r="Y15" s="34"/>
      <c r="Z15" s="34"/>
      <c r="AA15" s="34">
        <v>0</v>
      </c>
      <c r="AB15" s="34"/>
      <c r="AC15" s="34">
        <v>0</v>
      </c>
      <c r="AD15" s="34"/>
      <c r="AE15" s="34">
        <v>0</v>
      </c>
      <c r="AF15" s="34"/>
      <c r="AG15" s="33">
        <v>0</v>
      </c>
      <c r="AH15" s="27"/>
      <c r="AI15" s="27"/>
      <c r="AJ15" s="27"/>
      <c r="AK15" s="27"/>
      <c r="AL15" s="27"/>
      <c r="AM15" s="27">
        <v>0</v>
      </c>
      <c r="AN15" s="27">
        <v>0</v>
      </c>
      <c r="AO15" s="27">
        <v>0</v>
      </c>
      <c r="AP15" s="27">
        <v>0</v>
      </c>
      <c r="AQ15" s="27">
        <v>0</v>
      </c>
      <c r="AR15" s="27">
        <v>0</v>
      </c>
      <c r="AS15" s="8" t="s">
        <v>4</v>
      </c>
    </row>
    <row r="16" spans="1:45" ht="12.75" customHeight="1" x14ac:dyDescent="0.2">
      <c r="A16" s="22"/>
      <c r="B16" s="52" t="s">
        <v>18</v>
      </c>
      <c r="C16" s="53" t="s">
        <v>18</v>
      </c>
      <c r="D16" s="52"/>
      <c r="E16" s="51">
        <v>951000000</v>
      </c>
      <c r="F16" s="50">
        <v>951</v>
      </c>
      <c r="G16" s="49">
        <v>314</v>
      </c>
      <c r="H16" s="48" t="s">
        <v>559</v>
      </c>
      <c r="I16" s="45" t="s">
        <v>558</v>
      </c>
      <c r="J16" s="45" t="s">
        <v>57</v>
      </c>
      <c r="K16" s="46" t="s">
        <v>14</v>
      </c>
      <c r="L16" s="45" t="s">
        <v>4</v>
      </c>
      <c r="M16" s="44" t="s">
        <v>4</v>
      </c>
      <c r="N16" s="42" t="s">
        <v>13</v>
      </c>
      <c r="O16" s="43" t="s">
        <v>12</v>
      </c>
      <c r="P16" s="42">
        <v>10000</v>
      </c>
      <c r="Q16" s="41"/>
      <c r="R16" s="41"/>
      <c r="S16" s="40" t="s">
        <v>556</v>
      </c>
      <c r="T16" s="39" t="s">
        <v>555</v>
      </c>
      <c r="U16" s="38" t="s">
        <v>9</v>
      </c>
      <c r="V16" s="37" t="s">
        <v>20</v>
      </c>
      <c r="W16" s="36"/>
      <c r="X16" s="35"/>
      <c r="Y16" s="34"/>
      <c r="Z16" s="34"/>
      <c r="AA16" s="34">
        <v>0</v>
      </c>
      <c r="AB16" s="34"/>
      <c r="AC16" s="34">
        <v>0</v>
      </c>
      <c r="AD16" s="34"/>
      <c r="AE16" s="34">
        <v>0</v>
      </c>
      <c r="AF16" s="34"/>
      <c r="AG16" s="33">
        <v>0</v>
      </c>
      <c r="AH16" s="27"/>
      <c r="AI16" s="27"/>
      <c r="AJ16" s="27"/>
      <c r="AK16" s="27"/>
      <c r="AL16" s="27"/>
      <c r="AM16" s="27">
        <v>0</v>
      </c>
      <c r="AN16" s="27">
        <v>0</v>
      </c>
      <c r="AO16" s="27">
        <v>0</v>
      </c>
      <c r="AP16" s="27">
        <v>0</v>
      </c>
      <c r="AQ16" s="27">
        <v>0</v>
      </c>
      <c r="AR16" s="27">
        <v>0</v>
      </c>
      <c r="AS16" s="8" t="s">
        <v>4</v>
      </c>
    </row>
    <row r="17" spans="1:45" ht="12.75" customHeight="1" x14ac:dyDescent="0.2">
      <c r="A17" s="22"/>
      <c r="B17" s="32"/>
      <c r="C17" s="386" t="s">
        <v>7</v>
      </c>
      <c r="D17" s="386"/>
      <c r="E17" s="386"/>
      <c r="F17" s="386"/>
      <c r="G17" s="386"/>
      <c r="H17" s="386"/>
      <c r="I17" s="386"/>
      <c r="J17" s="386"/>
      <c r="K17" s="386"/>
      <c r="L17" s="386"/>
      <c r="M17" s="386"/>
      <c r="N17" s="386"/>
      <c r="O17" s="386"/>
      <c r="P17" s="386"/>
      <c r="Q17" s="386"/>
      <c r="R17" s="386"/>
      <c r="S17" s="386"/>
      <c r="T17" s="386"/>
      <c r="U17" s="386"/>
      <c r="V17" s="386"/>
      <c r="W17" s="386"/>
      <c r="X17" s="386"/>
      <c r="Y17" s="386"/>
      <c r="Z17" s="387"/>
      <c r="AA17" s="31">
        <v>0</v>
      </c>
      <c r="AB17" s="201"/>
      <c r="AC17" s="34">
        <v>0</v>
      </c>
      <c r="AD17" s="200"/>
      <c r="AE17" s="31">
        <v>0</v>
      </c>
      <c r="AF17" s="30"/>
      <c r="AG17" s="29">
        <v>0</v>
      </c>
      <c r="AH17" s="390"/>
      <c r="AI17" s="390"/>
      <c r="AJ17" s="390"/>
      <c r="AK17" s="390"/>
      <c r="AL17" s="390"/>
      <c r="AM17" s="28">
        <v>0</v>
      </c>
      <c r="AN17" s="27">
        <v>0</v>
      </c>
      <c r="AO17" s="27">
        <v>0</v>
      </c>
      <c r="AP17" s="27">
        <v>0</v>
      </c>
      <c r="AQ17" s="27">
        <v>0</v>
      </c>
      <c r="AR17" s="27">
        <v>0</v>
      </c>
      <c r="AS17" s="8" t="s">
        <v>4</v>
      </c>
    </row>
    <row r="18" spans="1:45" ht="12.75" customHeight="1" x14ac:dyDescent="0.2">
      <c r="A18" s="22"/>
      <c r="B18" s="32"/>
      <c r="C18" s="391" t="s">
        <v>18</v>
      </c>
      <c r="D18" s="391"/>
      <c r="E18" s="391"/>
      <c r="F18" s="391"/>
      <c r="G18" s="391"/>
      <c r="H18" s="391"/>
      <c r="I18" s="391"/>
      <c r="J18" s="391"/>
      <c r="K18" s="391"/>
      <c r="L18" s="391"/>
      <c r="M18" s="391"/>
      <c r="N18" s="391"/>
      <c r="O18" s="391"/>
      <c r="P18" s="391"/>
      <c r="Q18" s="391"/>
      <c r="R18" s="391"/>
      <c r="S18" s="391"/>
      <c r="T18" s="391"/>
      <c r="U18" s="391"/>
      <c r="V18" s="391"/>
      <c r="W18" s="391"/>
      <c r="X18" s="391"/>
      <c r="Y18" s="391"/>
      <c r="Z18" s="391"/>
      <c r="AA18" s="391"/>
      <c r="AB18" s="391"/>
      <c r="AC18" s="391"/>
      <c r="AD18" s="391"/>
      <c r="AE18" s="391"/>
      <c r="AF18" s="391"/>
      <c r="AG18" s="391"/>
      <c r="AH18" s="391"/>
      <c r="AI18" s="391"/>
      <c r="AJ18" s="391"/>
      <c r="AK18" s="391"/>
      <c r="AL18" s="391"/>
      <c r="AM18" s="391"/>
      <c r="AN18" s="391"/>
      <c r="AO18" s="391"/>
      <c r="AP18" s="391"/>
      <c r="AQ18" s="391"/>
      <c r="AR18" s="391"/>
      <c r="AS18" s="8" t="s">
        <v>4</v>
      </c>
    </row>
    <row r="19" spans="1:45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102</v>
      </c>
      <c r="H19" s="48" t="s">
        <v>67</v>
      </c>
      <c r="I19" s="45" t="s">
        <v>64</v>
      </c>
      <c r="J19" s="45" t="s">
        <v>65</v>
      </c>
      <c r="K19" s="46" t="s">
        <v>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10000</v>
      </c>
      <c r="Q19" s="41"/>
      <c r="R19" s="41"/>
      <c r="S19" s="40" t="s">
        <v>66</v>
      </c>
      <c r="T19" s="39" t="s">
        <v>26</v>
      </c>
      <c r="U19" s="38" t="s">
        <v>9</v>
      </c>
      <c r="V19" s="37" t="s">
        <v>20</v>
      </c>
      <c r="W19" s="36"/>
      <c r="X19" s="35"/>
      <c r="Y19" s="34"/>
      <c r="Z19" s="34"/>
      <c r="AA19" s="34">
        <v>6325000</v>
      </c>
      <c r="AB19" s="34"/>
      <c r="AC19" s="34">
        <v>6325000</v>
      </c>
      <c r="AD19" s="34"/>
      <c r="AE19" s="34">
        <v>6295234.0300000003</v>
      </c>
      <c r="AF19" s="34"/>
      <c r="AG19" s="33">
        <v>29765.969999999739</v>
      </c>
      <c r="AH19" s="27"/>
      <c r="AI19" s="27"/>
      <c r="AJ19" s="27"/>
      <c r="AK19" s="27"/>
      <c r="AL19" s="27"/>
      <c r="AM19" s="27">
        <v>4562802.1900000004</v>
      </c>
      <c r="AN19" s="27">
        <v>0</v>
      </c>
      <c r="AO19" s="27">
        <v>1732431.84</v>
      </c>
      <c r="AP19" s="27">
        <v>0</v>
      </c>
      <c r="AQ19" s="27">
        <v>0</v>
      </c>
      <c r="AR19" s="27">
        <v>0</v>
      </c>
      <c r="AS19" s="8" t="s">
        <v>4</v>
      </c>
    </row>
    <row r="20" spans="1:45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102</v>
      </c>
      <c r="H20" s="48" t="s">
        <v>67</v>
      </c>
      <c r="I20" s="45" t="s">
        <v>59</v>
      </c>
      <c r="J20" s="45" t="s">
        <v>58</v>
      </c>
      <c r="K20" s="46" t="s">
        <v>14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10000</v>
      </c>
      <c r="Q20" s="41"/>
      <c r="R20" s="41"/>
      <c r="S20" s="40" t="s">
        <v>66</v>
      </c>
      <c r="T20" s="39" t="s">
        <v>26</v>
      </c>
      <c r="U20" s="38" t="s">
        <v>9</v>
      </c>
      <c r="V20" s="37" t="s">
        <v>20</v>
      </c>
      <c r="W20" s="36"/>
      <c r="X20" s="35"/>
      <c r="Y20" s="34"/>
      <c r="Z20" s="34"/>
      <c r="AA20" s="34">
        <v>1102000</v>
      </c>
      <c r="AB20" s="34"/>
      <c r="AC20" s="34">
        <v>1102000</v>
      </c>
      <c r="AD20" s="34"/>
      <c r="AE20" s="34">
        <v>1101170.7999999998</v>
      </c>
      <c r="AF20" s="34"/>
      <c r="AG20" s="33">
        <v>829.20000000018626</v>
      </c>
      <c r="AH20" s="27"/>
      <c r="AI20" s="27"/>
      <c r="AJ20" s="27"/>
      <c r="AK20" s="27"/>
      <c r="AL20" s="27"/>
      <c r="AM20" s="27">
        <v>816095.57</v>
      </c>
      <c r="AN20" s="27">
        <v>0</v>
      </c>
      <c r="AO20" s="27">
        <v>285075.23</v>
      </c>
      <c r="AP20" s="27">
        <v>0</v>
      </c>
      <c r="AQ20" s="27">
        <v>0</v>
      </c>
      <c r="AR20" s="27">
        <v>0</v>
      </c>
      <c r="AS20" s="8" t="s">
        <v>4</v>
      </c>
    </row>
    <row r="21" spans="1:45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104</v>
      </c>
      <c r="H21" s="48" t="s">
        <v>25</v>
      </c>
      <c r="I21" s="45" t="s">
        <v>64</v>
      </c>
      <c r="J21" s="45" t="s">
        <v>65</v>
      </c>
      <c r="K21" s="46" t="s">
        <v>14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10000</v>
      </c>
      <c r="Q21" s="41"/>
      <c r="R21" s="41"/>
      <c r="S21" s="40" t="s">
        <v>22</v>
      </c>
      <c r="T21" s="39" t="s">
        <v>26</v>
      </c>
      <c r="U21" s="38" t="s">
        <v>9</v>
      </c>
      <c r="V21" s="37" t="s">
        <v>20</v>
      </c>
      <c r="W21" s="36"/>
      <c r="X21" s="35"/>
      <c r="Y21" s="34"/>
      <c r="Z21" s="34"/>
      <c r="AA21" s="34">
        <v>39907000</v>
      </c>
      <c r="AB21" s="34"/>
      <c r="AC21" s="34">
        <v>39907000</v>
      </c>
      <c r="AD21" s="34"/>
      <c r="AE21" s="34">
        <v>39836070.079999998</v>
      </c>
      <c r="AF21" s="34"/>
      <c r="AG21" s="33">
        <v>70929.920000001788</v>
      </c>
      <c r="AH21" s="27"/>
      <c r="AI21" s="27"/>
      <c r="AJ21" s="27"/>
      <c r="AK21" s="27"/>
      <c r="AL21" s="27"/>
      <c r="AM21" s="27">
        <v>35447667.170000002</v>
      </c>
      <c r="AN21" s="27">
        <v>0</v>
      </c>
      <c r="AO21" s="27">
        <v>4388402.91</v>
      </c>
      <c r="AP21" s="27">
        <v>0</v>
      </c>
      <c r="AQ21" s="27">
        <v>0</v>
      </c>
      <c r="AR21" s="27">
        <v>0</v>
      </c>
      <c r="AS21" s="8" t="s">
        <v>4</v>
      </c>
    </row>
    <row r="22" spans="1:45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104</v>
      </c>
      <c r="H22" s="48" t="s">
        <v>25</v>
      </c>
      <c r="I22" s="45" t="s">
        <v>64</v>
      </c>
      <c r="J22" s="45" t="s">
        <v>63</v>
      </c>
      <c r="K22" s="46" t="s">
        <v>14</v>
      </c>
      <c r="L22" s="45" t="s">
        <v>4</v>
      </c>
      <c r="M22" s="44" t="s">
        <v>4</v>
      </c>
      <c r="N22" s="42" t="s">
        <v>13</v>
      </c>
      <c r="O22" s="43" t="s">
        <v>12</v>
      </c>
      <c r="P22" s="42">
        <v>10000</v>
      </c>
      <c r="Q22" s="41"/>
      <c r="R22" s="41"/>
      <c r="S22" s="40" t="s">
        <v>22</v>
      </c>
      <c r="T22" s="39" t="s">
        <v>26</v>
      </c>
      <c r="U22" s="38" t="s">
        <v>9</v>
      </c>
      <c r="V22" s="37" t="s">
        <v>20</v>
      </c>
      <c r="W22" s="36"/>
      <c r="X22" s="35"/>
      <c r="Y22" s="34"/>
      <c r="Z22" s="34"/>
      <c r="AA22" s="34">
        <v>48980</v>
      </c>
      <c r="AB22" s="34"/>
      <c r="AC22" s="34">
        <v>48980</v>
      </c>
      <c r="AD22" s="34"/>
      <c r="AE22" s="34">
        <v>48979.91</v>
      </c>
      <c r="AF22" s="34"/>
      <c r="AG22" s="33">
        <v>8.999999999650754E-2</v>
      </c>
      <c r="AH22" s="27"/>
      <c r="AI22" s="27"/>
      <c r="AJ22" s="27"/>
      <c r="AK22" s="27"/>
      <c r="AL22" s="27"/>
      <c r="AM22" s="27">
        <v>39802.43</v>
      </c>
      <c r="AN22" s="27">
        <v>0</v>
      </c>
      <c r="AO22" s="27">
        <v>9177.48</v>
      </c>
      <c r="AP22" s="27">
        <v>0</v>
      </c>
      <c r="AQ22" s="27">
        <v>0</v>
      </c>
      <c r="AR22" s="27">
        <v>0</v>
      </c>
      <c r="AS22" s="8" t="s">
        <v>4</v>
      </c>
    </row>
    <row r="23" spans="1:45" ht="12.75" customHeight="1" x14ac:dyDescent="0.2">
      <c r="A23" s="22"/>
      <c r="B23" s="52" t="s">
        <v>18</v>
      </c>
      <c r="C23" s="53" t="s">
        <v>18</v>
      </c>
      <c r="D23" s="52"/>
      <c r="E23" s="51">
        <v>951010001</v>
      </c>
      <c r="F23" s="50">
        <v>951</v>
      </c>
      <c r="G23" s="49">
        <v>104</v>
      </c>
      <c r="H23" s="48" t="s">
        <v>25</v>
      </c>
      <c r="I23" s="45" t="s">
        <v>60</v>
      </c>
      <c r="J23" s="45" t="s">
        <v>62</v>
      </c>
      <c r="K23" s="46" t="s">
        <v>14</v>
      </c>
      <c r="L23" s="45" t="s">
        <v>4</v>
      </c>
      <c r="M23" s="44" t="s">
        <v>4</v>
      </c>
      <c r="N23" s="42" t="s">
        <v>13</v>
      </c>
      <c r="O23" s="43" t="s">
        <v>12</v>
      </c>
      <c r="P23" s="42">
        <v>10000</v>
      </c>
      <c r="Q23" s="41"/>
      <c r="R23" s="41"/>
      <c r="S23" s="40" t="s">
        <v>22</v>
      </c>
      <c r="T23" s="39" t="s">
        <v>21</v>
      </c>
      <c r="U23" s="38" t="s">
        <v>9</v>
      </c>
      <c r="V23" s="37" t="s">
        <v>20</v>
      </c>
      <c r="W23" s="36"/>
      <c r="X23" s="35"/>
      <c r="Y23" s="34"/>
      <c r="Z23" s="34"/>
      <c r="AA23" s="34">
        <v>48300</v>
      </c>
      <c r="AB23" s="34"/>
      <c r="AC23" s="34">
        <v>48300</v>
      </c>
      <c r="AD23" s="34"/>
      <c r="AE23" s="34">
        <v>48300</v>
      </c>
      <c r="AF23" s="34"/>
      <c r="AG23" s="33">
        <v>0</v>
      </c>
      <c r="AH23" s="27"/>
      <c r="AI23" s="27"/>
      <c r="AJ23" s="27"/>
      <c r="AK23" s="27"/>
      <c r="AL23" s="27"/>
      <c r="AM23" s="27">
        <v>44800</v>
      </c>
      <c r="AN23" s="27">
        <v>0</v>
      </c>
      <c r="AO23" s="27">
        <v>3500</v>
      </c>
      <c r="AP23" s="27">
        <v>0</v>
      </c>
      <c r="AQ23" s="27">
        <v>0</v>
      </c>
      <c r="AR23" s="27">
        <v>0</v>
      </c>
      <c r="AS23" s="8" t="s">
        <v>4</v>
      </c>
    </row>
    <row r="24" spans="1:45" ht="12.75" customHeight="1" x14ac:dyDescent="0.2">
      <c r="A24" s="22"/>
      <c r="B24" s="52" t="s">
        <v>18</v>
      </c>
      <c r="C24" s="53" t="s">
        <v>18</v>
      </c>
      <c r="D24" s="52"/>
      <c r="E24" s="51">
        <v>951010001</v>
      </c>
      <c r="F24" s="50">
        <v>951</v>
      </c>
      <c r="G24" s="49">
        <v>104</v>
      </c>
      <c r="H24" s="48" t="s">
        <v>25</v>
      </c>
      <c r="I24" s="45" t="s">
        <v>60</v>
      </c>
      <c r="J24" s="45" t="s">
        <v>61</v>
      </c>
      <c r="K24" s="46" t="s">
        <v>14</v>
      </c>
      <c r="L24" s="45" t="s">
        <v>4</v>
      </c>
      <c r="M24" s="44" t="s">
        <v>4</v>
      </c>
      <c r="N24" s="42" t="s">
        <v>13</v>
      </c>
      <c r="O24" s="43" t="s">
        <v>12</v>
      </c>
      <c r="P24" s="42">
        <v>10000</v>
      </c>
      <c r="Q24" s="41"/>
      <c r="R24" s="41"/>
      <c r="S24" s="40" t="s">
        <v>22</v>
      </c>
      <c r="T24" s="39" t="s">
        <v>21</v>
      </c>
      <c r="U24" s="38" t="s">
        <v>9</v>
      </c>
      <c r="V24" s="37" t="s">
        <v>20</v>
      </c>
      <c r="W24" s="36"/>
      <c r="X24" s="35"/>
      <c r="Y24" s="34"/>
      <c r="Z24" s="34"/>
      <c r="AA24" s="34">
        <v>961000</v>
      </c>
      <c r="AB24" s="34"/>
      <c r="AC24" s="34">
        <v>961000</v>
      </c>
      <c r="AD24" s="34"/>
      <c r="AE24" s="34">
        <v>960641.42999999993</v>
      </c>
      <c r="AF24" s="34"/>
      <c r="AG24" s="33">
        <v>358.57000000006519</v>
      </c>
      <c r="AH24" s="27"/>
      <c r="AI24" s="27"/>
      <c r="AJ24" s="27"/>
      <c r="AK24" s="27"/>
      <c r="AL24" s="27"/>
      <c r="AM24" s="27">
        <v>943587.22</v>
      </c>
      <c r="AN24" s="27">
        <v>0</v>
      </c>
      <c r="AO24" s="27">
        <v>17054.21</v>
      </c>
      <c r="AP24" s="27">
        <v>0</v>
      </c>
      <c r="AQ24" s="27">
        <v>0</v>
      </c>
      <c r="AR24" s="27">
        <v>0</v>
      </c>
      <c r="AS24" s="8" t="s">
        <v>4</v>
      </c>
    </row>
    <row r="25" spans="1:45" ht="12.75" customHeight="1" x14ac:dyDescent="0.2">
      <c r="A25" s="22"/>
      <c r="B25" s="52" t="s">
        <v>18</v>
      </c>
      <c r="C25" s="53" t="s">
        <v>18</v>
      </c>
      <c r="D25" s="52"/>
      <c r="E25" s="51">
        <v>951010001</v>
      </c>
      <c r="F25" s="50">
        <v>951</v>
      </c>
      <c r="G25" s="49">
        <v>104</v>
      </c>
      <c r="H25" s="48" t="s">
        <v>25</v>
      </c>
      <c r="I25" s="45" t="s">
        <v>60</v>
      </c>
      <c r="J25" s="45" t="s">
        <v>31</v>
      </c>
      <c r="K25" s="46" t="s">
        <v>14</v>
      </c>
      <c r="L25" s="45" t="s">
        <v>4</v>
      </c>
      <c r="M25" s="44" t="s">
        <v>4</v>
      </c>
      <c r="N25" s="42" t="s">
        <v>13</v>
      </c>
      <c r="O25" s="43" t="s">
        <v>12</v>
      </c>
      <c r="P25" s="42">
        <v>10000</v>
      </c>
      <c r="Q25" s="41"/>
      <c r="R25" s="41"/>
      <c r="S25" s="40" t="s">
        <v>22</v>
      </c>
      <c r="T25" s="39" t="s">
        <v>21</v>
      </c>
      <c r="U25" s="38" t="s">
        <v>9</v>
      </c>
      <c r="V25" s="37" t="s">
        <v>20</v>
      </c>
      <c r="W25" s="36"/>
      <c r="X25" s="35"/>
      <c r="Y25" s="34"/>
      <c r="Z25" s="34"/>
      <c r="AA25" s="34">
        <v>401000</v>
      </c>
      <c r="AB25" s="34"/>
      <c r="AC25" s="34">
        <v>401000</v>
      </c>
      <c r="AD25" s="34"/>
      <c r="AE25" s="34">
        <v>400855.5</v>
      </c>
      <c r="AF25" s="34"/>
      <c r="AG25" s="33">
        <v>144.5</v>
      </c>
      <c r="AH25" s="27"/>
      <c r="AI25" s="27"/>
      <c r="AJ25" s="27"/>
      <c r="AK25" s="27"/>
      <c r="AL25" s="27"/>
      <c r="AM25" s="27">
        <v>355789.5</v>
      </c>
      <c r="AN25" s="27">
        <v>0</v>
      </c>
      <c r="AO25" s="27">
        <v>45066</v>
      </c>
      <c r="AP25" s="27">
        <v>0</v>
      </c>
      <c r="AQ25" s="27">
        <v>0</v>
      </c>
      <c r="AR25" s="27">
        <v>0</v>
      </c>
      <c r="AS25" s="8" t="s">
        <v>4</v>
      </c>
    </row>
    <row r="26" spans="1:45" ht="12.75" customHeight="1" x14ac:dyDescent="0.2">
      <c r="A26" s="22"/>
      <c r="B26" s="52" t="s">
        <v>18</v>
      </c>
      <c r="C26" s="53" t="s">
        <v>18</v>
      </c>
      <c r="D26" s="52"/>
      <c r="E26" s="51">
        <v>951010001</v>
      </c>
      <c r="F26" s="50">
        <v>951</v>
      </c>
      <c r="G26" s="49">
        <v>104</v>
      </c>
      <c r="H26" s="48" t="s">
        <v>25</v>
      </c>
      <c r="I26" s="45" t="s">
        <v>59</v>
      </c>
      <c r="J26" s="45" t="s">
        <v>58</v>
      </c>
      <c r="K26" s="46" t="s">
        <v>14</v>
      </c>
      <c r="L26" s="45" t="s">
        <v>4</v>
      </c>
      <c r="M26" s="44" t="s">
        <v>4</v>
      </c>
      <c r="N26" s="42" t="s">
        <v>13</v>
      </c>
      <c r="O26" s="43" t="s">
        <v>12</v>
      </c>
      <c r="P26" s="42">
        <v>10000</v>
      </c>
      <c r="Q26" s="41"/>
      <c r="R26" s="41"/>
      <c r="S26" s="40" t="s">
        <v>22</v>
      </c>
      <c r="T26" s="39" t="s">
        <v>26</v>
      </c>
      <c r="U26" s="38" t="s">
        <v>9</v>
      </c>
      <c r="V26" s="37" t="s">
        <v>20</v>
      </c>
      <c r="W26" s="36"/>
      <c r="X26" s="35"/>
      <c r="Y26" s="34"/>
      <c r="Z26" s="34"/>
      <c r="AA26" s="34">
        <v>10304000</v>
      </c>
      <c r="AB26" s="34"/>
      <c r="AC26" s="34">
        <v>10304000</v>
      </c>
      <c r="AD26" s="34"/>
      <c r="AE26" s="34">
        <v>9761618.5299999993</v>
      </c>
      <c r="AF26" s="34"/>
      <c r="AG26" s="33">
        <v>542381.47000000067</v>
      </c>
      <c r="AH26" s="27"/>
      <c r="AI26" s="27"/>
      <c r="AJ26" s="27"/>
      <c r="AK26" s="27"/>
      <c r="AL26" s="27"/>
      <c r="AM26" s="27">
        <v>9058357.4199999999</v>
      </c>
      <c r="AN26" s="27">
        <v>0</v>
      </c>
      <c r="AO26" s="27">
        <v>1196246.99</v>
      </c>
      <c r="AP26" s="27">
        <v>492985.88</v>
      </c>
      <c r="AQ26" s="27">
        <v>0</v>
      </c>
      <c r="AR26" s="27">
        <v>0</v>
      </c>
      <c r="AS26" s="8" t="s">
        <v>4</v>
      </c>
    </row>
    <row r="27" spans="1:45" ht="12.75" customHeight="1" x14ac:dyDescent="0.2">
      <c r="A27" s="22"/>
      <c r="B27" s="52" t="s">
        <v>18</v>
      </c>
      <c r="C27" s="53" t="s">
        <v>18</v>
      </c>
      <c r="D27" s="52"/>
      <c r="E27" s="51">
        <v>951010001</v>
      </c>
      <c r="F27" s="50">
        <v>951</v>
      </c>
      <c r="G27" s="49">
        <v>104</v>
      </c>
      <c r="H27" s="48" t="s">
        <v>25</v>
      </c>
      <c r="I27" s="45" t="s">
        <v>57</v>
      </c>
      <c r="J27" s="45" t="s">
        <v>19</v>
      </c>
      <c r="K27" s="46" t="s">
        <v>14</v>
      </c>
      <c r="L27" s="45" t="s">
        <v>4</v>
      </c>
      <c r="M27" s="44" t="s">
        <v>4</v>
      </c>
      <c r="N27" s="42" t="s">
        <v>13</v>
      </c>
      <c r="O27" s="43" t="s">
        <v>12</v>
      </c>
      <c r="P27" s="42">
        <v>10000</v>
      </c>
      <c r="Q27" s="41"/>
      <c r="R27" s="41"/>
      <c r="S27" s="40" t="s">
        <v>22</v>
      </c>
      <c r="T27" s="39" t="s">
        <v>21</v>
      </c>
      <c r="U27" s="38" t="s">
        <v>9</v>
      </c>
      <c r="V27" s="37" t="s">
        <v>8</v>
      </c>
      <c r="W27" s="36"/>
      <c r="X27" s="35"/>
      <c r="Y27" s="34"/>
      <c r="Z27" s="34"/>
      <c r="AA27" s="34">
        <v>251000</v>
      </c>
      <c r="AB27" s="34"/>
      <c r="AC27" s="34">
        <v>251000</v>
      </c>
      <c r="AD27" s="34"/>
      <c r="AE27" s="34">
        <v>249455.84999999998</v>
      </c>
      <c r="AF27" s="34"/>
      <c r="AG27" s="33">
        <v>1544.1500000000233</v>
      </c>
      <c r="AH27" s="27"/>
      <c r="AI27" s="27"/>
      <c r="AJ27" s="27"/>
      <c r="AK27" s="27"/>
      <c r="AL27" s="27"/>
      <c r="AM27" s="27">
        <v>183448.21</v>
      </c>
      <c r="AN27" s="27">
        <v>0</v>
      </c>
      <c r="AO27" s="27">
        <v>66007.64</v>
      </c>
      <c r="AP27" s="27">
        <v>0</v>
      </c>
      <c r="AQ27" s="27">
        <v>0</v>
      </c>
      <c r="AR27" s="27">
        <v>0</v>
      </c>
      <c r="AS27" s="8" t="s">
        <v>4</v>
      </c>
    </row>
    <row r="28" spans="1:45" ht="12.75" customHeight="1" x14ac:dyDescent="0.2">
      <c r="A28" s="22"/>
      <c r="B28" s="52" t="s">
        <v>18</v>
      </c>
      <c r="C28" s="53" t="s">
        <v>18</v>
      </c>
      <c r="D28" s="52"/>
      <c r="E28" s="51">
        <v>951010001</v>
      </c>
      <c r="F28" s="50">
        <v>951</v>
      </c>
      <c r="G28" s="49">
        <v>104</v>
      </c>
      <c r="H28" s="48" t="s">
        <v>25</v>
      </c>
      <c r="I28" s="45" t="s">
        <v>57</v>
      </c>
      <c r="J28" s="45" t="s">
        <v>42</v>
      </c>
      <c r="K28" s="46" t="s">
        <v>14</v>
      </c>
      <c r="L28" s="45" t="s">
        <v>4</v>
      </c>
      <c r="M28" s="44" t="s">
        <v>4</v>
      </c>
      <c r="N28" s="42" t="s">
        <v>13</v>
      </c>
      <c r="O28" s="43" t="s">
        <v>12</v>
      </c>
      <c r="P28" s="42">
        <v>10000</v>
      </c>
      <c r="Q28" s="41"/>
      <c r="R28" s="41"/>
      <c r="S28" s="40" t="s">
        <v>22</v>
      </c>
      <c r="T28" s="39" t="s">
        <v>21</v>
      </c>
      <c r="U28" s="38" t="s">
        <v>9</v>
      </c>
      <c r="V28" s="37" t="s">
        <v>8</v>
      </c>
      <c r="W28" s="36"/>
      <c r="X28" s="35"/>
      <c r="Y28" s="34"/>
      <c r="Z28" s="34"/>
      <c r="AA28" s="34">
        <v>26318</v>
      </c>
      <c r="AB28" s="34"/>
      <c r="AC28" s="34">
        <v>26318</v>
      </c>
      <c r="AD28" s="34"/>
      <c r="AE28" s="34">
        <v>22300</v>
      </c>
      <c r="AF28" s="34"/>
      <c r="AG28" s="33">
        <v>4018</v>
      </c>
      <c r="AH28" s="27"/>
      <c r="AI28" s="27"/>
      <c r="AJ28" s="27"/>
      <c r="AK28" s="27"/>
      <c r="AL28" s="27"/>
      <c r="AM28" s="27">
        <v>22300</v>
      </c>
      <c r="AN28" s="27">
        <v>0</v>
      </c>
      <c r="AO28" s="27">
        <v>0</v>
      </c>
      <c r="AP28" s="27">
        <v>0</v>
      </c>
      <c r="AQ28" s="27">
        <v>0</v>
      </c>
      <c r="AR28" s="27">
        <v>0</v>
      </c>
      <c r="AS28" s="8" t="s">
        <v>4</v>
      </c>
    </row>
    <row r="29" spans="1:45" ht="12.75" customHeight="1" x14ac:dyDescent="0.2">
      <c r="A29" s="22"/>
      <c r="B29" s="52" t="s">
        <v>18</v>
      </c>
      <c r="C29" s="53" t="s">
        <v>18</v>
      </c>
      <c r="D29" s="52"/>
      <c r="E29" s="51">
        <v>951010001</v>
      </c>
      <c r="F29" s="50">
        <v>951</v>
      </c>
      <c r="G29" s="49">
        <v>104</v>
      </c>
      <c r="H29" s="48" t="s">
        <v>25</v>
      </c>
      <c r="I29" s="45" t="s">
        <v>57</v>
      </c>
      <c r="J29" s="45" t="s">
        <v>31</v>
      </c>
      <c r="K29" s="46" t="s">
        <v>14</v>
      </c>
      <c r="L29" s="45" t="s">
        <v>4</v>
      </c>
      <c r="M29" s="44" t="s">
        <v>4</v>
      </c>
      <c r="N29" s="42" t="s">
        <v>13</v>
      </c>
      <c r="O29" s="43" t="s">
        <v>12</v>
      </c>
      <c r="P29" s="42">
        <v>10000</v>
      </c>
      <c r="Q29" s="41"/>
      <c r="R29" s="41"/>
      <c r="S29" s="40" t="s">
        <v>22</v>
      </c>
      <c r="T29" s="39" t="s">
        <v>21</v>
      </c>
      <c r="U29" s="38" t="s">
        <v>9</v>
      </c>
      <c r="V29" s="37" t="s">
        <v>8</v>
      </c>
      <c r="W29" s="36"/>
      <c r="X29" s="35"/>
      <c r="Y29" s="34"/>
      <c r="Z29" s="34"/>
      <c r="AA29" s="34">
        <v>545000</v>
      </c>
      <c r="AB29" s="34"/>
      <c r="AC29" s="34">
        <v>545000</v>
      </c>
      <c r="AD29" s="34"/>
      <c r="AE29" s="34">
        <v>544080</v>
      </c>
      <c r="AF29" s="34"/>
      <c r="AG29" s="33">
        <v>920</v>
      </c>
      <c r="AH29" s="27"/>
      <c r="AI29" s="27"/>
      <c r="AJ29" s="27"/>
      <c r="AK29" s="27"/>
      <c r="AL29" s="27"/>
      <c r="AM29" s="27">
        <v>440879</v>
      </c>
      <c r="AN29" s="27">
        <v>0</v>
      </c>
      <c r="AO29" s="27">
        <v>103201</v>
      </c>
      <c r="AP29" s="27">
        <v>0</v>
      </c>
      <c r="AQ29" s="27">
        <v>0</v>
      </c>
      <c r="AR29" s="27">
        <v>0</v>
      </c>
      <c r="AS29" s="8" t="s">
        <v>4</v>
      </c>
    </row>
    <row r="30" spans="1:45" ht="12.75" customHeight="1" x14ac:dyDescent="0.2">
      <c r="A30" s="22"/>
      <c r="B30" s="52" t="s">
        <v>18</v>
      </c>
      <c r="C30" s="53" t="s">
        <v>18</v>
      </c>
      <c r="D30" s="52"/>
      <c r="E30" s="51">
        <v>951010001</v>
      </c>
      <c r="F30" s="50">
        <v>951</v>
      </c>
      <c r="G30" s="49">
        <v>104</v>
      </c>
      <c r="H30" s="48" t="s">
        <v>25</v>
      </c>
      <c r="I30" s="45" t="s">
        <v>57</v>
      </c>
      <c r="J30" s="45" t="s">
        <v>52</v>
      </c>
      <c r="K30" s="46" t="s">
        <v>14</v>
      </c>
      <c r="L30" s="45" t="s">
        <v>4</v>
      </c>
      <c r="M30" s="44" t="s">
        <v>4</v>
      </c>
      <c r="N30" s="42" t="s">
        <v>13</v>
      </c>
      <c r="O30" s="43" t="s">
        <v>12</v>
      </c>
      <c r="P30" s="42">
        <v>10000</v>
      </c>
      <c r="Q30" s="41"/>
      <c r="R30" s="41"/>
      <c r="S30" s="40" t="s">
        <v>22</v>
      </c>
      <c r="T30" s="39" t="s">
        <v>21</v>
      </c>
      <c r="U30" s="38" t="s">
        <v>9</v>
      </c>
      <c r="V30" s="37" t="s">
        <v>8</v>
      </c>
      <c r="W30" s="36"/>
      <c r="X30" s="35"/>
      <c r="Y30" s="34"/>
      <c r="Z30" s="34"/>
      <c r="AA30" s="34">
        <v>165000</v>
      </c>
      <c r="AB30" s="34"/>
      <c r="AC30" s="34">
        <v>165000</v>
      </c>
      <c r="AD30" s="34"/>
      <c r="AE30" s="34">
        <v>164832.88</v>
      </c>
      <c r="AF30" s="34"/>
      <c r="AG30" s="33">
        <v>167.11999999999534</v>
      </c>
      <c r="AH30" s="27"/>
      <c r="AI30" s="27"/>
      <c r="AJ30" s="27"/>
      <c r="AK30" s="27"/>
      <c r="AL30" s="27"/>
      <c r="AM30" s="27">
        <v>164832.88</v>
      </c>
      <c r="AN30" s="27">
        <v>0</v>
      </c>
      <c r="AO30" s="27">
        <v>0</v>
      </c>
      <c r="AP30" s="27">
        <v>0</v>
      </c>
      <c r="AQ30" s="27">
        <v>0</v>
      </c>
      <c r="AR30" s="27">
        <v>0</v>
      </c>
      <c r="AS30" s="8" t="s">
        <v>4</v>
      </c>
    </row>
    <row r="31" spans="1:45" ht="12.75" customHeight="1" x14ac:dyDescent="0.2">
      <c r="A31" s="22"/>
      <c r="B31" s="52" t="s">
        <v>18</v>
      </c>
      <c r="C31" s="53" t="s">
        <v>18</v>
      </c>
      <c r="D31" s="52"/>
      <c r="E31" s="51">
        <v>951010001</v>
      </c>
      <c r="F31" s="50">
        <v>951</v>
      </c>
      <c r="G31" s="49">
        <v>104</v>
      </c>
      <c r="H31" s="48" t="s">
        <v>25</v>
      </c>
      <c r="I31" s="45" t="s">
        <v>57</v>
      </c>
      <c r="J31" s="45" t="s">
        <v>15</v>
      </c>
      <c r="K31" s="46" t="s">
        <v>14</v>
      </c>
      <c r="L31" s="45" t="s">
        <v>4</v>
      </c>
      <c r="M31" s="44" t="s">
        <v>4</v>
      </c>
      <c r="N31" s="42" t="s">
        <v>13</v>
      </c>
      <c r="O31" s="43" t="s">
        <v>12</v>
      </c>
      <c r="P31" s="42">
        <v>10000</v>
      </c>
      <c r="Q31" s="41"/>
      <c r="R31" s="41"/>
      <c r="S31" s="40" t="s">
        <v>22</v>
      </c>
      <c r="T31" s="39" t="s">
        <v>21</v>
      </c>
      <c r="U31" s="38" t="s">
        <v>9</v>
      </c>
      <c r="V31" s="37" t="s">
        <v>8</v>
      </c>
      <c r="W31" s="36"/>
      <c r="X31" s="35"/>
      <c r="Y31" s="34"/>
      <c r="Z31" s="34"/>
      <c r="AA31" s="34">
        <v>203000</v>
      </c>
      <c r="AB31" s="34"/>
      <c r="AC31" s="34">
        <v>203000</v>
      </c>
      <c r="AD31" s="34"/>
      <c r="AE31" s="34">
        <v>202366.4</v>
      </c>
      <c r="AF31" s="34"/>
      <c r="AG31" s="33">
        <v>633.60000000000582</v>
      </c>
      <c r="AH31" s="27"/>
      <c r="AI31" s="27"/>
      <c r="AJ31" s="27"/>
      <c r="AK31" s="27"/>
      <c r="AL31" s="27"/>
      <c r="AM31" s="27">
        <v>189606.39999999999</v>
      </c>
      <c r="AN31" s="27">
        <v>0</v>
      </c>
      <c r="AO31" s="27">
        <v>12760</v>
      </c>
      <c r="AP31" s="27">
        <v>0</v>
      </c>
      <c r="AQ31" s="27">
        <v>0</v>
      </c>
      <c r="AR31" s="27">
        <v>0</v>
      </c>
      <c r="AS31" s="8" t="s">
        <v>4</v>
      </c>
    </row>
    <row r="32" spans="1:45" ht="12.75" customHeight="1" x14ac:dyDescent="0.2">
      <c r="A32" s="22"/>
      <c r="B32" s="52" t="s">
        <v>18</v>
      </c>
      <c r="C32" s="53" t="s">
        <v>18</v>
      </c>
      <c r="D32" s="52"/>
      <c r="E32" s="51">
        <v>951010001</v>
      </c>
      <c r="F32" s="50">
        <v>951</v>
      </c>
      <c r="G32" s="49">
        <v>104</v>
      </c>
      <c r="H32" s="48" t="s">
        <v>25</v>
      </c>
      <c r="I32" s="45" t="s">
        <v>57</v>
      </c>
      <c r="J32" s="45" t="s">
        <v>56</v>
      </c>
      <c r="K32" s="46" t="s">
        <v>14</v>
      </c>
      <c r="L32" s="45" t="s">
        <v>4</v>
      </c>
      <c r="M32" s="44" t="s">
        <v>4</v>
      </c>
      <c r="N32" s="42" t="s">
        <v>13</v>
      </c>
      <c r="O32" s="43" t="s">
        <v>12</v>
      </c>
      <c r="P32" s="42">
        <v>10000</v>
      </c>
      <c r="Q32" s="41"/>
      <c r="R32" s="41"/>
      <c r="S32" s="40" t="s">
        <v>22</v>
      </c>
      <c r="T32" s="39" t="s">
        <v>21</v>
      </c>
      <c r="U32" s="38" t="s">
        <v>9</v>
      </c>
      <c r="V32" s="37" t="s">
        <v>8</v>
      </c>
      <c r="W32" s="36"/>
      <c r="X32" s="35"/>
      <c r="Y32" s="34"/>
      <c r="Z32" s="34"/>
      <c r="AA32" s="34">
        <v>0</v>
      </c>
      <c r="AB32" s="34"/>
      <c r="AC32" s="34">
        <v>0</v>
      </c>
      <c r="AD32" s="34"/>
      <c r="AE32" s="34">
        <v>0</v>
      </c>
      <c r="AF32" s="34"/>
      <c r="AG32" s="33">
        <v>0</v>
      </c>
      <c r="AH32" s="27"/>
      <c r="AI32" s="27"/>
      <c r="AJ32" s="27"/>
      <c r="AK32" s="27"/>
      <c r="AL32" s="27"/>
      <c r="AM32" s="27">
        <v>0</v>
      </c>
      <c r="AN32" s="27">
        <v>0</v>
      </c>
      <c r="AO32" s="27">
        <v>0</v>
      </c>
      <c r="AP32" s="27">
        <v>0</v>
      </c>
      <c r="AQ32" s="27">
        <v>0</v>
      </c>
      <c r="AR32" s="27">
        <v>0</v>
      </c>
      <c r="AS32" s="8" t="s">
        <v>4</v>
      </c>
    </row>
    <row r="33" spans="1:45" ht="12.75" customHeight="1" x14ac:dyDescent="0.2">
      <c r="A33" s="22"/>
      <c r="B33" s="52" t="s">
        <v>18</v>
      </c>
      <c r="C33" s="53" t="s">
        <v>18</v>
      </c>
      <c r="D33" s="52"/>
      <c r="E33" s="51">
        <v>951010001</v>
      </c>
      <c r="F33" s="50">
        <v>951</v>
      </c>
      <c r="G33" s="49">
        <v>104</v>
      </c>
      <c r="H33" s="48" t="s">
        <v>25</v>
      </c>
      <c r="I33" s="45" t="s">
        <v>16</v>
      </c>
      <c r="J33" s="45" t="s">
        <v>19</v>
      </c>
      <c r="K33" s="46" t="s">
        <v>14</v>
      </c>
      <c r="L33" s="45" t="s">
        <v>4</v>
      </c>
      <c r="M33" s="44" t="s">
        <v>4</v>
      </c>
      <c r="N33" s="42" t="s">
        <v>13</v>
      </c>
      <c r="O33" s="43" t="s">
        <v>12</v>
      </c>
      <c r="P33" s="42">
        <v>10000</v>
      </c>
      <c r="Q33" s="41"/>
      <c r="R33" s="41"/>
      <c r="S33" s="40" t="s">
        <v>22</v>
      </c>
      <c r="T33" s="39" t="s">
        <v>21</v>
      </c>
      <c r="U33" s="38" t="s">
        <v>9</v>
      </c>
      <c r="V33" s="37" t="s">
        <v>8</v>
      </c>
      <c r="W33" s="36"/>
      <c r="X33" s="35"/>
      <c r="Y33" s="34"/>
      <c r="Z33" s="34"/>
      <c r="AA33" s="34">
        <v>82000</v>
      </c>
      <c r="AB33" s="34"/>
      <c r="AC33" s="34">
        <v>82000</v>
      </c>
      <c r="AD33" s="34"/>
      <c r="AE33" s="34">
        <v>81214.11</v>
      </c>
      <c r="AF33" s="34"/>
      <c r="AG33" s="33">
        <v>785.88999999999942</v>
      </c>
      <c r="AH33" s="27"/>
      <c r="AI33" s="27"/>
      <c r="AJ33" s="27"/>
      <c r="AK33" s="27"/>
      <c r="AL33" s="27"/>
      <c r="AM33" s="27">
        <v>70500.77</v>
      </c>
      <c r="AN33" s="27">
        <v>0</v>
      </c>
      <c r="AO33" s="27">
        <v>10713.34</v>
      </c>
      <c r="AP33" s="27">
        <v>0</v>
      </c>
      <c r="AQ33" s="27">
        <v>0</v>
      </c>
      <c r="AR33" s="27">
        <v>0</v>
      </c>
      <c r="AS33" s="8" t="s">
        <v>4</v>
      </c>
    </row>
    <row r="34" spans="1:45" ht="12.75" customHeight="1" x14ac:dyDescent="0.2">
      <c r="A34" s="22"/>
      <c r="B34" s="52" t="s">
        <v>18</v>
      </c>
      <c r="C34" s="53" t="s">
        <v>18</v>
      </c>
      <c r="D34" s="52"/>
      <c r="E34" s="51">
        <v>951010001</v>
      </c>
      <c r="F34" s="50">
        <v>951</v>
      </c>
      <c r="G34" s="49">
        <v>104</v>
      </c>
      <c r="H34" s="48" t="s">
        <v>25</v>
      </c>
      <c r="I34" s="45" t="s">
        <v>16</v>
      </c>
      <c r="J34" s="45" t="s">
        <v>55</v>
      </c>
      <c r="K34" s="46" t="s">
        <v>14</v>
      </c>
      <c r="L34" s="45" t="s">
        <v>4</v>
      </c>
      <c r="M34" s="44" t="s">
        <v>4</v>
      </c>
      <c r="N34" s="42" t="s">
        <v>13</v>
      </c>
      <c r="O34" s="43" t="s">
        <v>12</v>
      </c>
      <c r="P34" s="42">
        <v>10000</v>
      </c>
      <c r="Q34" s="41"/>
      <c r="R34" s="41"/>
      <c r="S34" s="40" t="s">
        <v>22</v>
      </c>
      <c r="T34" s="39" t="s">
        <v>21</v>
      </c>
      <c r="U34" s="38" t="s">
        <v>9</v>
      </c>
      <c r="V34" s="37" t="s">
        <v>8</v>
      </c>
      <c r="W34" s="36"/>
      <c r="X34" s="35"/>
      <c r="Y34" s="34"/>
      <c r="Z34" s="34"/>
      <c r="AA34" s="34">
        <v>3182</v>
      </c>
      <c r="AB34" s="34"/>
      <c r="AC34" s="34">
        <v>3182</v>
      </c>
      <c r="AD34" s="34"/>
      <c r="AE34" s="34">
        <v>3172</v>
      </c>
      <c r="AF34" s="34"/>
      <c r="AG34" s="33">
        <v>10</v>
      </c>
      <c r="AH34" s="27"/>
      <c r="AI34" s="27"/>
      <c r="AJ34" s="27"/>
      <c r="AK34" s="27"/>
      <c r="AL34" s="27"/>
      <c r="AM34" s="27">
        <v>3172</v>
      </c>
      <c r="AN34" s="27">
        <v>0</v>
      </c>
      <c r="AO34" s="27">
        <v>0</v>
      </c>
      <c r="AP34" s="27">
        <v>0</v>
      </c>
      <c r="AQ34" s="27">
        <v>0</v>
      </c>
      <c r="AR34" s="27">
        <v>0</v>
      </c>
      <c r="AS34" s="8" t="s">
        <v>4</v>
      </c>
    </row>
    <row r="35" spans="1:45" ht="12.75" customHeight="1" x14ac:dyDescent="0.2">
      <c r="A35" s="22"/>
      <c r="B35" s="52" t="s">
        <v>18</v>
      </c>
      <c r="C35" s="53" t="s">
        <v>18</v>
      </c>
      <c r="D35" s="52"/>
      <c r="E35" s="51">
        <v>951010001</v>
      </c>
      <c r="F35" s="50">
        <v>951</v>
      </c>
      <c r="G35" s="49">
        <v>104</v>
      </c>
      <c r="H35" s="48" t="s">
        <v>25</v>
      </c>
      <c r="I35" s="45" t="s">
        <v>16</v>
      </c>
      <c r="J35" s="45" t="s">
        <v>54</v>
      </c>
      <c r="K35" s="46" t="s">
        <v>14</v>
      </c>
      <c r="L35" s="45" t="s">
        <v>4</v>
      </c>
      <c r="M35" s="44" t="s">
        <v>4</v>
      </c>
      <c r="N35" s="42" t="s">
        <v>13</v>
      </c>
      <c r="O35" s="43" t="s">
        <v>12</v>
      </c>
      <c r="P35" s="42">
        <v>10000</v>
      </c>
      <c r="Q35" s="41"/>
      <c r="R35" s="41"/>
      <c r="S35" s="40" t="s">
        <v>22</v>
      </c>
      <c r="T35" s="39" t="s">
        <v>21</v>
      </c>
      <c r="U35" s="38" t="s">
        <v>9</v>
      </c>
      <c r="V35" s="37" t="s">
        <v>8</v>
      </c>
      <c r="W35" s="36"/>
      <c r="X35" s="35"/>
      <c r="Y35" s="34"/>
      <c r="Z35" s="34"/>
      <c r="AA35" s="34">
        <v>1194000</v>
      </c>
      <c r="AB35" s="34"/>
      <c r="AC35" s="34">
        <v>1194000</v>
      </c>
      <c r="AD35" s="34"/>
      <c r="AE35" s="34">
        <v>1193468.22</v>
      </c>
      <c r="AF35" s="34"/>
      <c r="AG35" s="33">
        <v>531.78000000002794</v>
      </c>
      <c r="AH35" s="27"/>
      <c r="AI35" s="27"/>
      <c r="AJ35" s="27"/>
      <c r="AK35" s="27"/>
      <c r="AL35" s="27"/>
      <c r="AM35" s="27">
        <v>953404.05</v>
      </c>
      <c r="AN35" s="27">
        <v>0</v>
      </c>
      <c r="AO35" s="27">
        <v>240064.17</v>
      </c>
      <c r="AP35" s="27">
        <v>0</v>
      </c>
      <c r="AQ35" s="27">
        <v>0</v>
      </c>
      <c r="AR35" s="27">
        <v>0</v>
      </c>
      <c r="AS35" s="8" t="s">
        <v>4</v>
      </c>
    </row>
    <row r="36" spans="1:45" ht="12.75" customHeight="1" x14ac:dyDescent="0.2">
      <c r="A36" s="22"/>
      <c r="B36" s="52" t="s">
        <v>18</v>
      </c>
      <c r="C36" s="53" t="s">
        <v>18</v>
      </c>
      <c r="D36" s="52"/>
      <c r="E36" s="51">
        <v>951010001</v>
      </c>
      <c r="F36" s="50">
        <v>951</v>
      </c>
      <c r="G36" s="49">
        <v>104</v>
      </c>
      <c r="H36" s="48" t="s">
        <v>25</v>
      </c>
      <c r="I36" s="45" t="s">
        <v>16</v>
      </c>
      <c r="J36" s="45" t="s">
        <v>42</v>
      </c>
      <c r="K36" s="46" t="s">
        <v>14</v>
      </c>
      <c r="L36" s="45" t="s">
        <v>4</v>
      </c>
      <c r="M36" s="44" t="s">
        <v>4</v>
      </c>
      <c r="N36" s="42" t="s">
        <v>13</v>
      </c>
      <c r="O36" s="43" t="s">
        <v>12</v>
      </c>
      <c r="P36" s="42">
        <v>10000</v>
      </c>
      <c r="Q36" s="41"/>
      <c r="R36" s="41"/>
      <c r="S36" s="40" t="s">
        <v>22</v>
      </c>
      <c r="T36" s="39" t="s">
        <v>21</v>
      </c>
      <c r="U36" s="38" t="s">
        <v>9</v>
      </c>
      <c r="V36" s="37" t="s">
        <v>8</v>
      </c>
      <c r="W36" s="36"/>
      <c r="X36" s="35"/>
      <c r="Y36" s="34"/>
      <c r="Z36" s="34"/>
      <c r="AA36" s="34">
        <v>547000</v>
      </c>
      <c r="AB36" s="34"/>
      <c r="AC36" s="34">
        <v>547000</v>
      </c>
      <c r="AD36" s="34"/>
      <c r="AE36" s="34">
        <v>533796.44000000006</v>
      </c>
      <c r="AF36" s="34"/>
      <c r="AG36" s="33">
        <v>13203.559999999939</v>
      </c>
      <c r="AH36" s="27"/>
      <c r="AI36" s="27"/>
      <c r="AJ36" s="27"/>
      <c r="AK36" s="27"/>
      <c r="AL36" s="27"/>
      <c r="AM36" s="27">
        <v>423642.08</v>
      </c>
      <c r="AN36" s="27">
        <v>0</v>
      </c>
      <c r="AO36" s="27">
        <v>110154.36</v>
      </c>
      <c r="AP36" s="27">
        <v>0</v>
      </c>
      <c r="AQ36" s="27">
        <v>0</v>
      </c>
      <c r="AR36" s="27">
        <v>0</v>
      </c>
      <c r="AS36" s="8" t="s">
        <v>4</v>
      </c>
    </row>
    <row r="37" spans="1:45" ht="12.75" customHeight="1" x14ac:dyDescent="0.2">
      <c r="A37" s="22"/>
      <c r="B37" s="52" t="s">
        <v>18</v>
      </c>
      <c r="C37" s="53" t="s">
        <v>18</v>
      </c>
      <c r="D37" s="52"/>
      <c r="E37" s="51">
        <v>951010001</v>
      </c>
      <c r="F37" s="50">
        <v>951</v>
      </c>
      <c r="G37" s="49">
        <v>104</v>
      </c>
      <c r="H37" s="48" t="s">
        <v>25</v>
      </c>
      <c r="I37" s="45" t="s">
        <v>16</v>
      </c>
      <c r="J37" s="45" t="s">
        <v>31</v>
      </c>
      <c r="K37" s="46" t="s">
        <v>14</v>
      </c>
      <c r="L37" s="45" t="s">
        <v>4</v>
      </c>
      <c r="M37" s="44" t="s">
        <v>4</v>
      </c>
      <c r="N37" s="42" t="s">
        <v>13</v>
      </c>
      <c r="O37" s="43" t="s">
        <v>12</v>
      </c>
      <c r="P37" s="42">
        <v>10000</v>
      </c>
      <c r="Q37" s="41"/>
      <c r="R37" s="41"/>
      <c r="S37" s="40" t="s">
        <v>22</v>
      </c>
      <c r="T37" s="39" t="s">
        <v>21</v>
      </c>
      <c r="U37" s="38" t="s">
        <v>9</v>
      </c>
      <c r="V37" s="37" t="s">
        <v>8</v>
      </c>
      <c r="W37" s="36"/>
      <c r="X37" s="35"/>
      <c r="Y37" s="34"/>
      <c r="Z37" s="34"/>
      <c r="AA37" s="34">
        <v>2005848.74</v>
      </c>
      <c r="AB37" s="34"/>
      <c r="AC37" s="34">
        <v>2005848.74</v>
      </c>
      <c r="AD37" s="34"/>
      <c r="AE37" s="34">
        <v>1952364.3</v>
      </c>
      <c r="AF37" s="34"/>
      <c r="AG37" s="33">
        <v>53484.439999999944</v>
      </c>
      <c r="AH37" s="27"/>
      <c r="AI37" s="27"/>
      <c r="AJ37" s="27"/>
      <c r="AK37" s="27"/>
      <c r="AL37" s="27"/>
      <c r="AM37" s="27">
        <v>1351745.32</v>
      </c>
      <c r="AN37" s="27">
        <v>0</v>
      </c>
      <c r="AO37" s="27">
        <v>600618.98</v>
      </c>
      <c r="AP37" s="27">
        <v>0</v>
      </c>
      <c r="AQ37" s="27">
        <v>0</v>
      </c>
      <c r="AR37" s="27">
        <v>0</v>
      </c>
      <c r="AS37" s="8" t="s">
        <v>4</v>
      </c>
    </row>
    <row r="38" spans="1:45" ht="12.75" customHeight="1" x14ac:dyDescent="0.2">
      <c r="A38" s="22"/>
      <c r="B38" s="52" t="s">
        <v>18</v>
      </c>
      <c r="C38" s="53" t="s">
        <v>18</v>
      </c>
      <c r="D38" s="52"/>
      <c r="E38" s="51">
        <v>951010001</v>
      </c>
      <c r="F38" s="50">
        <v>951</v>
      </c>
      <c r="G38" s="49">
        <v>104</v>
      </c>
      <c r="H38" s="48" t="s">
        <v>25</v>
      </c>
      <c r="I38" s="45" t="s">
        <v>16</v>
      </c>
      <c r="J38" s="45" t="s">
        <v>53</v>
      </c>
      <c r="K38" s="46" t="s">
        <v>14</v>
      </c>
      <c r="L38" s="45" t="s">
        <v>4</v>
      </c>
      <c r="M38" s="44" t="s">
        <v>4</v>
      </c>
      <c r="N38" s="42" t="s">
        <v>13</v>
      </c>
      <c r="O38" s="43" t="s">
        <v>12</v>
      </c>
      <c r="P38" s="42">
        <v>10000</v>
      </c>
      <c r="Q38" s="41"/>
      <c r="R38" s="41"/>
      <c r="S38" s="40" t="s">
        <v>22</v>
      </c>
      <c r="T38" s="39" t="s">
        <v>21</v>
      </c>
      <c r="U38" s="38" t="s">
        <v>9</v>
      </c>
      <c r="V38" s="37" t="s">
        <v>8</v>
      </c>
      <c r="W38" s="36"/>
      <c r="X38" s="35"/>
      <c r="Y38" s="34"/>
      <c r="Z38" s="34"/>
      <c r="AA38" s="34">
        <v>16151.26</v>
      </c>
      <c r="AB38" s="34"/>
      <c r="AC38" s="34">
        <v>16151.26</v>
      </c>
      <c r="AD38" s="34"/>
      <c r="AE38" s="34">
        <v>14437.92</v>
      </c>
      <c r="AF38" s="34"/>
      <c r="AG38" s="33">
        <v>1713.3400000000001</v>
      </c>
      <c r="AH38" s="27"/>
      <c r="AI38" s="27"/>
      <c r="AJ38" s="27"/>
      <c r="AK38" s="27"/>
      <c r="AL38" s="27"/>
      <c r="AM38" s="27">
        <v>15151.26</v>
      </c>
      <c r="AN38" s="27">
        <v>0</v>
      </c>
      <c r="AO38" s="27">
        <v>-713.34</v>
      </c>
      <c r="AP38" s="27">
        <v>0</v>
      </c>
      <c r="AQ38" s="27">
        <v>0</v>
      </c>
      <c r="AR38" s="27">
        <v>0</v>
      </c>
      <c r="AS38" s="8" t="s">
        <v>4</v>
      </c>
    </row>
    <row r="39" spans="1:45" ht="12.75" customHeight="1" x14ac:dyDescent="0.2">
      <c r="A39" s="22"/>
      <c r="B39" s="52" t="s">
        <v>18</v>
      </c>
      <c r="C39" s="53" t="s">
        <v>18</v>
      </c>
      <c r="D39" s="52"/>
      <c r="E39" s="51">
        <v>951010001</v>
      </c>
      <c r="F39" s="50">
        <v>951</v>
      </c>
      <c r="G39" s="49">
        <v>104</v>
      </c>
      <c r="H39" s="48" t="s">
        <v>25</v>
      </c>
      <c r="I39" s="45" t="s">
        <v>16</v>
      </c>
      <c r="J39" s="45" t="s">
        <v>52</v>
      </c>
      <c r="K39" s="46" t="s">
        <v>14</v>
      </c>
      <c r="L39" s="45" t="s">
        <v>4</v>
      </c>
      <c r="M39" s="44" t="s">
        <v>4</v>
      </c>
      <c r="N39" s="42" t="s">
        <v>13</v>
      </c>
      <c r="O39" s="43" t="s">
        <v>12</v>
      </c>
      <c r="P39" s="42">
        <v>10000</v>
      </c>
      <c r="Q39" s="41"/>
      <c r="R39" s="41"/>
      <c r="S39" s="40" t="s">
        <v>22</v>
      </c>
      <c r="T39" s="39" t="s">
        <v>21</v>
      </c>
      <c r="U39" s="38" t="s">
        <v>9</v>
      </c>
      <c r="V39" s="37" t="s">
        <v>8</v>
      </c>
      <c r="W39" s="36"/>
      <c r="X39" s="35"/>
      <c r="Y39" s="34"/>
      <c r="Z39" s="34"/>
      <c r="AA39" s="34">
        <v>2282400</v>
      </c>
      <c r="AB39" s="34"/>
      <c r="AC39" s="34">
        <v>2282400</v>
      </c>
      <c r="AD39" s="34"/>
      <c r="AE39" s="34">
        <v>2282310.04</v>
      </c>
      <c r="AF39" s="34"/>
      <c r="AG39" s="33">
        <v>89.959999999962747</v>
      </c>
      <c r="AH39" s="27"/>
      <c r="AI39" s="27"/>
      <c r="AJ39" s="27"/>
      <c r="AK39" s="27"/>
      <c r="AL39" s="27"/>
      <c r="AM39" s="27">
        <v>2225619.04</v>
      </c>
      <c r="AN39" s="27">
        <v>0</v>
      </c>
      <c r="AO39" s="27">
        <v>56691</v>
      </c>
      <c r="AP39" s="27">
        <v>0</v>
      </c>
      <c r="AQ39" s="27">
        <v>0</v>
      </c>
      <c r="AR39" s="27">
        <v>0</v>
      </c>
      <c r="AS39" s="8" t="s">
        <v>4</v>
      </c>
    </row>
    <row r="40" spans="1:45" ht="12.75" customHeight="1" x14ac:dyDescent="0.2">
      <c r="A40" s="22"/>
      <c r="B40" s="52" t="s">
        <v>18</v>
      </c>
      <c r="C40" s="53" t="s">
        <v>18</v>
      </c>
      <c r="D40" s="52"/>
      <c r="E40" s="51">
        <v>951010001</v>
      </c>
      <c r="F40" s="50">
        <v>951</v>
      </c>
      <c r="G40" s="49">
        <v>104</v>
      </c>
      <c r="H40" s="48" t="s">
        <v>25</v>
      </c>
      <c r="I40" s="45" t="s">
        <v>16</v>
      </c>
      <c r="J40" s="45" t="s">
        <v>44</v>
      </c>
      <c r="K40" s="46" t="s">
        <v>14</v>
      </c>
      <c r="L40" s="45" t="s">
        <v>4</v>
      </c>
      <c r="M40" s="44" t="s">
        <v>4</v>
      </c>
      <c r="N40" s="42" t="s">
        <v>13</v>
      </c>
      <c r="O40" s="43" t="s">
        <v>12</v>
      </c>
      <c r="P40" s="42">
        <v>10000</v>
      </c>
      <c r="Q40" s="41"/>
      <c r="R40" s="41"/>
      <c r="S40" s="40" t="s">
        <v>22</v>
      </c>
      <c r="T40" s="39" t="s">
        <v>21</v>
      </c>
      <c r="U40" s="38" t="s">
        <v>9</v>
      </c>
      <c r="V40" s="37" t="s">
        <v>8</v>
      </c>
      <c r="W40" s="36"/>
      <c r="X40" s="35"/>
      <c r="Y40" s="34"/>
      <c r="Z40" s="34"/>
      <c r="AA40" s="34">
        <v>0</v>
      </c>
      <c r="AB40" s="34"/>
      <c r="AC40" s="34">
        <v>0</v>
      </c>
      <c r="AD40" s="34"/>
      <c r="AE40" s="34">
        <v>0</v>
      </c>
      <c r="AF40" s="34"/>
      <c r="AG40" s="33">
        <v>0</v>
      </c>
      <c r="AH40" s="27"/>
      <c r="AI40" s="27"/>
      <c r="AJ40" s="27"/>
      <c r="AK40" s="27"/>
      <c r="AL40" s="27"/>
      <c r="AM40" s="27">
        <v>0</v>
      </c>
      <c r="AN40" s="27">
        <v>0</v>
      </c>
      <c r="AO40" s="27">
        <v>0</v>
      </c>
      <c r="AP40" s="27">
        <v>0</v>
      </c>
      <c r="AQ40" s="27">
        <v>0</v>
      </c>
      <c r="AR40" s="27">
        <v>0</v>
      </c>
      <c r="AS40" s="8" t="s">
        <v>4</v>
      </c>
    </row>
    <row r="41" spans="1:45" ht="12.75" customHeight="1" x14ac:dyDescent="0.2">
      <c r="A41" s="22"/>
      <c r="B41" s="52" t="s">
        <v>18</v>
      </c>
      <c r="C41" s="53" t="s">
        <v>18</v>
      </c>
      <c r="D41" s="52"/>
      <c r="E41" s="51">
        <v>951010001</v>
      </c>
      <c r="F41" s="50">
        <v>951</v>
      </c>
      <c r="G41" s="49">
        <v>104</v>
      </c>
      <c r="H41" s="48" t="s">
        <v>25</v>
      </c>
      <c r="I41" s="45" t="s">
        <v>16</v>
      </c>
      <c r="J41" s="45" t="s">
        <v>51</v>
      </c>
      <c r="K41" s="46" t="s">
        <v>14</v>
      </c>
      <c r="L41" s="45" t="s">
        <v>4</v>
      </c>
      <c r="M41" s="44" t="s">
        <v>4</v>
      </c>
      <c r="N41" s="42" t="s">
        <v>13</v>
      </c>
      <c r="O41" s="43" t="s">
        <v>12</v>
      </c>
      <c r="P41" s="42">
        <v>10000</v>
      </c>
      <c r="Q41" s="41"/>
      <c r="R41" s="41"/>
      <c r="S41" s="40" t="s">
        <v>22</v>
      </c>
      <c r="T41" s="39" t="s">
        <v>21</v>
      </c>
      <c r="U41" s="38" t="s">
        <v>9</v>
      </c>
      <c r="V41" s="37" t="s">
        <v>8</v>
      </c>
      <c r="W41" s="36"/>
      <c r="X41" s="35"/>
      <c r="Y41" s="34"/>
      <c r="Z41" s="34"/>
      <c r="AA41" s="34">
        <v>426000</v>
      </c>
      <c r="AB41" s="34"/>
      <c r="AC41" s="34">
        <v>426000</v>
      </c>
      <c r="AD41" s="34"/>
      <c r="AE41" s="34">
        <v>422581.19</v>
      </c>
      <c r="AF41" s="34"/>
      <c r="AG41" s="33">
        <v>3418.8099999999977</v>
      </c>
      <c r="AH41" s="27"/>
      <c r="AI41" s="27"/>
      <c r="AJ41" s="27"/>
      <c r="AK41" s="27"/>
      <c r="AL41" s="27"/>
      <c r="AM41" s="27">
        <v>327043.94</v>
      </c>
      <c r="AN41" s="27">
        <v>0</v>
      </c>
      <c r="AO41" s="27">
        <v>95537.25</v>
      </c>
      <c r="AP41" s="27">
        <v>0</v>
      </c>
      <c r="AQ41" s="27">
        <v>0</v>
      </c>
      <c r="AR41" s="27">
        <v>0</v>
      </c>
      <c r="AS41" s="8" t="s">
        <v>4</v>
      </c>
    </row>
    <row r="42" spans="1:45" ht="12.75" customHeight="1" x14ac:dyDescent="0.2">
      <c r="A42" s="22"/>
      <c r="B42" s="52" t="s">
        <v>18</v>
      </c>
      <c r="C42" s="53" t="s">
        <v>18</v>
      </c>
      <c r="D42" s="52"/>
      <c r="E42" s="51">
        <v>951010001</v>
      </c>
      <c r="F42" s="50">
        <v>951</v>
      </c>
      <c r="G42" s="49">
        <v>104</v>
      </c>
      <c r="H42" s="48" t="s">
        <v>25</v>
      </c>
      <c r="I42" s="45" t="s">
        <v>16</v>
      </c>
      <c r="J42" s="45" t="s">
        <v>50</v>
      </c>
      <c r="K42" s="46" t="s">
        <v>14</v>
      </c>
      <c r="L42" s="45" t="s">
        <v>4</v>
      </c>
      <c r="M42" s="44" t="s">
        <v>4</v>
      </c>
      <c r="N42" s="42" t="s">
        <v>13</v>
      </c>
      <c r="O42" s="43" t="s">
        <v>12</v>
      </c>
      <c r="P42" s="42">
        <v>10000</v>
      </c>
      <c r="Q42" s="41"/>
      <c r="R42" s="41"/>
      <c r="S42" s="40" t="s">
        <v>22</v>
      </c>
      <c r="T42" s="39" t="s">
        <v>21</v>
      </c>
      <c r="U42" s="38" t="s">
        <v>9</v>
      </c>
      <c r="V42" s="37" t="s">
        <v>8</v>
      </c>
      <c r="W42" s="36"/>
      <c r="X42" s="35"/>
      <c r="Y42" s="34"/>
      <c r="Z42" s="34"/>
      <c r="AA42" s="34">
        <v>291200</v>
      </c>
      <c r="AB42" s="34"/>
      <c r="AC42" s="34">
        <v>291200</v>
      </c>
      <c r="AD42" s="34"/>
      <c r="AE42" s="34">
        <v>291200</v>
      </c>
      <c r="AF42" s="34"/>
      <c r="AG42" s="33">
        <v>0</v>
      </c>
      <c r="AH42" s="27"/>
      <c r="AI42" s="27"/>
      <c r="AJ42" s="27"/>
      <c r="AK42" s="27"/>
      <c r="AL42" s="27"/>
      <c r="AM42" s="27">
        <v>0</v>
      </c>
      <c r="AN42" s="27">
        <v>0</v>
      </c>
      <c r="AO42" s="27">
        <v>291200</v>
      </c>
      <c r="AP42" s="27">
        <v>0</v>
      </c>
      <c r="AQ42" s="27">
        <v>0</v>
      </c>
      <c r="AR42" s="27">
        <v>0</v>
      </c>
      <c r="AS42" s="8" t="s">
        <v>4</v>
      </c>
    </row>
    <row r="43" spans="1:45" ht="12.75" customHeight="1" x14ac:dyDescent="0.2">
      <c r="A43" s="22"/>
      <c r="B43" s="52" t="s">
        <v>18</v>
      </c>
      <c r="C43" s="53" t="s">
        <v>18</v>
      </c>
      <c r="D43" s="52"/>
      <c r="E43" s="51">
        <v>951010001</v>
      </c>
      <c r="F43" s="50">
        <v>951</v>
      </c>
      <c r="G43" s="49">
        <v>104</v>
      </c>
      <c r="H43" s="48" t="s">
        <v>25</v>
      </c>
      <c r="I43" s="45" t="s">
        <v>16</v>
      </c>
      <c r="J43" s="45" t="s">
        <v>15</v>
      </c>
      <c r="K43" s="46" t="s">
        <v>14</v>
      </c>
      <c r="L43" s="45" t="s">
        <v>4</v>
      </c>
      <c r="M43" s="44" t="s">
        <v>4</v>
      </c>
      <c r="N43" s="42" t="s">
        <v>13</v>
      </c>
      <c r="O43" s="43" t="s">
        <v>12</v>
      </c>
      <c r="P43" s="42">
        <v>10000</v>
      </c>
      <c r="Q43" s="41"/>
      <c r="R43" s="41"/>
      <c r="S43" s="40" t="s">
        <v>22</v>
      </c>
      <c r="T43" s="39" t="s">
        <v>21</v>
      </c>
      <c r="U43" s="38" t="s">
        <v>9</v>
      </c>
      <c r="V43" s="37" t="s">
        <v>8</v>
      </c>
      <c r="W43" s="36"/>
      <c r="X43" s="35"/>
      <c r="Y43" s="34"/>
      <c r="Z43" s="34"/>
      <c r="AA43" s="34">
        <v>449000</v>
      </c>
      <c r="AB43" s="34"/>
      <c r="AC43" s="34">
        <v>449000</v>
      </c>
      <c r="AD43" s="34"/>
      <c r="AE43" s="34">
        <v>439351.05</v>
      </c>
      <c r="AF43" s="34"/>
      <c r="AG43" s="33">
        <v>9648.9500000000116</v>
      </c>
      <c r="AH43" s="27"/>
      <c r="AI43" s="27"/>
      <c r="AJ43" s="27"/>
      <c r="AK43" s="27"/>
      <c r="AL43" s="27"/>
      <c r="AM43" s="27">
        <v>173222.55</v>
      </c>
      <c r="AN43" s="27">
        <v>0</v>
      </c>
      <c r="AO43" s="27">
        <v>266128.5</v>
      </c>
      <c r="AP43" s="27">
        <v>0</v>
      </c>
      <c r="AQ43" s="27">
        <v>0</v>
      </c>
      <c r="AR43" s="27">
        <v>0</v>
      </c>
      <c r="AS43" s="8" t="s">
        <v>4</v>
      </c>
    </row>
    <row r="44" spans="1:45" ht="12.75" customHeight="1" x14ac:dyDescent="0.2">
      <c r="A44" s="22"/>
      <c r="B44" s="52" t="s">
        <v>18</v>
      </c>
      <c r="C44" s="53" t="s">
        <v>18</v>
      </c>
      <c r="D44" s="52"/>
      <c r="E44" s="51">
        <v>951010001</v>
      </c>
      <c r="F44" s="50">
        <v>951</v>
      </c>
      <c r="G44" s="49">
        <v>104</v>
      </c>
      <c r="H44" s="48" t="s">
        <v>25</v>
      </c>
      <c r="I44" s="45" t="s">
        <v>16</v>
      </c>
      <c r="J44" s="45" t="s">
        <v>49</v>
      </c>
      <c r="K44" s="46" t="s">
        <v>14</v>
      </c>
      <c r="L44" s="45" t="s">
        <v>4</v>
      </c>
      <c r="M44" s="44" t="s">
        <v>4</v>
      </c>
      <c r="N44" s="42" t="s">
        <v>13</v>
      </c>
      <c r="O44" s="43" t="s">
        <v>12</v>
      </c>
      <c r="P44" s="42">
        <v>10000</v>
      </c>
      <c r="Q44" s="41"/>
      <c r="R44" s="41"/>
      <c r="S44" s="40" t="s">
        <v>22</v>
      </c>
      <c r="T44" s="39" t="s">
        <v>21</v>
      </c>
      <c r="U44" s="38" t="s">
        <v>9</v>
      </c>
      <c r="V44" s="37" t="s">
        <v>8</v>
      </c>
      <c r="W44" s="36"/>
      <c r="X44" s="35"/>
      <c r="Y44" s="34"/>
      <c r="Z44" s="34"/>
      <c r="AA44" s="34">
        <v>1052300</v>
      </c>
      <c r="AB44" s="34"/>
      <c r="AC44" s="34">
        <v>1052300</v>
      </c>
      <c r="AD44" s="34"/>
      <c r="AE44" s="34">
        <v>736437.5</v>
      </c>
      <c r="AF44" s="34"/>
      <c r="AG44" s="33">
        <v>315862.5</v>
      </c>
      <c r="AH44" s="27"/>
      <c r="AI44" s="27"/>
      <c r="AJ44" s="27"/>
      <c r="AK44" s="27"/>
      <c r="AL44" s="27"/>
      <c r="AM44" s="27">
        <v>194777.5</v>
      </c>
      <c r="AN44" s="27">
        <v>0</v>
      </c>
      <c r="AO44" s="27">
        <v>541660</v>
      </c>
      <c r="AP44" s="27">
        <v>0</v>
      </c>
      <c r="AQ44" s="27">
        <v>0</v>
      </c>
      <c r="AR44" s="27">
        <v>0</v>
      </c>
      <c r="AS44" s="8" t="s">
        <v>4</v>
      </c>
    </row>
    <row r="45" spans="1:45" ht="12.75" customHeight="1" x14ac:dyDescent="0.2">
      <c r="A45" s="22"/>
      <c r="B45" s="52" t="s">
        <v>18</v>
      </c>
      <c r="C45" s="53" t="s">
        <v>18</v>
      </c>
      <c r="D45" s="52"/>
      <c r="E45" s="51">
        <v>951010001</v>
      </c>
      <c r="F45" s="50">
        <v>951</v>
      </c>
      <c r="G45" s="49">
        <v>104</v>
      </c>
      <c r="H45" s="48" t="s">
        <v>25</v>
      </c>
      <c r="I45" s="45" t="s">
        <v>36</v>
      </c>
      <c r="J45" s="45" t="s">
        <v>48</v>
      </c>
      <c r="K45" s="46" t="s">
        <v>14</v>
      </c>
      <c r="L45" s="45" t="s">
        <v>4</v>
      </c>
      <c r="M45" s="44" t="s">
        <v>4</v>
      </c>
      <c r="N45" s="42" t="s">
        <v>13</v>
      </c>
      <c r="O45" s="43" t="s">
        <v>12</v>
      </c>
      <c r="P45" s="42">
        <v>10000</v>
      </c>
      <c r="Q45" s="41"/>
      <c r="R45" s="41"/>
      <c r="S45" s="40" t="s">
        <v>22</v>
      </c>
      <c r="T45" s="39" t="s">
        <v>21</v>
      </c>
      <c r="U45" s="38" t="s">
        <v>9</v>
      </c>
      <c r="V45" s="37" t="s">
        <v>20</v>
      </c>
      <c r="W45" s="36"/>
      <c r="X45" s="35"/>
      <c r="Y45" s="34"/>
      <c r="Z45" s="34"/>
      <c r="AA45" s="34">
        <v>0</v>
      </c>
      <c r="AB45" s="34"/>
      <c r="AC45" s="34">
        <v>0</v>
      </c>
      <c r="AD45" s="34"/>
      <c r="AE45" s="34">
        <v>0</v>
      </c>
      <c r="AF45" s="34"/>
      <c r="AG45" s="33">
        <v>0</v>
      </c>
      <c r="AH45" s="27"/>
      <c r="AI45" s="27"/>
      <c r="AJ45" s="27"/>
      <c r="AK45" s="27"/>
      <c r="AL45" s="27"/>
      <c r="AM45" s="27">
        <v>0</v>
      </c>
      <c r="AN45" s="27">
        <v>0</v>
      </c>
      <c r="AO45" s="27">
        <v>0</v>
      </c>
      <c r="AP45" s="27">
        <v>0</v>
      </c>
      <c r="AQ45" s="27">
        <v>0</v>
      </c>
      <c r="AR45" s="27">
        <v>0</v>
      </c>
      <c r="AS45" s="8" t="s">
        <v>4</v>
      </c>
    </row>
    <row r="46" spans="1:45" ht="12.75" customHeight="1" x14ac:dyDescent="0.2">
      <c r="A46" s="22"/>
      <c r="B46" s="52" t="s">
        <v>18</v>
      </c>
      <c r="C46" s="53" t="s">
        <v>18</v>
      </c>
      <c r="D46" s="52"/>
      <c r="E46" s="51">
        <v>951010001</v>
      </c>
      <c r="F46" s="50">
        <v>951</v>
      </c>
      <c r="G46" s="49">
        <v>104</v>
      </c>
      <c r="H46" s="48" t="s">
        <v>25</v>
      </c>
      <c r="I46" s="45" t="s">
        <v>36</v>
      </c>
      <c r="J46" s="45" t="s">
        <v>35</v>
      </c>
      <c r="K46" s="46" t="s">
        <v>14</v>
      </c>
      <c r="L46" s="45" t="s">
        <v>4</v>
      </c>
      <c r="M46" s="44" t="s">
        <v>4</v>
      </c>
      <c r="N46" s="42" t="s">
        <v>13</v>
      </c>
      <c r="O46" s="43" t="s">
        <v>12</v>
      </c>
      <c r="P46" s="42">
        <v>10000</v>
      </c>
      <c r="Q46" s="41"/>
      <c r="R46" s="41"/>
      <c r="S46" s="40" t="s">
        <v>22</v>
      </c>
      <c r="T46" s="39" t="s">
        <v>21</v>
      </c>
      <c r="U46" s="38" t="s">
        <v>9</v>
      </c>
      <c r="V46" s="37" t="s">
        <v>20</v>
      </c>
      <c r="W46" s="36"/>
      <c r="X46" s="35"/>
      <c r="Y46" s="34"/>
      <c r="Z46" s="34"/>
      <c r="AA46" s="34">
        <v>11000</v>
      </c>
      <c r="AB46" s="34"/>
      <c r="AC46" s="34">
        <v>11000</v>
      </c>
      <c r="AD46" s="34"/>
      <c r="AE46" s="34">
        <v>9790</v>
      </c>
      <c r="AF46" s="34"/>
      <c r="AG46" s="33">
        <v>1210</v>
      </c>
      <c r="AH46" s="27"/>
      <c r="AI46" s="27"/>
      <c r="AJ46" s="27"/>
      <c r="AK46" s="27"/>
      <c r="AL46" s="27"/>
      <c r="AM46" s="27">
        <v>7074</v>
      </c>
      <c r="AN46" s="27">
        <v>0</v>
      </c>
      <c r="AO46" s="27">
        <v>2716</v>
      </c>
      <c r="AP46" s="27">
        <v>0</v>
      </c>
      <c r="AQ46" s="27">
        <v>0</v>
      </c>
      <c r="AR46" s="27">
        <v>0</v>
      </c>
      <c r="AS46" s="8" t="s">
        <v>4</v>
      </c>
    </row>
    <row r="47" spans="1:45" ht="12.75" customHeight="1" x14ac:dyDescent="0.2">
      <c r="A47" s="22"/>
      <c r="B47" s="52" t="s">
        <v>18</v>
      </c>
      <c r="C47" s="53" t="s">
        <v>18</v>
      </c>
      <c r="D47" s="52"/>
      <c r="E47" s="51">
        <v>951010001</v>
      </c>
      <c r="F47" s="50">
        <v>951</v>
      </c>
      <c r="G47" s="49">
        <v>106</v>
      </c>
      <c r="H47" s="48" t="s">
        <v>570</v>
      </c>
      <c r="I47" s="45" t="s">
        <v>207</v>
      </c>
      <c r="J47" s="45" t="s">
        <v>455</v>
      </c>
      <c r="K47" s="46" t="s">
        <v>14</v>
      </c>
      <c r="L47" s="45" t="s">
        <v>4</v>
      </c>
      <c r="M47" s="44" t="s">
        <v>4</v>
      </c>
      <c r="N47" s="42" t="s">
        <v>13</v>
      </c>
      <c r="O47" s="43" t="s">
        <v>12</v>
      </c>
      <c r="P47" s="42">
        <v>10000</v>
      </c>
      <c r="Q47" s="41"/>
      <c r="R47" s="41"/>
      <c r="S47" s="40" t="s">
        <v>569</v>
      </c>
      <c r="T47" s="39" t="s">
        <v>449</v>
      </c>
      <c r="U47" s="38" t="s">
        <v>9</v>
      </c>
      <c r="V47" s="37" t="s">
        <v>20</v>
      </c>
      <c r="W47" s="36"/>
      <c r="X47" s="35"/>
      <c r="Y47" s="34"/>
      <c r="Z47" s="34"/>
      <c r="AA47" s="34">
        <v>350000</v>
      </c>
      <c r="AB47" s="34"/>
      <c r="AC47" s="34">
        <v>350000</v>
      </c>
      <c r="AD47" s="34"/>
      <c r="AE47" s="34">
        <v>350000</v>
      </c>
      <c r="AF47" s="34"/>
      <c r="AG47" s="33">
        <v>0</v>
      </c>
      <c r="AH47" s="27"/>
      <c r="AI47" s="27"/>
      <c r="AJ47" s="27"/>
      <c r="AK47" s="27"/>
      <c r="AL47" s="27"/>
      <c r="AM47" s="27">
        <v>423000</v>
      </c>
      <c r="AN47" s="27">
        <v>73000</v>
      </c>
      <c r="AO47" s="27">
        <v>0</v>
      </c>
      <c r="AP47" s="27">
        <v>0</v>
      </c>
      <c r="AQ47" s="27">
        <v>0</v>
      </c>
      <c r="AR47" s="27">
        <v>0</v>
      </c>
      <c r="AS47" s="8" t="s">
        <v>4</v>
      </c>
    </row>
    <row r="48" spans="1:45" ht="12.75" customHeight="1" x14ac:dyDescent="0.2">
      <c r="A48" s="22"/>
      <c r="B48" s="52" t="s">
        <v>18</v>
      </c>
      <c r="C48" s="53" t="s">
        <v>18</v>
      </c>
      <c r="D48" s="52"/>
      <c r="E48" s="51">
        <v>951010001</v>
      </c>
      <c r="F48" s="50">
        <v>951</v>
      </c>
      <c r="G48" s="49">
        <v>107</v>
      </c>
      <c r="H48" s="48" t="s">
        <v>47</v>
      </c>
      <c r="I48" s="45" t="s">
        <v>16</v>
      </c>
      <c r="J48" s="45" t="s">
        <v>31</v>
      </c>
      <c r="K48" s="46" t="s">
        <v>14</v>
      </c>
      <c r="L48" s="45" t="s">
        <v>4</v>
      </c>
      <c r="M48" s="44" t="s">
        <v>4</v>
      </c>
      <c r="N48" s="42" t="s">
        <v>13</v>
      </c>
      <c r="O48" s="43" t="s">
        <v>12</v>
      </c>
      <c r="P48" s="42">
        <v>10000</v>
      </c>
      <c r="Q48" s="41"/>
      <c r="R48" s="41"/>
      <c r="S48" s="40" t="s">
        <v>46</v>
      </c>
      <c r="T48" s="39" t="s">
        <v>45</v>
      </c>
      <c r="U48" s="38" t="s">
        <v>9</v>
      </c>
      <c r="V48" s="37" t="s">
        <v>8</v>
      </c>
      <c r="W48" s="36"/>
      <c r="X48" s="35"/>
      <c r="Y48" s="34"/>
      <c r="Z48" s="34"/>
      <c r="AA48" s="34">
        <v>76000</v>
      </c>
      <c r="AB48" s="34"/>
      <c r="AC48" s="34">
        <v>76000</v>
      </c>
      <c r="AD48" s="34"/>
      <c r="AE48" s="34">
        <v>73778.509999999995</v>
      </c>
      <c r="AF48" s="34"/>
      <c r="AG48" s="33">
        <v>2221.4900000000052</v>
      </c>
      <c r="AH48" s="27"/>
      <c r="AI48" s="27"/>
      <c r="AJ48" s="27"/>
      <c r="AK48" s="27"/>
      <c r="AL48" s="27"/>
      <c r="AM48" s="27">
        <v>73778.509999999995</v>
      </c>
      <c r="AN48" s="27">
        <v>0</v>
      </c>
      <c r="AO48" s="27">
        <v>0</v>
      </c>
      <c r="AP48" s="27">
        <v>0</v>
      </c>
      <c r="AQ48" s="27">
        <v>0</v>
      </c>
      <c r="AR48" s="27">
        <v>0</v>
      </c>
      <c r="AS48" s="8" t="s">
        <v>4</v>
      </c>
    </row>
    <row r="49" spans="1:45" ht="12.75" customHeight="1" x14ac:dyDescent="0.2">
      <c r="A49" s="22"/>
      <c r="B49" s="52" t="s">
        <v>18</v>
      </c>
      <c r="C49" s="53" t="s">
        <v>18</v>
      </c>
      <c r="D49" s="52"/>
      <c r="E49" s="51">
        <v>951010001</v>
      </c>
      <c r="F49" s="50">
        <v>951</v>
      </c>
      <c r="G49" s="49">
        <v>111</v>
      </c>
      <c r="H49" s="48" t="s">
        <v>457</v>
      </c>
      <c r="I49" s="45" t="s">
        <v>568</v>
      </c>
      <c r="J49" s="45" t="s">
        <v>23</v>
      </c>
      <c r="K49" s="46" t="s">
        <v>14</v>
      </c>
      <c r="L49" s="45" t="s">
        <v>4</v>
      </c>
      <c r="M49" s="44" t="s">
        <v>4</v>
      </c>
      <c r="N49" s="42" t="s">
        <v>13</v>
      </c>
      <c r="O49" s="43" t="s">
        <v>12</v>
      </c>
      <c r="P49" s="42">
        <v>10000</v>
      </c>
      <c r="Q49" s="41"/>
      <c r="R49" s="41"/>
      <c r="S49" s="40" t="s">
        <v>456</v>
      </c>
      <c r="T49" s="39" t="s">
        <v>449</v>
      </c>
      <c r="U49" s="38" t="s">
        <v>9</v>
      </c>
      <c r="V49" s="37" t="s">
        <v>20</v>
      </c>
      <c r="W49" s="36"/>
      <c r="X49" s="35"/>
      <c r="Y49" s="34"/>
      <c r="Z49" s="34"/>
      <c r="AA49" s="34">
        <v>0</v>
      </c>
      <c r="AB49" s="34"/>
      <c r="AC49" s="34">
        <v>0</v>
      </c>
      <c r="AD49" s="34"/>
      <c r="AE49" s="34">
        <v>0</v>
      </c>
      <c r="AF49" s="34"/>
      <c r="AG49" s="33">
        <v>0</v>
      </c>
      <c r="AH49" s="27"/>
      <c r="AI49" s="27"/>
      <c r="AJ49" s="27"/>
      <c r="AK49" s="27"/>
      <c r="AL49" s="27"/>
      <c r="AM49" s="27">
        <v>0</v>
      </c>
      <c r="AN49" s="27">
        <v>0</v>
      </c>
      <c r="AO49" s="27">
        <v>0</v>
      </c>
      <c r="AP49" s="27">
        <v>0</v>
      </c>
      <c r="AQ49" s="27">
        <v>0</v>
      </c>
      <c r="AR49" s="27">
        <v>0</v>
      </c>
      <c r="AS49" s="8" t="s">
        <v>4</v>
      </c>
    </row>
    <row r="50" spans="1:45" ht="12.75" customHeight="1" x14ac:dyDescent="0.2">
      <c r="A50" s="22"/>
      <c r="B50" s="52" t="s">
        <v>18</v>
      </c>
      <c r="C50" s="53" t="s">
        <v>18</v>
      </c>
      <c r="D50" s="52"/>
      <c r="E50" s="51">
        <v>951010001</v>
      </c>
      <c r="F50" s="50">
        <v>951</v>
      </c>
      <c r="G50" s="49">
        <v>113</v>
      </c>
      <c r="H50" s="48" t="s">
        <v>17</v>
      </c>
      <c r="I50" s="45" t="s">
        <v>16</v>
      </c>
      <c r="J50" s="45" t="s">
        <v>19</v>
      </c>
      <c r="K50" s="46" t="s">
        <v>14</v>
      </c>
      <c r="L50" s="45" t="s">
        <v>4</v>
      </c>
      <c r="M50" s="44" t="s">
        <v>4</v>
      </c>
      <c r="N50" s="42" t="s">
        <v>13</v>
      </c>
      <c r="O50" s="43" t="s">
        <v>12</v>
      </c>
      <c r="P50" s="42">
        <v>30000</v>
      </c>
      <c r="Q50" s="41"/>
      <c r="R50" s="41"/>
      <c r="S50" s="40" t="s">
        <v>11</v>
      </c>
      <c r="T50" s="39" t="s">
        <v>10</v>
      </c>
      <c r="U50" s="38" t="s">
        <v>9</v>
      </c>
      <c r="V50" s="37" t="s">
        <v>8</v>
      </c>
      <c r="W50" s="36"/>
      <c r="X50" s="35"/>
      <c r="Y50" s="34"/>
      <c r="Z50" s="34"/>
      <c r="AA50" s="34">
        <v>0</v>
      </c>
      <c r="AB50" s="34"/>
      <c r="AC50" s="34">
        <v>0</v>
      </c>
      <c r="AD50" s="34"/>
      <c r="AE50" s="34">
        <v>0</v>
      </c>
      <c r="AF50" s="34"/>
      <c r="AG50" s="33">
        <v>0</v>
      </c>
      <c r="AH50" s="27"/>
      <c r="AI50" s="27"/>
      <c r="AJ50" s="27"/>
      <c r="AK50" s="27"/>
      <c r="AL50" s="27"/>
      <c r="AM50" s="27">
        <v>0</v>
      </c>
      <c r="AN50" s="27">
        <v>0</v>
      </c>
      <c r="AO50" s="27">
        <v>0</v>
      </c>
      <c r="AP50" s="27">
        <v>0</v>
      </c>
      <c r="AQ50" s="27">
        <v>0</v>
      </c>
      <c r="AR50" s="27">
        <v>0</v>
      </c>
      <c r="AS50" s="8" t="s">
        <v>4</v>
      </c>
    </row>
    <row r="51" spans="1:45" ht="12.75" customHeight="1" x14ac:dyDescent="0.2">
      <c r="A51" s="22"/>
      <c r="B51" s="52" t="s">
        <v>18</v>
      </c>
      <c r="C51" s="53" t="s">
        <v>18</v>
      </c>
      <c r="D51" s="52"/>
      <c r="E51" s="51">
        <v>951010001</v>
      </c>
      <c r="F51" s="50">
        <v>951</v>
      </c>
      <c r="G51" s="49">
        <v>113</v>
      </c>
      <c r="H51" s="48" t="s">
        <v>17</v>
      </c>
      <c r="I51" s="45" t="s">
        <v>16</v>
      </c>
      <c r="J51" s="45" t="s">
        <v>44</v>
      </c>
      <c r="K51" s="46" t="s">
        <v>14</v>
      </c>
      <c r="L51" s="45" t="s">
        <v>4</v>
      </c>
      <c r="M51" s="44" t="s">
        <v>4</v>
      </c>
      <c r="N51" s="42" t="s">
        <v>13</v>
      </c>
      <c r="O51" s="43" t="s">
        <v>12</v>
      </c>
      <c r="P51" s="42">
        <v>30000</v>
      </c>
      <c r="Q51" s="41"/>
      <c r="R51" s="41"/>
      <c r="S51" s="40" t="s">
        <v>11</v>
      </c>
      <c r="T51" s="39" t="s">
        <v>10</v>
      </c>
      <c r="U51" s="38" t="s">
        <v>9</v>
      </c>
      <c r="V51" s="37" t="s">
        <v>8</v>
      </c>
      <c r="W51" s="36"/>
      <c r="X51" s="35"/>
      <c r="Y51" s="34"/>
      <c r="Z51" s="34"/>
      <c r="AA51" s="34">
        <v>0</v>
      </c>
      <c r="AB51" s="34"/>
      <c r="AC51" s="34">
        <v>0</v>
      </c>
      <c r="AD51" s="34"/>
      <c r="AE51" s="34">
        <v>0</v>
      </c>
      <c r="AF51" s="34"/>
      <c r="AG51" s="33">
        <v>0</v>
      </c>
      <c r="AH51" s="27"/>
      <c r="AI51" s="27"/>
      <c r="AJ51" s="27"/>
      <c r="AK51" s="27"/>
      <c r="AL51" s="27"/>
      <c r="AM51" s="27">
        <v>0</v>
      </c>
      <c r="AN51" s="27">
        <v>0</v>
      </c>
      <c r="AO51" s="27">
        <v>0</v>
      </c>
      <c r="AP51" s="27">
        <v>0</v>
      </c>
      <c r="AQ51" s="27">
        <v>0</v>
      </c>
      <c r="AR51" s="27">
        <v>0</v>
      </c>
      <c r="AS51" s="8" t="s">
        <v>4</v>
      </c>
    </row>
    <row r="52" spans="1:45" ht="12.75" customHeight="1" x14ac:dyDescent="0.2">
      <c r="A52" s="22"/>
      <c r="B52" s="52" t="s">
        <v>18</v>
      </c>
      <c r="C52" s="53" t="s">
        <v>18</v>
      </c>
      <c r="D52" s="52"/>
      <c r="E52" s="51">
        <v>951010001</v>
      </c>
      <c r="F52" s="50">
        <v>951</v>
      </c>
      <c r="G52" s="49">
        <v>113</v>
      </c>
      <c r="H52" s="48" t="s">
        <v>43</v>
      </c>
      <c r="I52" s="45" t="s">
        <v>16</v>
      </c>
      <c r="J52" s="45" t="s">
        <v>42</v>
      </c>
      <c r="K52" s="46" t="s">
        <v>14</v>
      </c>
      <c r="L52" s="45" t="s">
        <v>4</v>
      </c>
      <c r="M52" s="44" t="s">
        <v>4</v>
      </c>
      <c r="N52" s="42" t="s">
        <v>13</v>
      </c>
      <c r="O52" s="43" t="s">
        <v>12</v>
      </c>
      <c r="P52" s="42">
        <v>10000</v>
      </c>
      <c r="Q52" s="41"/>
      <c r="R52" s="41"/>
      <c r="S52" s="40" t="s">
        <v>41</v>
      </c>
      <c r="T52" s="39" t="s">
        <v>33</v>
      </c>
      <c r="U52" s="38" t="s">
        <v>9</v>
      </c>
      <c r="V52" s="37" t="s">
        <v>8</v>
      </c>
      <c r="W52" s="36"/>
      <c r="X52" s="35"/>
      <c r="Y52" s="34"/>
      <c r="Z52" s="34"/>
      <c r="AA52" s="34">
        <v>1526900</v>
      </c>
      <c r="AB52" s="34"/>
      <c r="AC52" s="34">
        <v>1526900</v>
      </c>
      <c r="AD52" s="34"/>
      <c r="AE52" s="34">
        <v>1505514.99</v>
      </c>
      <c r="AF52" s="34"/>
      <c r="AG52" s="33">
        <v>21385.010000000009</v>
      </c>
      <c r="AH52" s="27"/>
      <c r="AI52" s="27"/>
      <c r="AJ52" s="27"/>
      <c r="AK52" s="27"/>
      <c r="AL52" s="27"/>
      <c r="AM52" s="27">
        <v>1358324.49</v>
      </c>
      <c r="AN52" s="27">
        <v>0</v>
      </c>
      <c r="AO52" s="27">
        <v>147190.5</v>
      </c>
      <c r="AP52" s="27">
        <v>0</v>
      </c>
      <c r="AQ52" s="27">
        <v>0</v>
      </c>
      <c r="AR52" s="27">
        <v>0</v>
      </c>
      <c r="AS52" s="8" t="s">
        <v>4</v>
      </c>
    </row>
    <row r="53" spans="1:45" ht="12.75" customHeight="1" x14ac:dyDescent="0.2">
      <c r="A53" s="22"/>
      <c r="B53" s="52" t="s">
        <v>18</v>
      </c>
      <c r="C53" s="53" t="s">
        <v>18</v>
      </c>
      <c r="D53" s="52"/>
      <c r="E53" s="51">
        <v>951010001</v>
      </c>
      <c r="F53" s="50">
        <v>951</v>
      </c>
      <c r="G53" s="49">
        <v>113</v>
      </c>
      <c r="H53" s="48" t="s">
        <v>40</v>
      </c>
      <c r="I53" s="45" t="s">
        <v>16</v>
      </c>
      <c r="J53" s="45" t="s">
        <v>31</v>
      </c>
      <c r="K53" s="46" t="s">
        <v>14</v>
      </c>
      <c r="L53" s="45" t="s">
        <v>4</v>
      </c>
      <c r="M53" s="44" t="s">
        <v>4</v>
      </c>
      <c r="N53" s="42" t="s">
        <v>13</v>
      </c>
      <c r="O53" s="43" t="s">
        <v>12</v>
      </c>
      <c r="P53" s="42">
        <v>10000</v>
      </c>
      <c r="Q53" s="41"/>
      <c r="R53" s="41"/>
      <c r="S53" s="40" t="s">
        <v>39</v>
      </c>
      <c r="T53" s="39" t="s">
        <v>33</v>
      </c>
      <c r="U53" s="38" t="s">
        <v>9</v>
      </c>
      <c r="V53" s="37" t="s">
        <v>8</v>
      </c>
      <c r="W53" s="36"/>
      <c r="X53" s="35"/>
      <c r="Y53" s="34"/>
      <c r="Z53" s="34"/>
      <c r="AA53" s="34">
        <v>4456000</v>
      </c>
      <c r="AB53" s="34"/>
      <c r="AC53" s="34">
        <v>4456000</v>
      </c>
      <c r="AD53" s="34"/>
      <c r="AE53" s="34">
        <v>4455118.18</v>
      </c>
      <c r="AF53" s="34"/>
      <c r="AG53" s="33">
        <v>881.82000000029802</v>
      </c>
      <c r="AH53" s="27"/>
      <c r="AI53" s="27"/>
      <c r="AJ53" s="27"/>
      <c r="AK53" s="27"/>
      <c r="AL53" s="27"/>
      <c r="AM53" s="27">
        <v>2733269.72</v>
      </c>
      <c r="AN53" s="27">
        <v>0</v>
      </c>
      <c r="AO53" s="27">
        <v>1721848.46</v>
      </c>
      <c r="AP53" s="27">
        <v>0</v>
      </c>
      <c r="AQ53" s="27">
        <v>0</v>
      </c>
      <c r="AR53" s="27">
        <v>0</v>
      </c>
      <c r="AS53" s="8" t="s">
        <v>4</v>
      </c>
    </row>
    <row r="54" spans="1:45" ht="12.75" customHeight="1" x14ac:dyDescent="0.2">
      <c r="A54" s="22"/>
      <c r="B54" s="52" t="s">
        <v>18</v>
      </c>
      <c r="C54" s="53" t="s">
        <v>18</v>
      </c>
      <c r="D54" s="52"/>
      <c r="E54" s="51">
        <v>951010001</v>
      </c>
      <c r="F54" s="50">
        <v>951</v>
      </c>
      <c r="G54" s="49">
        <v>113</v>
      </c>
      <c r="H54" s="48" t="s">
        <v>37</v>
      </c>
      <c r="I54" s="45" t="s">
        <v>38</v>
      </c>
      <c r="J54" s="45" t="s">
        <v>35</v>
      </c>
      <c r="K54" s="46" t="s">
        <v>14</v>
      </c>
      <c r="L54" s="45" t="s">
        <v>4</v>
      </c>
      <c r="M54" s="44" t="s">
        <v>4</v>
      </c>
      <c r="N54" s="42" t="s">
        <v>13</v>
      </c>
      <c r="O54" s="43" t="s">
        <v>12</v>
      </c>
      <c r="P54" s="42">
        <v>10000</v>
      </c>
      <c r="Q54" s="41"/>
      <c r="R54" s="41"/>
      <c r="S54" s="40" t="s">
        <v>34</v>
      </c>
      <c r="T54" s="39" t="s">
        <v>33</v>
      </c>
      <c r="U54" s="38" t="s">
        <v>9</v>
      </c>
      <c r="V54" s="37" t="s">
        <v>20</v>
      </c>
      <c r="W54" s="36"/>
      <c r="X54" s="35"/>
      <c r="Y54" s="34"/>
      <c r="Z54" s="34"/>
      <c r="AA54" s="34">
        <v>1252000</v>
      </c>
      <c r="AB54" s="34"/>
      <c r="AC54" s="34">
        <v>1252000</v>
      </c>
      <c r="AD54" s="34"/>
      <c r="AE54" s="34">
        <v>1250651</v>
      </c>
      <c r="AF54" s="34"/>
      <c r="AG54" s="33">
        <v>1349</v>
      </c>
      <c r="AH54" s="27"/>
      <c r="AI54" s="27"/>
      <c r="AJ54" s="27"/>
      <c r="AK54" s="27"/>
      <c r="AL54" s="27"/>
      <c r="AM54" s="27">
        <v>908365</v>
      </c>
      <c r="AN54" s="27">
        <v>0</v>
      </c>
      <c r="AO54" s="27">
        <v>342286</v>
      </c>
      <c r="AP54" s="27">
        <v>0</v>
      </c>
      <c r="AQ54" s="27">
        <v>0</v>
      </c>
      <c r="AR54" s="27">
        <v>0</v>
      </c>
      <c r="AS54" s="8" t="s">
        <v>4</v>
      </c>
    </row>
    <row r="55" spans="1:45" ht="12.75" customHeight="1" x14ac:dyDescent="0.2">
      <c r="A55" s="22"/>
      <c r="B55" s="52" t="s">
        <v>18</v>
      </c>
      <c r="C55" s="53" t="s">
        <v>18</v>
      </c>
      <c r="D55" s="52"/>
      <c r="E55" s="51">
        <v>951010001</v>
      </c>
      <c r="F55" s="50">
        <v>951</v>
      </c>
      <c r="G55" s="49">
        <v>113</v>
      </c>
      <c r="H55" s="48" t="s">
        <v>37</v>
      </c>
      <c r="I55" s="45" t="s">
        <v>36</v>
      </c>
      <c r="J55" s="45" t="s">
        <v>35</v>
      </c>
      <c r="K55" s="46" t="s">
        <v>14</v>
      </c>
      <c r="L55" s="45" t="s">
        <v>4</v>
      </c>
      <c r="M55" s="44" t="s">
        <v>4</v>
      </c>
      <c r="N55" s="42" t="s">
        <v>13</v>
      </c>
      <c r="O55" s="43" t="s">
        <v>12</v>
      </c>
      <c r="P55" s="42">
        <v>10000</v>
      </c>
      <c r="Q55" s="41"/>
      <c r="R55" s="41"/>
      <c r="S55" s="40" t="s">
        <v>34</v>
      </c>
      <c r="T55" s="39" t="s">
        <v>33</v>
      </c>
      <c r="U55" s="38" t="s">
        <v>9</v>
      </c>
      <c r="V55" s="37" t="s">
        <v>20</v>
      </c>
      <c r="W55" s="36"/>
      <c r="X55" s="35"/>
      <c r="Y55" s="34"/>
      <c r="Z55" s="34"/>
      <c r="AA55" s="34">
        <v>128100</v>
      </c>
      <c r="AB55" s="34"/>
      <c r="AC55" s="34">
        <v>128100</v>
      </c>
      <c r="AD55" s="34"/>
      <c r="AE55" s="34">
        <v>127188</v>
      </c>
      <c r="AF55" s="34"/>
      <c r="AG55" s="33">
        <v>912</v>
      </c>
      <c r="AH55" s="27"/>
      <c r="AI55" s="27"/>
      <c r="AJ55" s="27"/>
      <c r="AK55" s="27"/>
      <c r="AL55" s="27"/>
      <c r="AM55" s="27">
        <v>91091</v>
      </c>
      <c r="AN55" s="27">
        <v>0</v>
      </c>
      <c r="AO55" s="27">
        <v>36097</v>
      </c>
      <c r="AP55" s="27">
        <v>0</v>
      </c>
      <c r="AQ55" s="27">
        <v>0</v>
      </c>
      <c r="AR55" s="27">
        <v>0</v>
      </c>
      <c r="AS55" s="8" t="s">
        <v>4</v>
      </c>
    </row>
    <row r="56" spans="1:45" ht="12.75" customHeight="1" x14ac:dyDescent="0.2">
      <c r="A56" s="22"/>
      <c r="B56" s="52" t="s">
        <v>18</v>
      </c>
      <c r="C56" s="53" t="s">
        <v>18</v>
      </c>
      <c r="D56" s="52"/>
      <c r="E56" s="51">
        <v>951010001</v>
      </c>
      <c r="F56" s="50">
        <v>951</v>
      </c>
      <c r="G56" s="49">
        <v>113</v>
      </c>
      <c r="H56" s="48" t="s">
        <v>32</v>
      </c>
      <c r="I56" s="45" t="s">
        <v>16</v>
      </c>
      <c r="J56" s="45" t="s">
        <v>31</v>
      </c>
      <c r="K56" s="46" t="s">
        <v>14</v>
      </c>
      <c r="L56" s="45" t="s">
        <v>4</v>
      </c>
      <c r="M56" s="44" t="s">
        <v>4</v>
      </c>
      <c r="N56" s="42" t="s">
        <v>13</v>
      </c>
      <c r="O56" s="43" t="s">
        <v>12</v>
      </c>
      <c r="P56" s="42">
        <v>10000</v>
      </c>
      <c r="Q56" s="41"/>
      <c r="R56" s="41"/>
      <c r="S56" s="40" t="s">
        <v>30</v>
      </c>
      <c r="T56" s="39" t="s">
        <v>29</v>
      </c>
      <c r="U56" s="38" t="s">
        <v>9</v>
      </c>
      <c r="V56" s="37" t="s">
        <v>8</v>
      </c>
      <c r="W56" s="36"/>
      <c r="X56" s="35"/>
      <c r="Y56" s="34"/>
      <c r="Z56" s="34"/>
      <c r="AA56" s="34">
        <v>369000</v>
      </c>
      <c r="AB56" s="34"/>
      <c r="AC56" s="34">
        <v>369000</v>
      </c>
      <c r="AD56" s="34"/>
      <c r="AE56" s="34">
        <v>368892.5</v>
      </c>
      <c r="AF56" s="34"/>
      <c r="AG56" s="33">
        <v>107.5</v>
      </c>
      <c r="AH56" s="27"/>
      <c r="AI56" s="27"/>
      <c r="AJ56" s="27"/>
      <c r="AK56" s="27"/>
      <c r="AL56" s="27"/>
      <c r="AM56" s="27">
        <v>368892.5</v>
      </c>
      <c r="AN56" s="27">
        <v>0</v>
      </c>
      <c r="AO56" s="27">
        <v>0</v>
      </c>
      <c r="AP56" s="27">
        <v>0</v>
      </c>
      <c r="AQ56" s="27">
        <v>0</v>
      </c>
      <c r="AR56" s="27">
        <v>0</v>
      </c>
      <c r="AS56" s="8" t="s">
        <v>4</v>
      </c>
    </row>
    <row r="57" spans="1:45" ht="12.75" customHeight="1" x14ac:dyDescent="0.2">
      <c r="A57" s="22"/>
      <c r="B57" s="52" t="s">
        <v>18</v>
      </c>
      <c r="C57" s="53" t="s">
        <v>18</v>
      </c>
      <c r="D57" s="52"/>
      <c r="E57" s="51">
        <v>951010001</v>
      </c>
      <c r="F57" s="50">
        <v>951</v>
      </c>
      <c r="G57" s="49">
        <v>113</v>
      </c>
      <c r="H57" s="48" t="s">
        <v>563</v>
      </c>
      <c r="I57" s="45" t="s">
        <v>276</v>
      </c>
      <c r="J57" s="45" t="s">
        <v>48</v>
      </c>
      <c r="K57" s="46" t="s">
        <v>14</v>
      </c>
      <c r="L57" s="45" t="s">
        <v>4</v>
      </c>
      <c r="M57" s="44" t="s">
        <v>4</v>
      </c>
      <c r="N57" s="42" t="s">
        <v>13</v>
      </c>
      <c r="O57" s="43" t="s">
        <v>12</v>
      </c>
      <c r="P57" s="42">
        <v>10000</v>
      </c>
      <c r="Q57" s="41"/>
      <c r="R57" s="41"/>
      <c r="S57" s="40" t="s">
        <v>567</v>
      </c>
      <c r="T57" s="39" t="s">
        <v>566</v>
      </c>
      <c r="U57" s="38" t="s">
        <v>9</v>
      </c>
      <c r="V57" s="37" t="s">
        <v>20</v>
      </c>
      <c r="W57" s="36"/>
      <c r="X57" s="35"/>
      <c r="Y57" s="34"/>
      <c r="Z57" s="34"/>
      <c r="AA57" s="34">
        <v>0</v>
      </c>
      <c r="AB57" s="34"/>
      <c r="AC57" s="34">
        <v>0</v>
      </c>
      <c r="AD57" s="34"/>
      <c r="AE57" s="34">
        <v>0</v>
      </c>
      <c r="AF57" s="34"/>
      <c r="AG57" s="33">
        <v>0</v>
      </c>
      <c r="AH57" s="27"/>
      <c r="AI57" s="27"/>
      <c r="AJ57" s="27"/>
      <c r="AK57" s="27"/>
      <c r="AL57" s="27"/>
      <c r="AM57" s="27">
        <v>0</v>
      </c>
      <c r="AN57" s="27">
        <v>0</v>
      </c>
      <c r="AO57" s="27">
        <v>0</v>
      </c>
      <c r="AP57" s="27">
        <v>0</v>
      </c>
      <c r="AQ57" s="27">
        <v>0</v>
      </c>
      <c r="AR57" s="27">
        <v>0</v>
      </c>
      <c r="AS57" s="8" t="s">
        <v>4</v>
      </c>
    </row>
    <row r="58" spans="1:45" ht="12.75" customHeight="1" x14ac:dyDescent="0.2">
      <c r="A58" s="22"/>
      <c r="B58" s="52" t="s">
        <v>18</v>
      </c>
      <c r="C58" s="53" t="s">
        <v>18</v>
      </c>
      <c r="D58" s="52"/>
      <c r="E58" s="51">
        <v>951010001</v>
      </c>
      <c r="F58" s="50">
        <v>951</v>
      </c>
      <c r="G58" s="49">
        <v>113</v>
      </c>
      <c r="H58" s="48" t="s">
        <v>563</v>
      </c>
      <c r="I58" s="45" t="s">
        <v>276</v>
      </c>
      <c r="J58" s="45" t="s">
        <v>23</v>
      </c>
      <c r="K58" s="46" t="s">
        <v>14</v>
      </c>
      <c r="L58" s="45" t="s">
        <v>4</v>
      </c>
      <c r="M58" s="44" t="s">
        <v>4</v>
      </c>
      <c r="N58" s="42" t="s">
        <v>13</v>
      </c>
      <c r="O58" s="43" t="s">
        <v>12</v>
      </c>
      <c r="P58" s="42">
        <v>10000</v>
      </c>
      <c r="Q58" s="41"/>
      <c r="R58" s="41"/>
      <c r="S58" s="40" t="s">
        <v>560</v>
      </c>
      <c r="T58" s="39" t="s">
        <v>449</v>
      </c>
      <c r="U58" s="38" t="s">
        <v>9</v>
      </c>
      <c r="V58" s="37" t="s">
        <v>20</v>
      </c>
      <c r="W58" s="36"/>
      <c r="X58" s="35"/>
      <c r="Y58" s="34"/>
      <c r="Z58" s="34"/>
      <c r="AA58" s="34">
        <v>7000</v>
      </c>
      <c r="AB58" s="34"/>
      <c r="AC58" s="34">
        <v>7000</v>
      </c>
      <c r="AD58" s="34"/>
      <c r="AE58" s="34">
        <v>7000</v>
      </c>
      <c r="AF58" s="34"/>
      <c r="AG58" s="33">
        <v>0</v>
      </c>
      <c r="AH58" s="27"/>
      <c r="AI58" s="27"/>
      <c r="AJ58" s="27"/>
      <c r="AK58" s="27"/>
      <c r="AL58" s="27"/>
      <c r="AM58" s="27">
        <v>1000</v>
      </c>
      <c r="AN58" s="27">
        <v>0</v>
      </c>
      <c r="AO58" s="27">
        <v>6000</v>
      </c>
      <c r="AP58" s="27">
        <v>0</v>
      </c>
      <c r="AQ58" s="27">
        <v>0</v>
      </c>
      <c r="AR58" s="27">
        <v>0</v>
      </c>
      <c r="AS58" s="8" t="s">
        <v>4</v>
      </c>
    </row>
    <row r="59" spans="1:45" ht="12.75" customHeight="1" x14ac:dyDescent="0.2">
      <c r="A59" s="22"/>
      <c r="B59" s="52" t="s">
        <v>18</v>
      </c>
      <c r="C59" s="53" t="s">
        <v>18</v>
      </c>
      <c r="D59" s="52"/>
      <c r="E59" s="51">
        <v>951010001</v>
      </c>
      <c r="F59" s="50">
        <v>951</v>
      </c>
      <c r="G59" s="49">
        <v>113</v>
      </c>
      <c r="H59" s="48" t="s">
        <v>563</v>
      </c>
      <c r="I59" s="45" t="s">
        <v>276</v>
      </c>
      <c r="J59" s="45" t="s">
        <v>23</v>
      </c>
      <c r="K59" s="46" t="s">
        <v>14</v>
      </c>
      <c r="L59" s="45" t="s">
        <v>4</v>
      </c>
      <c r="M59" s="44" t="s">
        <v>4</v>
      </c>
      <c r="N59" s="42" t="s">
        <v>13</v>
      </c>
      <c r="O59" s="43" t="s">
        <v>12</v>
      </c>
      <c r="P59" s="42">
        <v>10000</v>
      </c>
      <c r="Q59" s="41"/>
      <c r="R59" s="41"/>
      <c r="S59" s="40" t="s">
        <v>567</v>
      </c>
      <c r="T59" s="39" t="s">
        <v>566</v>
      </c>
      <c r="U59" s="38" t="s">
        <v>9</v>
      </c>
      <c r="V59" s="37" t="s">
        <v>20</v>
      </c>
      <c r="W59" s="36"/>
      <c r="X59" s="35"/>
      <c r="Y59" s="34"/>
      <c r="Z59" s="34"/>
      <c r="AA59" s="34">
        <v>52000</v>
      </c>
      <c r="AB59" s="34"/>
      <c r="AC59" s="34">
        <v>52000</v>
      </c>
      <c r="AD59" s="34"/>
      <c r="AE59" s="34">
        <v>52000</v>
      </c>
      <c r="AF59" s="34"/>
      <c r="AG59" s="33">
        <v>0</v>
      </c>
      <c r="AH59" s="27"/>
      <c r="AI59" s="27"/>
      <c r="AJ59" s="27"/>
      <c r="AK59" s="27"/>
      <c r="AL59" s="27"/>
      <c r="AM59" s="27">
        <v>52000</v>
      </c>
      <c r="AN59" s="27">
        <v>0</v>
      </c>
      <c r="AO59" s="27">
        <v>0</v>
      </c>
      <c r="AP59" s="27">
        <v>0</v>
      </c>
      <c r="AQ59" s="27">
        <v>0</v>
      </c>
      <c r="AR59" s="27">
        <v>0</v>
      </c>
      <c r="AS59" s="8" t="s">
        <v>4</v>
      </c>
    </row>
    <row r="60" spans="1:45" ht="12.75" customHeight="1" x14ac:dyDescent="0.2">
      <c r="A60" s="22"/>
      <c r="B60" s="52" t="s">
        <v>18</v>
      </c>
      <c r="C60" s="53" t="s">
        <v>18</v>
      </c>
      <c r="D60" s="52"/>
      <c r="E60" s="51">
        <v>951010001</v>
      </c>
      <c r="F60" s="50">
        <v>951</v>
      </c>
      <c r="G60" s="49">
        <v>113</v>
      </c>
      <c r="H60" s="48" t="s">
        <v>563</v>
      </c>
      <c r="I60" s="45" t="s">
        <v>565</v>
      </c>
      <c r="J60" s="45" t="s">
        <v>564</v>
      </c>
      <c r="K60" s="46" t="s">
        <v>14</v>
      </c>
      <c r="L60" s="45" t="s">
        <v>4</v>
      </c>
      <c r="M60" s="44" t="s">
        <v>4</v>
      </c>
      <c r="N60" s="42" t="s">
        <v>13</v>
      </c>
      <c r="O60" s="43" t="s">
        <v>12</v>
      </c>
      <c r="P60" s="42">
        <v>10000</v>
      </c>
      <c r="Q60" s="41"/>
      <c r="R60" s="41"/>
      <c r="S60" s="40" t="s">
        <v>560</v>
      </c>
      <c r="T60" s="39" t="s">
        <v>449</v>
      </c>
      <c r="U60" s="38" t="s">
        <v>9</v>
      </c>
      <c r="V60" s="37" t="s">
        <v>20</v>
      </c>
      <c r="W60" s="36"/>
      <c r="X60" s="35"/>
      <c r="Y60" s="34"/>
      <c r="Z60" s="34"/>
      <c r="AA60" s="34">
        <v>53500</v>
      </c>
      <c r="AB60" s="34"/>
      <c r="AC60" s="34">
        <v>53500</v>
      </c>
      <c r="AD60" s="34"/>
      <c r="AE60" s="34">
        <v>23500</v>
      </c>
      <c r="AF60" s="34"/>
      <c r="AG60" s="33">
        <v>30000</v>
      </c>
      <c r="AH60" s="27"/>
      <c r="AI60" s="27"/>
      <c r="AJ60" s="27"/>
      <c r="AK60" s="27"/>
      <c r="AL60" s="27"/>
      <c r="AM60" s="27">
        <v>23500</v>
      </c>
      <c r="AN60" s="27">
        <v>0</v>
      </c>
      <c r="AO60" s="27">
        <v>0</v>
      </c>
      <c r="AP60" s="27">
        <v>0</v>
      </c>
      <c r="AQ60" s="27">
        <v>0</v>
      </c>
      <c r="AR60" s="27">
        <v>0</v>
      </c>
      <c r="AS60" s="8" t="s">
        <v>4</v>
      </c>
    </row>
    <row r="61" spans="1:45" ht="12.75" customHeight="1" x14ac:dyDescent="0.2">
      <c r="A61" s="22"/>
      <c r="B61" s="52" t="s">
        <v>18</v>
      </c>
      <c r="C61" s="53" t="s">
        <v>18</v>
      </c>
      <c r="D61" s="52"/>
      <c r="E61" s="51">
        <v>951010001</v>
      </c>
      <c r="F61" s="50">
        <v>951</v>
      </c>
      <c r="G61" s="49">
        <v>113</v>
      </c>
      <c r="H61" s="48" t="s">
        <v>563</v>
      </c>
      <c r="I61" s="45" t="s">
        <v>565</v>
      </c>
      <c r="J61" s="45" t="s">
        <v>561</v>
      </c>
      <c r="K61" s="46" t="s">
        <v>14</v>
      </c>
      <c r="L61" s="45" t="s">
        <v>4</v>
      </c>
      <c r="M61" s="44" t="s">
        <v>4</v>
      </c>
      <c r="N61" s="42" t="s">
        <v>13</v>
      </c>
      <c r="O61" s="43" t="s">
        <v>12</v>
      </c>
      <c r="P61" s="42">
        <v>10000</v>
      </c>
      <c r="Q61" s="41"/>
      <c r="R61" s="41"/>
      <c r="S61" s="40" t="s">
        <v>560</v>
      </c>
      <c r="T61" s="39" t="s">
        <v>449</v>
      </c>
      <c r="U61" s="38" t="s">
        <v>9</v>
      </c>
      <c r="V61" s="37" t="s">
        <v>20</v>
      </c>
      <c r="W61" s="36"/>
      <c r="X61" s="35"/>
      <c r="Y61" s="34"/>
      <c r="Z61" s="34"/>
      <c r="AA61" s="34">
        <v>11347371.99</v>
      </c>
      <c r="AB61" s="34"/>
      <c r="AC61" s="34">
        <v>11347371.99</v>
      </c>
      <c r="AD61" s="34"/>
      <c r="AE61" s="34">
        <v>11344444.350000001</v>
      </c>
      <c r="AF61" s="34"/>
      <c r="AG61" s="33">
        <v>2927.6399999987334</v>
      </c>
      <c r="AH61" s="27"/>
      <c r="AI61" s="27"/>
      <c r="AJ61" s="27"/>
      <c r="AK61" s="27"/>
      <c r="AL61" s="27"/>
      <c r="AM61" s="27">
        <v>11056452.210000001</v>
      </c>
      <c r="AN61" s="27">
        <v>0</v>
      </c>
      <c r="AO61" s="27">
        <v>287992.14</v>
      </c>
      <c r="AP61" s="27">
        <v>0</v>
      </c>
      <c r="AQ61" s="27">
        <v>0</v>
      </c>
      <c r="AR61" s="27">
        <v>0</v>
      </c>
      <c r="AS61" s="8" t="s">
        <v>4</v>
      </c>
    </row>
    <row r="62" spans="1:45" ht="12.75" customHeight="1" x14ac:dyDescent="0.2">
      <c r="A62" s="22"/>
      <c r="B62" s="52" t="s">
        <v>18</v>
      </c>
      <c r="C62" s="53" t="s">
        <v>18</v>
      </c>
      <c r="D62" s="52"/>
      <c r="E62" s="51">
        <v>951010001</v>
      </c>
      <c r="F62" s="50">
        <v>951</v>
      </c>
      <c r="G62" s="49">
        <v>113</v>
      </c>
      <c r="H62" s="48" t="s">
        <v>563</v>
      </c>
      <c r="I62" s="45" t="s">
        <v>562</v>
      </c>
      <c r="J62" s="45" t="s">
        <v>564</v>
      </c>
      <c r="K62" s="46" t="s">
        <v>14</v>
      </c>
      <c r="L62" s="45" t="s">
        <v>4</v>
      </c>
      <c r="M62" s="44" t="s">
        <v>4</v>
      </c>
      <c r="N62" s="42" t="s">
        <v>13</v>
      </c>
      <c r="O62" s="43" t="s">
        <v>12</v>
      </c>
      <c r="P62" s="42">
        <v>10000</v>
      </c>
      <c r="Q62" s="41"/>
      <c r="R62" s="41"/>
      <c r="S62" s="40" t="s">
        <v>560</v>
      </c>
      <c r="T62" s="39" t="s">
        <v>449</v>
      </c>
      <c r="U62" s="38" t="s">
        <v>9</v>
      </c>
      <c r="V62" s="37" t="s">
        <v>20</v>
      </c>
      <c r="W62" s="36"/>
      <c r="X62" s="35"/>
      <c r="Y62" s="34"/>
      <c r="Z62" s="34"/>
      <c r="AA62" s="34">
        <v>65128.01</v>
      </c>
      <c r="AB62" s="34"/>
      <c r="AC62" s="34">
        <v>65128.01</v>
      </c>
      <c r="AD62" s="34"/>
      <c r="AE62" s="34">
        <v>64597.05</v>
      </c>
      <c r="AF62" s="34"/>
      <c r="AG62" s="33">
        <v>530.95999999999913</v>
      </c>
      <c r="AH62" s="27"/>
      <c r="AI62" s="27"/>
      <c r="AJ62" s="27"/>
      <c r="AK62" s="27"/>
      <c r="AL62" s="27"/>
      <c r="AM62" s="27">
        <v>27128.01</v>
      </c>
      <c r="AN62" s="27">
        <v>0</v>
      </c>
      <c r="AO62" s="27">
        <v>37469.040000000001</v>
      </c>
      <c r="AP62" s="27">
        <v>0</v>
      </c>
      <c r="AQ62" s="27">
        <v>0</v>
      </c>
      <c r="AR62" s="27">
        <v>0</v>
      </c>
      <c r="AS62" s="8" t="s">
        <v>4</v>
      </c>
    </row>
    <row r="63" spans="1:45" ht="12.75" customHeight="1" x14ac:dyDescent="0.2">
      <c r="A63" s="22"/>
      <c r="B63" s="52" t="s">
        <v>18</v>
      </c>
      <c r="C63" s="53" t="s">
        <v>18</v>
      </c>
      <c r="D63" s="52"/>
      <c r="E63" s="51">
        <v>951010001</v>
      </c>
      <c r="F63" s="50">
        <v>951</v>
      </c>
      <c r="G63" s="49">
        <v>113</v>
      </c>
      <c r="H63" s="48" t="s">
        <v>563</v>
      </c>
      <c r="I63" s="45" t="s">
        <v>562</v>
      </c>
      <c r="J63" s="45" t="s">
        <v>561</v>
      </c>
      <c r="K63" s="46" t="s">
        <v>14</v>
      </c>
      <c r="L63" s="45" t="s">
        <v>4</v>
      </c>
      <c r="M63" s="44" t="s">
        <v>4</v>
      </c>
      <c r="N63" s="42" t="s">
        <v>13</v>
      </c>
      <c r="O63" s="43" t="s">
        <v>12</v>
      </c>
      <c r="P63" s="42">
        <v>10000</v>
      </c>
      <c r="Q63" s="41"/>
      <c r="R63" s="41"/>
      <c r="S63" s="40" t="s">
        <v>560</v>
      </c>
      <c r="T63" s="39" t="s">
        <v>449</v>
      </c>
      <c r="U63" s="38" t="s">
        <v>9</v>
      </c>
      <c r="V63" s="37" t="s">
        <v>20</v>
      </c>
      <c r="W63" s="36"/>
      <c r="X63" s="35"/>
      <c r="Y63" s="34"/>
      <c r="Z63" s="34"/>
      <c r="AA63" s="34">
        <v>62000</v>
      </c>
      <c r="AB63" s="34"/>
      <c r="AC63" s="34">
        <v>62000</v>
      </c>
      <c r="AD63" s="34"/>
      <c r="AE63" s="34">
        <v>50000</v>
      </c>
      <c r="AF63" s="34"/>
      <c r="AG63" s="33">
        <v>12000</v>
      </c>
      <c r="AH63" s="27"/>
      <c r="AI63" s="27"/>
      <c r="AJ63" s="27"/>
      <c r="AK63" s="27"/>
      <c r="AL63" s="27"/>
      <c r="AM63" s="27">
        <v>50000</v>
      </c>
      <c r="AN63" s="27">
        <v>0</v>
      </c>
      <c r="AO63" s="27">
        <v>0</v>
      </c>
      <c r="AP63" s="27">
        <v>0</v>
      </c>
      <c r="AQ63" s="27">
        <v>0</v>
      </c>
      <c r="AR63" s="27">
        <v>0</v>
      </c>
      <c r="AS63" s="8" t="s">
        <v>4</v>
      </c>
    </row>
    <row r="64" spans="1:45" ht="12.75" customHeight="1" x14ac:dyDescent="0.2">
      <c r="A64" s="22"/>
      <c r="B64" s="52" t="s">
        <v>18</v>
      </c>
      <c r="C64" s="53" t="s">
        <v>18</v>
      </c>
      <c r="D64" s="52"/>
      <c r="E64" s="51">
        <v>951010001</v>
      </c>
      <c r="F64" s="50">
        <v>951</v>
      </c>
      <c r="G64" s="49">
        <v>314</v>
      </c>
      <c r="H64" s="48" t="s">
        <v>559</v>
      </c>
      <c r="I64" s="45" t="s">
        <v>558</v>
      </c>
      <c r="J64" s="45" t="s">
        <v>57</v>
      </c>
      <c r="K64" s="46" t="s">
        <v>14</v>
      </c>
      <c r="L64" s="45" t="s">
        <v>4</v>
      </c>
      <c r="M64" s="44" t="s">
        <v>4</v>
      </c>
      <c r="N64" s="42" t="s">
        <v>13</v>
      </c>
      <c r="O64" s="43" t="s">
        <v>12</v>
      </c>
      <c r="P64" s="42">
        <v>10000</v>
      </c>
      <c r="Q64" s="41"/>
      <c r="R64" s="41"/>
      <c r="S64" s="40" t="s">
        <v>556</v>
      </c>
      <c r="T64" s="39" t="s">
        <v>555</v>
      </c>
      <c r="U64" s="38" t="s">
        <v>9</v>
      </c>
      <c r="V64" s="37" t="s">
        <v>20</v>
      </c>
      <c r="W64" s="36"/>
      <c r="X64" s="35"/>
      <c r="Y64" s="34"/>
      <c r="Z64" s="34"/>
      <c r="AA64" s="34">
        <v>0</v>
      </c>
      <c r="AB64" s="34"/>
      <c r="AC64" s="34">
        <v>0</v>
      </c>
      <c r="AD64" s="34"/>
      <c r="AE64" s="34">
        <v>0</v>
      </c>
      <c r="AF64" s="34"/>
      <c r="AG64" s="33">
        <v>0</v>
      </c>
      <c r="AH64" s="27"/>
      <c r="AI64" s="27"/>
      <c r="AJ64" s="27"/>
      <c r="AK64" s="27"/>
      <c r="AL64" s="27"/>
      <c r="AM64" s="27">
        <v>0</v>
      </c>
      <c r="AN64" s="27">
        <v>0</v>
      </c>
      <c r="AO64" s="27">
        <v>0</v>
      </c>
      <c r="AP64" s="27">
        <v>0</v>
      </c>
      <c r="AQ64" s="27">
        <v>0</v>
      </c>
      <c r="AR64" s="27">
        <v>0</v>
      </c>
      <c r="AS64" s="8" t="s">
        <v>4</v>
      </c>
    </row>
    <row r="65" spans="1:45" ht="12.75" customHeight="1" x14ac:dyDescent="0.2">
      <c r="A65" s="22"/>
      <c r="B65" s="52" t="s">
        <v>18</v>
      </c>
      <c r="C65" s="53" t="s">
        <v>18</v>
      </c>
      <c r="D65" s="52"/>
      <c r="E65" s="51">
        <v>951010001</v>
      </c>
      <c r="F65" s="50">
        <v>951</v>
      </c>
      <c r="G65" s="49">
        <v>314</v>
      </c>
      <c r="H65" s="48" t="s">
        <v>559</v>
      </c>
      <c r="I65" s="45" t="s">
        <v>558</v>
      </c>
      <c r="J65" s="45" t="s">
        <v>557</v>
      </c>
      <c r="K65" s="46" t="s">
        <v>14</v>
      </c>
      <c r="L65" s="45" t="s">
        <v>4</v>
      </c>
      <c r="M65" s="44" t="s">
        <v>4</v>
      </c>
      <c r="N65" s="42" t="s">
        <v>13</v>
      </c>
      <c r="O65" s="43" t="s">
        <v>12</v>
      </c>
      <c r="P65" s="42">
        <v>10000</v>
      </c>
      <c r="Q65" s="41"/>
      <c r="R65" s="41"/>
      <c r="S65" s="40" t="s">
        <v>556</v>
      </c>
      <c r="T65" s="39" t="s">
        <v>555</v>
      </c>
      <c r="U65" s="38" t="s">
        <v>9</v>
      </c>
      <c r="V65" s="37" t="s">
        <v>20</v>
      </c>
      <c r="W65" s="36"/>
      <c r="X65" s="35"/>
      <c r="Y65" s="34"/>
      <c r="Z65" s="34"/>
      <c r="AA65" s="34">
        <v>1862000</v>
      </c>
      <c r="AB65" s="34"/>
      <c r="AC65" s="34">
        <v>1862000</v>
      </c>
      <c r="AD65" s="34"/>
      <c r="AE65" s="34">
        <v>1862000</v>
      </c>
      <c r="AF65" s="34"/>
      <c r="AG65" s="33">
        <v>0</v>
      </c>
      <c r="AH65" s="27"/>
      <c r="AI65" s="27"/>
      <c r="AJ65" s="27"/>
      <c r="AK65" s="27"/>
      <c r="AL65" s="27"/>
      <c r="AM65" s="27">
        <v>1661849.05</v>
      </c>
      <c r="AN65" s="27">
        <v>0</v>
      </c>
      <c r="AO65" s="27">
        <v>200150.95</v>
      </c>
      <c r="AP65" s="27">
        <v>0</v>
      </c>
      <c r="AQ65" s="27">
        <v>0</v>
      </c>
      <c r="AR65" s="27">
        <v>0</v>
      </c>
      <c r="AS65" s="8" t="s">
        <v>4</v>
      </c>
    </row>
    <row r="66" spans="1:45" ht="12.75" customHeight="1" x14ac:dyDescent="0.2">
      <c r="A66" s="22"/>
      <c r="B66" s="52" t="s">
        <v>18</v>
      </c>
      <c r="C66" s="53" t="s">
        <v>18</v>
      </c>
      <c r="D66" s="52"/>
      <c r="E66" s="51">
        <v>951010001</v>
      </c>
      <c r="F66" s="50">
        <v>951</v>
      </c>
      <c r="G66" s="49">
        <v>314</v>
      </c>
      <c r="H66" s="48" t="s">
        <v>551</v>
      </c>
      <c r="I66" s="45" t="s">
        <v>16</v>
      </c>
      <c r="J66" s="45" t="s">
        <v>15</v>
      </c>
      <c r="K66" s="46" t="s">
        <v>14</v>
      </c>
      <c r="L66" s="45" t="s">
        <v>4</v>
      </c>
      <c r="M66" s="44" t="s">
        <v>4</v>
      </c>
      <c r="N66" s="42" t="s">
        <v>13</v>
      </c>
      <c r="O66" s="43" t="s">
        <v>12</v>
      </c>
      <c r="P66" s="42">
        <v>10000</v>
      </c>
      <c r="Q66" s="41"/>
      <c r="R66" s="41"/>
      <c r="S66" s="40" t="s">
        <v>546</v>
      </c>
      <c r="T66" s="39" t="s">
        <v>545</v>
      </c>
      <c r="U66" s="38" t="s">
        <v>9</v>
      </c>
      <c r="V66" s="37" t="s">
        <v>8</v>
      </c>
      <c r="W66" s="36"/>
      <c r="X66" s="35"/>
      <c r="Y66" s="34"/>
      <c r="Z66" s="34"/>
      <c r="AA66" s="34">
        <v>76000</v>
      </c>
      <c r="AB66" s="34"/>
      <c r="AC66" s="34">
        <v>76000</v>
      </c>
      <c r="AD66" s="34"/>
      <c r="AE66" s="34">
        <v>75040</v>
      </c>
      <c r="AF66" s="34"/>
      <c r="AG66" s="33">
        <v>960</v>
      </c>
      <c r="AH66" s="27"/>
      <c r="AI66" s="27"/>
      <c r="AJ66" s="27"/>
      <c r="AK66" s="27"/>
      <c r="AL66" s="27"/>
      <c r="AM66" s="27">
        <v>75040</v>
      </c>
      <c r="AN66" s="27">
        <v>0</v>
      </c>
      <c r="AO66" s="27">
        <v>0</v>
      </c>
      <c r="AP66" s="27">
        <v>0</v>
      </c>
      <c r="AQ66" s="27">
        <v>0</v>
      </c>
      <c r="AR66" s="27">
        <v>0</v>
      </c>
      <c r="AS66" s="8" t="s">
        <v>4</v>
      </c>
    </row>
    <row r="67" spans="1:45" ht="12.75" customHeight="1" x14ac:dyDescent="0.2">
      <c r="A67" s="22"/>
      <c r="B67" s="52" t="s">
        <v>18</v>
      </c>
      <c r="C67" s="53" t="s">
        <v>18</v>
      </c>
      <c r="D67" s="52"/>
      <c r="E67" s="51">
        <v>951010001</v>
      </c>
      <c r="F67" s="50">
        <v>951</v>
      </c>
      <c r="G67" s="49">
        <v>408</v>
      </c>
      <c r="H67" s="48" t="s">
        <v>554</v>
      </c>
      <c r="I67" s="45" t="s">
        <v>16</v>
      </c>
      <c r="J67" s="45" t="s">
        <v>55</v>
      </c>
      <c r="K67" s="46" t="s">
        <v>14</v>
      </c>
      <c r="L67" s="45" t="s">
        <v>4</v>
      </c>
      <c r="M67" s="44" t="s">
        <v>4</v>
      </c>
      <c r="N67" s="42" t="s">
        <v>13</v>
      </c>
      <c r="O67" s="43" t="s">
        <v>12</v>
      </c>
      <c r="P67" s="42">
        <v>10000</v>
      </c>
      <c r="Q67" s="41"/>
      <c r="R67" s="41"/>
      <c r="S67" s="40" t="s">
        <v>553</v>
      </c>
      <c r="T67" s="39" t="s">
        <v>552</v>
      </c>
      <c r="U67" s="38" t="s">
        <v>9</v>
      </c>
      <c r="V67" s="37" t="s">
        <v>411</v>
      </c>
      <c r="W67" s="36"/>
      <c r="X67" s="35"/>
      <c r="Y67" s="34"/>
      <c r="Z67" s="34"/>
      <c r="AA67" s="34">
        <v>25137350.460000001</v>
      </c>
      <c r="AB67" s="34"/>
      <c r="AC67" s="34">
        <v>25137350.460000001</v>
      </c>
      <c r="AD67" s="34"/>
      <c r="AE67" s="34">
        <v>25137350.459999997</v>
      </c>
      <c r="AF67" s="34"/>
      <c r="AG67" s="33">
        <v>3.7252902984619141E-9</v>
      </c>
      <c r="AH67" s="27"/>
      <c r="AI67" s="27"/>
      <c r="AJ67" s="27"/>
      <c r="AK67" s="27"/>
      <c r="AL67" s="27"/>
      <c r="AM67" s="27">
        <v>20890483.079999998</v>
      </c>
      <c r="AN67" s="27">
        <v>0</v>
      </c>
      <c r="AO67" s="27">
        <v>4246867.38</v>
      </c>
      <c r="AP67" s="27">
        <v>0</v>
      </c>
      <c r="AQ67" s="27">
        <v>0</v>
      </c>
      <c r="AR67" s="27">
        <v>0</v>
      </c>
      <c r="AS67" s="8" t="s">
        <v>4</v>
      </c>
    </row>
    <row r="68" spans="1:45" ht="12.75" customHeight="1" x14ac:dyDescent="0.2">
      <c r="A68" s="22"/>
      <c r="B68" s="52" t="s">
        <v>18</v>
      </c>
      <c r="C68" s="53" t="s">
        <v>18</v>
      </c>
      <c r="D68" s="52"/>
      <c r="E68" s="51">
        <v>951010001</v>
      </c>
      <c r="F68" s="50">
        <v>951</v>
      </c>
      <c r="G68" s="49">
        <v>409</v>
      </c>
      <c r="H68" s="48" t="s">
        <v>551</v>
      </c>
      <c r="I68" s="45" t="s">
        <v>16</v>
      </c>
      <c r="J68" s="45" t="s">
        <v>54</v>
      </c>
      <c r="K68" s="46" t="s">
        <v>14</v>
      </c>
      <c r="L68" s="45" t="s">
        <v>4</v>
      </c>
      <c r="M68" s="44" t="s">
        <v>4</v>
      </c>
      <c r="N68" s="42" t="s">
        <v>13</v>
      </c>
      <c r="O68" s="43" t="s">
        <v>12</v>
      </c>
      <c r="P68" s="42">
        <v>10000</v>
      </c>
      <c r="Q68" s="41"/>
      <c r="R68" s="41"/>
      <c r="S68" s="40" t="s">
        <v>546</v>
      </c>
      <c r="T68" s="39" t="s">
        <v>545</v>
      </c>
      <c r="U68" s="38" t="s">
        <v>9</v>
      </c>
      <c r="V68" s="37" t="s">
        <v>8</v>
      </c>
      <c r="W68" s="36"/>
      <c r="X68" s="35"/>
      <c r="Y68" s="34"/>
      <c r="Z68" s="34"/>
      <c r="AA68" s="34">
        <v>165500</v>
      </c>
      <c r="AB68" s="34"/>
      <c r="AC68" s="34">
        <v>165500</v>
      </c>
      <c r="AD68" s="34"/>
      <c r="AE68" s="34">
        <v>164746.68</v>
      </c>
      <c r="AF68" s="34"/>
      <c r="AG68" s="33">
        <v>753.32000000000698</v>
      </c>
      <c r="AH68" s="27"/>
      <c r="AI68" s="27"/>
      <c r="AJ68" s="27"/>
      <c r="AK68" s="27"/>
      <c r="AL68" s="27"/>
      <c r="AM68" s="27">
        <v>137213.34</v>
      </c>
      <c r="AN68" s="27">
        <v>0</v>
      </c>
      <c r="AO68" s="27">
        <v>27533.34</v>
      </c>
      <c r="AP68" s="27">
        <v>0</v>
      </c>
      <c r="AQ68" s="27">
        <v>0</v>
      </c>
      <c r="AR68" s="27">
        <v>0</v>
      </c>
      <c r="AS68" s="8" t="s">
        <v>4</v>
      </c>
    </row>
    <row r="69" spans="1:45" ht="12.75" customHeight="1" x14ac:dyDescent="0.2">
      <c r="A69" s="22"/>
      <c r="B69" s="52" t="s">
        <v>18</v>
      </c>
      <c r="C69" s="53" t="s">
        <v>18</v>
      </c>
      <c r="D69" s="52"/>
      <c r="E69" s="51">
        <v>951010001</v>
      </c>
      <c r="F69" s="50">
        <v>951</v>
      </c>
      <c r="G69" s="49">
        <v>409</v>
      </c>
      <c r="H69" s="48" t="s">
        <v>551</v>
      </c>
      <c r="I69" s="45" t="s">
        <v>16</v>
      </c>
      <c r="J69" s="45" t="s">
        <v>42</v>
      </c>
      <c r="K69" s="46" t="s">
        <v>14</v>
      </c>
      <c r="L69" s="45" t="s">
        <v>4</v>
      </c>
      <c r="M69" s="44" t="s">
        <v>4</v>
      </c>
      <c r="N69" s="42" t="s">
        <v>13</v>
      </c>
      <c r="O69" s="43" t="s">
        <v>12</v>
      </c>
      <c r="P69" s="42">
        <v>10000</v>
      </c>
      <c r="Q69" s="41"/>
      <c r="R69" s="41"/>
      <c r="S69" s="40" t="s">
        <v>546</v>
      </c>
      <c r="T69" s="39" t="s">
        <v>545</v>
      </c>
      <c r="U69" s="38" t="s">
        <v>9</v>
      </c>
      <c r="V69" s="37" t="s">
        <v>8</v>
      </c>
      <c r="W69" s="36"/>
      <c r="X69" s="35"/>
      <c r="Y69" s="34"/>
      <c r="Z69" s="34"/>
      <c r="AA69" s="34">
        <v>382000</v>
      </c>
      <c r="AB69" s="34"/>
      <c r="AC69" s="34">
        <v>382000</v>
      </c>
      <c r="AD69" s="34"/>
      <c r="AE69" s="34">
        <v>377729.26</v>
      </c>
      <c r="AF69" s="34"/>
      <c r="AG69" s="33">
        <v>4270.7399999999907</v>
      </c>
      <c r="AH69" s="27"/>
      <c r="AI69" s="27"/>
      <c r="AJ69" s="27"/>
      <c r="AK69" s="27"/>
      <c r="AL69" s="27"/>
      <c r="AM69" s="27">
        <v>226091.46</v>
      </c>
      <c r="AN69" s="27">
        <v>0</v>
      </c>
      <c r="AO69" s="27">
        <v>151637.79999999999</v>
      </c>
      <c r="AP69" s="27">
        <v>0</v>
      </c>
      <c r="AQ69" s="27">
        <v>0</v>
      </c>
      <c r="AR69" s="27">
        <v>0</v>
      </c>
      <c r="AS69" s="8" t="s">
        <v>4</v>
      </c>
    </row>
    <row r="70" spans="1:45" ht="12.75" customHeight="1" x14ac:dyDescent="0.2">
      <c r="A70" s="22"/>
      <c r="B70" s="52" t="s">
        <v>18</v>
      </c>
      <c r="C70" s="53" t="s">
        <v>18</v>
      </c>
      <c r="D70" s="52"/>
      <c r="E70" s="51">
        <v>951010001</v>
      </c>
      <c r="F70" s="50">
        <v>951</v>
      </c>
      <c r="G70" s="49">
        <v>409</v>
      </c>
      <c r="H70" s="48" t="s">
        <v>551</v>
      </c>
      <c r="I70" s="45" t="s">
        <v>16</v>
      </c>
      <c r="J70" s="45" t="s">
        <v>31</v>
      </c>
      <c r="K70" s="46" t="s">
        <v>14</v>
      </c>
      <c r="L70" s="45" t="s">
        <v>4</v>
      </c>
      <c r="M70" s="44" t="s">
        <v>4</v>
      </c>
      <c r="N70" s="42" t="s">
        <v>13</v>
      </c>
      <c r="O70" s="43" t="s">
        <v>12</v>
      </c>
      <c r="P70" s="42">
        <v>10000</v>
      </c>
      <c r="Q70" s="41"/>
      <c r="R70" s="41"/>
      <c r="S70" s="40" t="s">
        <v>546</v>
      </c>
      <c r="T70" s="39" t="s">
        <v>545</v>
      </c>
      <c r="U70" s="38" t="s">
        <v>9</v>
      </c>
      <c r="V70" s="37" t="s">
        <v>8</v>
      </c>
      <c r="W70" s="36"/>
      <c r="X70" s="35"/>
      <c r="Y70" s="34"/>
      <c r="Z70" s="34"/>
      <c r="AA70" s="34">
        <v>0</v>
      </c>
      <c r="AB70" s="34"/>
      <c r="AC70" s="34">
        <v>0</v>
      </c>
      <c r="AD70" s="34"/>
      <c r="AE70" s="34">
        <v>0</v>
      </c>
      <c r="AF70" s="34"/>
      <c r="AG70" s="33">
        <v>0</v>
      </c>
      <c r="AH70" s="27"/>
      <c r="AI70" s="27"/>
      <c r="AJ70" s="27"/>
      <c r="AK70" s="27"/>
      <c r="AL70" s="27"/>
      <c r="AM70" s="27">
        <v>0</v>
      </c>
      <c r="AN70" s="27">
        <v>0</v>
      </c>
      <c r="AO70" s="27">
        <v>0</v>
      </c>
      <c r="AP70" s="27">
        <v>0</v>
      </c>
      <c r="AQ70" s="27">
        <v>0</v>
      </c>
      <c r="AR70" s="27">
        <v>0</v>
      </c>
      <c r="AS70" s="8" t="s">
        <v>4</v>
      </c>
    </row>
    <row r="71" spans="1:45" ht="12.75" customHeight="1" x14ac:dyDescent="0.2">
      <c r="A71" s="22"/>
      <c r="B71" s="52" t="s">
        <v>18</v>
      </c>
      <c r="C71" s="53" t="s">
        <v>18</v>
      </c>
      <c r="D71" s="52"/>
      <c r="E71" s="51">
        <v>951010001</v>
      </c>
      <c r="F71" s="50">
        <v>951</v>
      </c>
      <c r="G71" s="49">
        <v>409</v>
      </c>
      <c r="H71" s="48" t="s">
        <v>551</v>
      </c>
      <c r="I71" s="45" t="s">
        <v>16</v>
      </c>
      <c r="J71" s="45" t="s">
        <v>52</v>
      </c>
      <c r="K71" s="46" t="s">
        <v>14</v>
      </c>
      <c r="L71" s="45" t="s">
        <v>4</v>
      </c>
      <c r="M71" s="44" t="s">
        <v>4</v>
      </c>
      <c r="N71" s="42" t="s">
        <v>13</v>
      </c>
      <c r="O71" s="43" t="s">
        <v>12</v>
      </c>
      <c r="P71" s="42">
        <v>10000</v>
      </c>
      <c r="Q71" s="41"/>
      <c r="R71" s="41"/>
      <c r="S71" s="40" t="s">
        <v>546</v>
      </c>
      <c r="T71" s="39" t="s">
        <v>545</v>
      </c>
      <c r="U71" s="38" t="s">
        <v>9</v>
      </c>
      <c r="V71" s="37" t="s">
        <v>8</v>
      </c>
      <c r="W71" s="36"/>
      <c r="X71" s="35"/>
      <c r="Y71" s="34"/>
      <c r="Z71" s="34"/>
      <c r="AA71" s="34">
        <v>1949000</v>
      </c>
      <c r="AB71" s="34"/>
      <c r="AC71" s="34">
        <v>1949000</v>
      </c>
      <c r="AD71" s="34"/>
      <c r="AE71" s="34">
        <v>1908279.43</v>
      </c>
      <c r="AF71" s="34"/>
      <c r="AG71" s="33">
        <v>40720.570000000065</v>
      </c>
      <c r="AH71" s="27"/>
      <c r="AI71" s="27"/>
      <c r="AJ71" s="27"/>
      <c r="AK71" s="27"/>
      <c r="AL71" s="27"/>
      <c r="AM71" s="27">
        <v>1908279.43</v>
      </c>
      <c r="AN71" s="27">
        <v>0</v>
      </c>
      <c r="AO71" s="27">
        <v>0</v>
      </c>
      <c r="AP71" s="27">
        <v>0</v>
      </c>
      <c r="AQ71" s="27">
        <v>0</v>
      </c>
      <c r="AR71" s="27">
        <v>0</v>
      </c>
      <c r="AS71" s="8" t="s">
        <v>4</v>
      </c>
    </row>
    <row r="72" spans="1:45" ht="12.75" customHeight="1" x14ac:dyDescent="0.2">
      <c r="A72" s="22"/>
      <c r="B72" s="52" t="s">
        <v>18</v>
      </c>
      <c r="C72" s="53" t="s">
        <v>18</v>
      </c>
      <c r="D72" s="52"/>
      <c r="E72" s="51">
        <v>951010001</v>
      </c>
      <c r="F72" s="50">
        <v>951</v>
      </c>
      <c r="G72" s="49">
        <v>409</v>
      </c>
      <c r="H72" s="48" t="s">
        <v>551</v>
      </c>
      <c r="I72" s="45" t="s">
        <v>16</v>
      </c>
      <c r="J72" s="45" t="s">
        <v>15</v>
      </c>
      <c r="K72" s="46" t="s">
        <v>14</v>
      </c>
      <c r="L72" s="45" t="s">
        <v>4</v>
      </c>
      <c r="M72" s="44" t="s">
        <v>4</v>
      </c>
      <c r="N72" s="42" t="s">
        <v>13</v>
      </c>
      <c r="O72" s="43" t="s">
        <v>12</v>
      </c>
      <c r="P72" s="42">
        <v>10000</v>
      </c>
      <c r="Q72" s="41"/>
      <c r="R72" s="41"/>
      <c r="S72" s="40" t="s">
        <v>546</v>
      </c>
      <c r="T72" s="39" t="s">
        <v>545</v>
      </c>
      <c r="U72" s="38" t="s">
        <v>9</v>
      </c>
      <c r="V72" s="37" t="s">
        <v>8</v>
      </c>
      <c r="W72" s="36"/>
      <c r="X72" s="35"/>
      <c r="Y72" s="34"/>
      <c r="Z72" s="34"/>
      <c r="AA72" s="34">
        <v>700000</v>
      </c>
      <c r="AB72" s="34"/>
      <c r="AC72" s="34">
        <v>700000</v>
      </c>
      <c r="AD72" s="34"/>
      <c r="AE72" s="34">
        <v>698422.75</v>
      </c>
      <c r="AF72" s="34"/>
      <c r="AG72" s="33">
        <v>1577.25</v>
      </c>
      <c r="AH72" s="27"/>
      <c r="AI72" s="27"/>
      <c r="AJ72" s="27"/>
      <c r="AK72" s="27"/>
      <c r="AL72" s="27"/>
      <c r="AM72" s="27">
        <v>698422.75</v>
      </c>
      <c r="AN72" s="27">
        <v>0</v>
      </c>
      <c r="AO72" s="27">
        <v>0</v>
      </c>
      <c r="AP72" s="27">
        <v>0</v>
      </c>
      <c r="AQ72" s="27">
        <v>0</v>
      </c>
      <c r="AR72" s="27">
        <v>0</v>
      </c>
      <c r="AS72" s="8" t="s">
        <v>4</v>
      </c>
    </row>
    <row r="73" spans="1:45" ht="12.75" customHeight="1" x14ac:dyDescent="0.2">
      <c r="A73" s="22"/>
      <c r="B73" s="52" t="s">
        <v>18</v>
      </c>
      <c r="C73" s="53" t="s">
        <v>18</v>
      </c>
      <c r="D73" s="52"/>
      <c r="E73" s="51">
        <v>951010001</v>
      </c>
      <c r="F73" s="50">
        <v>951</v>
      </c>
      <c r="G73" s="49">
        <v>409</v>
      </c>
      <c r="H73" s="48" t="s">
        <v>550</v>
      </c>
      <c r="I73" s="45" t="s">
        <v>16</v>
      </c>
      <c r="J73" s="45" t="s">
        <v>42</v>
      </c>
      <c r="K73" s="46" t="s">
        <v>14</v>
      </c>
      <c r="L73" s="45" t="s">
        <v>4</v>
      </c>
      <c r="M73" s="44" t="s">
        <v>4</v>
      </c>
      <c r="N73" s="42" t="s">
        <v>13</v>
      </c>
      <c r="O73" s="43" t="s">
        <v>12</v>
      </c>
      <c r="P73" s="42">
        <v>10240</v>
      </c>
      <c r="Q73" s="41"/>
      <c r="R73" s="41"/>
      <c r="S73" s="40" t="s">
        <v>541</v>
      </c>
      <c r="T73" s="39" t="s">
        <v>443</v>
      </c>
      <c r="U73" s="38" t="s">
        <v>9</v>
      </c>
      <c r="V73" s="37" t="s">
        <v>411</v>
      </c>
      <c r="W73" s="36"/>
      <c r="X73" s="35"/>
      <c r="Y73" s="34"/>
      <c r="Z73" s="34"/>
      <c r="AA73" s="34">
        <v>52393000</v>
      </c>
      <c r="AB73" s="34"/>
      <c r="AC73" s="34">
        <v>52393000</v>
      </c>
      <c r="AD73" s="34"/>
      <c r="AE73" s="34">
        <v>51892360.019999996</v>
      </c>
      <c r="AF73" s="34"/>
      <c r="AG73" s="33">
        <v>500639.98000000417</v>
      </c>
      <c r="AH73" s="27"/>
      <c r="AI73" s="27"/>
      <c r="AJ73" s="27"/>
      <c r="AK73" s="27"/>
      <c r="AL73" s="27"/>
      <c r="AM73" s="27">
        <v>37892264.619999997</v>
      </c>
      <c r="AN73" s="27">
        <v>0</v>
      </c>
      <c r="AO73" s="27">
        <v>14000095.4</v>
      </c>
      <c r="AP73" s="27">
        <v>0</v>
      </c>
      <c r="AQ73" s="27">
        <v>0</v>
      </c>
      <c r="AR73" s="27">
        <v>0</v>
      </c>
      <c r="AS73" s="8" t="s">
        <v>4</v>
      </c>
    </row>
    <row r="74" spans="1:45" ht="12.75" customHeight="1" x14ac:dyDescent="0.2">
      <c r="A74" s="22"/>
      <c r="B74" s="52" t="s">
        <v>18</v>
      </c>
      <c r="C74" s="53" t="s">
        <v>18</v>
      </c>
      <c r="D74" s="52"/>
      <c r="E74" s="51">
        <v>951010001</v>
      </c>
      <c r="F74" s="50">
        <v>951</v>
      </c>
      <c r="G74" s="49">
        <v>409</v>
      </c>
      <c r="H74" s="48" t="s">
        <v>550</v>
      </c>
      <c r="I74" s="45" t="s">
        <v>16</v>
      </c>
      <c r="J74" s="45" t="s">
        <v>42</v>
      </c>
      <c r="K74" s="46" t="s">
        <v>14</v>
      </c>
      <c r="L74" s="45" t="s">
        <v>4</v>
      </c>
      <c r="M74" s="44" t="s">
        <v>4</v>
      </c>
      <c r="N74" s="42" t="s">
        <v>13</v>
      </c>
      <c r="O74" s="43" t="s">
        <v>12</v>
      </c>
      <c r="P74" s="42">
        <v>10400</v>
      </c>
      <c r="Q74" s="41"/>
      <c r="R74" s="41"/>
      <c r="S74" s="40" t="s">
        <v>541</v>
      </c>
      <c r="T74" s="39" t="s">
        <v>443</v>
      </c>
      <c r="U74" s="38" t="s">
        <v>9</v>
      </c>
      <c r="V74" s="37" t="s">
        <v>411</v>
      </c>
      <c r="W74" s="36"/>
      <c r="X74" s="35"/>
      <c r="Y74" s="34"/>
      <c r="Z74" s="34"/>
      <c r="AA74" s="34">
        <v>4860000</v>
      </c>
      <c r="AB74" s="34"/>
      <c r="AC74" s="34">
        <v>4860000</v>
      </c>
      <c r="AD74" s="34"/>
      <c r="AE74" s="34">
        <v>4860000</v>
      </c>
      <c r="AF74" s="34"/>
      <c r="AG74" s="33">
        <v>0</v>
      </c>
      <c r="AH74" s="27"/>
      <c r="AI74" s="27"/>
      <c r="AJ74" s="27"/>
      <c r="AK74" s="27"/>
      <c r="AL74" s="27"/>
      <c r="AM74" s="27">
        <v>4860000</v>
      </c>
      <c r="AN74" s="27">
        <v>0</v>
      </c>
      <c r="AO74" s="27">
        <v>0</v>
      </c>
      <c r="AP74" s="27">
        <v>0</v>
      </c>
      <c r="AQ74" s="27">
        <v>0</v>
      </c>
      <c r="AR74" s="27">
        <v>0</v>
      </c>
      <c r="AS74" s="8" t="s">
        <v>4</v>
      </c>
    </row>
    <row r="75" spans="1:45" ht="12.75" customHeight="1" x14ac:dyDescent="0.2">
      <c r="A75" s="22"/>
      <c r="B75" s="52" t="s">
        <v>18</v>
      </c>
      <c r="C75" s="53" t="s">
        <v>18</v>
      </c>
      <c r="D75" s="52"/>
      <c r="E75" s="51">
        <v>951010001</v>
      </c>
      <c r="F75" s="50">
        <v>951</v>
      </c>
      <c r="G75" s="49">
        <v>409</v>
      </c>
      <c r="H75" s="48" t="s">
        <v>550</v>
      </c>
      <c r="I75" s="45" t="s">
        <v>16</v>
      </c>
      <c r="J75" s="45" t="s">
        <v>42</v>
      </c>
      <c r="K75" s="46" t="s">
        <v>14</v>
      </c>
      <c r="L75" s="45" t="s">
        <v>4</v>
      </c>
      <c r="M75" s="44" t="s">
        <v>4</v>
      </c>
      <c r="N75" s="42" t="s">
        <v>13</v>
      </c>
      <c r="O75" s="43" t="s">
        <v>12</v>
      </c>
      <c r="P75" s="42">
        <v>10418</v>
      </c>
      <c r="Q75" s="41"/>
      <c r="R75" s="41"/>
      <c r="S75" s="40" t="s">
        <v>541</v>
      </c>
      <c r="T75" s="39" t="s">
        <v>443</v>
      </c>
      <c r="U75" s="38" t="s">
        <v>9</v>
      </c>
      <c r="V75" s="37" t="s">
        <v>411</v>
      </c>
      <c r="W75" s="36"/>
      <c r="X75" s="35"/>
      <c r="Y75" s="34"/>
      <c r="Z75" s="34"/>
      <c r="AA75" s="34">
        <v>1920000</v>
      </c>
      <c r="AB75" s="34"/>
      <c r="AC75" s="34">
        <v>1920000</v>
      </c>
      <c r="AD75" s="34"/>
      <c r="AE75" s="34">
        <v>1858635.41</v>
      </c>
      <c r="AF75" s="34"/>
      <c r="AG75" s="33">
        <v>61364.590000000084</v>
      </c>
      <c r="AH75" s="27"/>
      <c r="AI75" s="27"/>
      <c r="AJ75" s="27"/>
      <c r="AK75" s="27"/>
      <c r="AL75" s="27"/>
      <c r="AM75" s="27">
        <v>211479.9</v>
      </c>
      <c r="AN75" s="27">
        <v>0</v>
      </c>
      <c r="AO75" s="27">
        <v>1647155.51</v>
      </c>
      <c r="AP75" s="27">
        <v>0</v>
      </c>
      <c r="AQ75" s="27">
        <v>0</v>
      </c>
      <c r="AR75" s="27">
        <v>0</v>
      </c>
      <c r="AS75" s="8" t="s">
        <v>4</v>
      </c>
    </row>
    <row r="76" spans="1:45" ht="12.75" customHeight="1" x14ac:dyDescent="0.2">
      <c r="A76" s="22"/>
      <c r="B76" s="52" t="s">
        <v>18</v>
      </c>
      <c r="C76" s="53" t="s">
        <v>18</v>
      </c>
      <c r="D76" s="52"/>
      <c r="E76" s="51">
        <v>951010001</v>
      </c>
      <c r="F76" s="50">
        <v>951</v>
      </c>
      <c r="G76" s="49">
        <v>409</v>
      </c>
      <c r="H76" s="48" t="s">
        <v>549</v>
      </c>
      <c r="I76" s="45" t="s">
        <v>16</v>
      </c>
      <c r="J76" s="45" t="s">
        <v>31</v>
      </c>
      <c r="K76" s="46" t="s">
        <v>14</v>
      </c>
      <c r="L76" s="45" t="s">
        <v>4</v>
      </c>
      <c r="M76" s="44" t="s">
        <v>4</v>
      </c>
      <c r="N76" s="42" t="s">
        <v>13</v>
      </c>
      <c r="O76" s="43" t="s">
        <v>12</v>
      </c>
      <c r="P76" s="42">
        <v>10000</v>
      </c>
      <c r="Q76" s="41"/>
      <c r="R76" s="41"/>
      <c r="S76" s="40" t="s">
        <v>546</v>
      </c>
      <c r="T76" s="39" t="s">
        <v>545</v>
      </c>
      <c r="U76" s="38" t="s">
        <v>9</v>
      </c>
      <c r="V76" s="37" t="s">
        <v>8</v>
      </c>
      <c r="W76" s="36"/>
      <c r="X76" s="35"/>
      <c r="Y76" s="34"/>
      <c r="Z76" s="34"/>
      <c r="AA76" s="34">
        <v>0</v>
      </c>
      <c r="AB76" s="34"/>
      <c r="AC76" s="34">
        <v>0</v>
      </c>
      <c r="AD76" s="34"/>
      <c r="AE76" s="34">
        <v>0</v>
      </c>
      <c r="AF76" s="34"/>
      <c r="AG76" s="33">
        <v>0</v>
      </c>
      <c r="AH76" s="27"/>
      <c r="AI76" s="27"/>
      <c r="AJ76" s="27"/>
      <c r="AK76" s="27"/>
      <c r="AL76" s="27"/>
      <c r="AM76" s="27">
        <v>0</v>
      </c>
      <c r="AN76" s="27">
        <v>0</v>
      </c>
      <c r="AO76" s="27">
        <v>0</v>
      </c>
      <c r="AP76" s="27">
        <v>0</v>
      </c>
      <c r="AQ76" s="27">
        <v>0</v>
      </c>
      <c r="AR76" s="27">
        <v>0</v>
      </c>
      <c r="AS76" s="8" t="s">
        <v>4</v>
      </c>
    </row>
    <row r="77" spans="1:45" ht="12.75" customHeight="1" x14ac:dyDescent="0.2">
      <c r="A77" s="22"/>
      <c r="B77" s="52" t="s">
        <v>18</v>
      </c>
      <c r="C77" s="53" t="s">
        <v>18</v>
      </c>
      <c r="D77" s="52"/>
      <c r="E77" s="51">
        <v>951010001</v>
      </c>
      <c r="F77" s="50">
        <v>951</v>
      </c>
      <c r="G77" s="49">
        <v>409</v>
      </c>
      <c r="H77" s="48" t="s">
        <v>549</v>
      </c>
      <c r="I77" s="45" t="s">
        <v>16</v>
      </c>
      <c r="J77" s="45" t="s">
        <v>31</v>
      </c>
      <c r="K77" s="46" t="s">
        <v>14</v>
      </c>
      <c r="L77" s="45" t="s">
        <v>4</v>
      </c>
      <c r="M77" s="44" t="s">
        <v>4</v>
      </c>
      <c r="N77" s="42" t="s">
        <v>13</v>
      </c>
      <c r="O77" s="43" t="s">
        <v>12</v>
      </c>
      <c r="P77" s="42">
        <v>10000</v>
      </c>
      <c r="Q77" s="41"/>
      <c r="R77" s="41"/>
      <c r="S77" s="40" t="s">
        <v>546</v>
      </c>
      <c r="T77" s="39" t="s">
        <v>545</v>
      </c>
      <c r="U77" s="38" t="s">
        <v>9</v>
      </c>
      <c r="V77" s="37" t="s">
        <v>411</v>
      </c>
      <c r="W77" s="36"/>
      <c r="X77" s="35"/>
      <c r="Y77" s="34"/>
      <c r="Z77" s="34"/>
      <c r="AA77" s="34">
        <v>0</v>
      </c>
      <c r="AB77" s="34"/>
      <c r="AC77" s="34">
        <v>0</v>
      </c>
      <c r="AD77" s="34"/>
      <c r="AE77" s="34">
        <v>0</v>
      </c>
      <c r="AF77" s="34"/>
      <c r="AG77" s="33">
        <v>0</v>
      </c>
      <c r="AH77" s="27"/>
      <c r="AI77" s="27"/>
      <c r="AJ77" s="27"/>
      <c r="AK77" s="27"/>
      <c r="AL77" s="27"/>
      <c r="AM77" s="27">
        <v>0</v>
      </c>
      <c r="AN77" s="27">
        <v>0</v>
      </c>
      <c r="AO77" s="27">
        <v>0</v>
      </c>
      <c r="AP77" s="27">
        <v>0</v>
      </c>
      <c r="AQ77" s="27">
        <v>0</v>
      </c>
      <c r="AR77" s="27">
        <v>0</v>
      </c>
      <c r="AS77" s="8" t="s">
        <v>4</v>
      </c>
    </row>
    <row r="78" spans="1:45" ht="12.75" customHeight="1" x14ac:dyDescent="0.2">
      <c r="A78" s="22"/>
      <c r="B78" s="52" t="s">
        <v>18</v>
      </c>
      <c r="C78" s="53" t="s">
        <v>18</v>
      </c>
      <c r="D78" s="52"/>
      <c r="E78" s="51">
        <v>951010001</v>
      </c>
      <c r="F78" s="50">
        <v>951</v>
      </c>
      <c r="G78" s="49">
        <v>409</v>
      </c>
      <c r="H78" s="48" t="s">
        <v>549</v>
      </c>
      <c r="I78" s="45" t="s">
        <v>16</v>
      </c>
      <c r="J78" s="45" t="s">
        <v>31</v>
      </c>
      <c r="K78" s="46" t="s">
        <v>14</v>
      </c>
      <c r="L78" s="45" t="s">
        <v>4</v>
      </c>
      <c r="M78" s="44" t="s">
        <v>4</v>
      </c>
      <c r="N78" s="42" t="s">
        <v>13</v>
      </c>
      <c r="O78" s="43" t="s">
        <v>12</v>
      </c>
      <c r="P78" s="42">
        <v>10201</v>
      </c>
      <c r="Q78" s="41"/>
      <c r="R78" s="41"/>
      <c r="S78" s="40" t="s">
        <v>444</v>
      </c>
      <c r="T78" s="39" t="s">
        <v>443</v>
      </c>
      <c r="U78" s="38" t="s">
        <v>9</v>
      </c>
      <c r="V78" s="37" t="s">
        <v>411</v>
      </c>
      <c r="W78" s="36"/>
      <c r="X78" s="35"/>
      <c r="Y78" s="34"/>
      <c r="Z78" s="34"/>
      <c r="AA78" s="34">
        <v>0</v>
      </c>
      <c r="AB78" s="34"/>
      <c r="AC78" s="34">
        <v>0</v>
      </c>
      <c r="AD78" s="34"/>
      <c r="AE78" s="34">
        <v>0</v>
      </c>
      <c r="AF78" s="34"/>
      <c r="AG78" s="33">
        <v>0</v>
      </c>
      <c r="AH78" s="27"/>
      <c r="AI78" s="27"/>
      <c r="AJ78" s="27"/>
      <c r="AK78" s="27"/>
      <c r="AL78" s="27"/>
      <c r="AM78" s="27">
        <v>0</v>
      </c>
      <c r="AN78" s="27">
        <v>0</v>
      </c>
      <c r="AO78" s="27">
        <v>0</v>
      </c>
      <c r="AP78" s="27">
        <v>0</v>
      </c>
      <c r="AQ78" s="27">
        <v>0</v>
      </c>
      <c r="AR78" s="27">
        <v>0</v>
      </c>
      <c r="AS78" s="8" t="s">
        <v>4</v>
      </c>
    </row>
    <row r="79" spans="1:45" ht="12.75" customHeight="1" x14ac:dyDescent="0.2">
      <c r="A79" s="22"/>
      <c r="B79" s="52" t="s">
        <v>18</v>
      </c>
      <c r="C79" s="53" t="s">
        <v>18</v>
      </c>
      <c r="D79" s="52"/>
      <c r="E79" s="51">
        <v>951010001</v>
      </c>
      <c r="F79" s="50">
        <v>951</v>
      </c>
      <c r="G79" s="49">
        <v>409</v>
      </c>
      <c r="H79" s="48" t="s">
        <v>549</v>
      </c>
      <c r="I79" s="45" t="s">
        <v>16</v>
      </c>
      <c r="J79" s="45" t="s">
        <v>31</v>
      </c>
      <c r="K79" s="46" t="s">
        <v>14</v>
      </c>
      <c r="L79" s="45" t="s">
        <v>4</v>
      </c>
      <c r="M79" s="44" t="s">
        <v>4</v>
      </c>
      <c r="N79" s="42" t="s">
        <v>13</v>
      </c>
      <c r="O79" s="43" t="s">
        <v>12</v>
      </c>
      <c r="P79" s="42">
        <v>10240</v>
      </c>
      <c r="Q79" s="41"/>
      <c r="R79" s="41"/>
      <c r="S79" s="40" t="s">
        <v>444</v>
      </c>
      <c r="T79" s="39" t="s">
        <v>443</v>
      </c>
      <c r="U79" s="38" t="s">
        <v>9</v>
      </c>
      <c r="V79" s="37" t="s">
        <v>8</v>
      </c>
      <c r="W79" s="36"/>
      <c r="X79" s="35"/>
      <c r="Y79" s="34"/>
      <c r="Z79" s="34"/>
      <c r="AA79" s="34">
        <v>12940897.16</v>
      </c>
      <c r="AB79" s="34"/>
      <c r="AC79" s="34">
        <v>12940897.16</v>
      </c>
      <c r="AD79" s="34"/>
      <c r="AE79" s="34">
        <v>503200.01</v>
      </c>
      <c r="AF79" s="34"/>
      <c r="AG79" s="33">
        <v>12437697.15</v>
      </c>
      <c r="AH79" s="27"/>
      <c r="AI79" s="27"/>
      <c r="AJ79" s="27"/>
      <c r="AK79" s="27"/>
      <c r="AL79" s="27"/>
      <c r="AM79" s="27">
        <v>0</v>
      </c>
      <c r="AN79" s="27">
        <v>0</v>
      </c>
      <c r="AO79" s="27">
        <v>503200.01</v>
      </c>
      <c r="AP79" s="27">
        <v>0</v>
      </c>
      <c r="AQ79" s="27">
        <v>0</v>
      </c>
      <c r="AR79" s="27">
        <v>0</v>
      </c>
      <c r="AS79" s="8" t="s">
        <v>4</v>
      </c>
    </row>
    <row r="80" spans="1:45" ht="12.75" customHeight="1" x14ac:dyDescent="0.2">
      <c r="A80" s="22"/>
      <c r="B80" s="52" t="s">
        <v>18</v>
      </c>
      <c r="C80" s="53" t="s">
        <v>18</v>
      </c>
      <c r="D80" s="52"/>
      <c r="E80" s="51">
        <v>951010001</v>
      </c>
      <c r="F80" s="50">
        <v>951</v>
      </c>
      <c r="G80" s="49">
        <v>409</v>
      </c>
      <c r="H80" s="48" t="s">
        <v>549</v>
      </c>
      <c r="I80" s="45" t="s">
        <v>16</v>
      </c>
      <c r="J80" s="45" t="s">
        <v>31</v>
      </c>
      <c r="K80" s="46" t="s">
        <v>14</v>
      </c>
      <c r="L80" s="45" t="s">
        <v>4</v>
      </c>
      <c r="M80" s="44" t="s">
        <v>4</v>
      </c>
      <c r="N80" s="42" t="s">
        <v>13</v>
      </c>
      <c r="O80" s="43" t="s">
        <v>12</v>
      </c>
      <c r="P80" s="42">
        <v>10240</v>
      </c>
      <c r="Q80" s="41"/>
      <c r="R80" s="41"/>
      <c r="S80" s="40" t="s">
        <v>444</v>
      </c>
      <c r="T80" s="39" t="s">
        <v>443</v>
      </c>
      <c r="U80" s="38" t="s">
        <v>9</v>
      </c>
      <c r="V80" s="37" t="s">
        <v>411</v>
      </c>
      <c r="W80" s="36"/>
      <c r="X80" s="35"/>
      <c r="Y80" s="34"/>
      <c r="Z80" s="34"/>
      <c r="AA80" s="34">
        <v>465000</v>
      </c>
      <c r="AB80" s="34"/>
      <c r="AC80" s="34">
        <v>465000</v>
      </c>
      <c r="AD80" s="34"/>
      <c r="AE80" s="34">
        <v>464454.79</v>
      </c>
      <c r="AF80" s="34"/>
      <c r="AG80" s="33">
        <v>545.21000000002095</v>
      </c>
      <c r="AH80" s="27"/>
      <c r="AI80" s="27"/>
      <c r="AJ80" s="27"/>
      <c r="AK80" s="27"/>
      <c r="AL80" s="27"/>
      <c r="AM80" s="27">
        <v>464454.79</v>
      </c>
      <c r="AN80" s="27">
        <v>0</v>
      </c>
      <c r="AO80" s="27">
        <v>0</v>
      </c>
      <c r="AP80" s="27">
        <v>0</v>
      </c>
      <c r="AQ80" s="27">
        <v>0</v>
      </c>
      <c r="AR80" s="27">
        <v>0</v>
      </c>
      <c r="AS80" s="8" t="s">
        <v>4</v>
      </c>
    </row>
    <row r="81" spans="1:45" ht="12.75" customHeight="1" x14ac:dyDescent="0.2">
      <c r="A81" s="22"/>
      <c r="B81" s="52" t="s">
        <v>18</v>
      </c>
      <c r="C81" s="53" t="s">
        <v>18</v>
      </c>
      <c r="D81" s="52"/>
      <c r="E81" s="51">
        <v>951010001</v>
      </c>
      <c r="F81" s="50">
        <v>951</v>
      </c>
      <c r="G81" s="49">
        <v>409</v>
      </c>
      <c r="H81" s="48" t="s">
        <v>548</v>
      </c>
      <c r="I81" s="45" t="s">
        <v>430</v>
      </c>
      <c r="J81" s="45" t="s">
        <v>42</v>
      </c>
      <c r="K81" s="46" t="s">
        <v>14</v>
      </c>
      <c r="L81" s="45" t="s">
        <v>4</v>
      </c>
      <c r="M81" s="44" t="s">
        <v>4</v>
      </c>
      <c r="N81" s="42" t="s">
        <v>13</v>
      </c>
      <c r="O81" s="43" t="s">
        <v>12</v>
      </c>
      <c r="P81" s="42">
        <v>10418</v>
      </c>
      <c r="Q81" s="41"/>
      <c r="R81" s="41"/>
      <c r="S81" s="40" t="s">
        <v>444</v>
      </c>
      <c r="T81" s="39" t="s">
        <v>443</v>
      </c>
      <c r="U81" s="38" t="s">
        <v>9</v>
      </c>
      <c r="V81" s="37" t="s">
        <v>8</v>
      </c>
      <c r="W81" s="36"/>
      <c r="X81" s="35"/>
      <c r="Y81" s="34"/>
      <c r="Z81" s="34"/>
      <c r="AA81" s="34">
        <v>676848.64000000001</v>
      </c>
      <c r="AB81" s="34"/>
      <c r="AC81" s="34">
        <v>676848.64000000001</v>
      </c>
      <c r="AD81" s="34"/>
      <c r="AE81" s="34">
        <v>0</v>
      </c>
      <c r="AF81" s="34"/>
      <c r="AG81" s="33">
        <v>676848.64000000001</v>
      </c>
      <c r="AH81" s="27"/>
      <c r="AI81" s="27"/>
      <c r="AJ81" s="27"/>
      <c r="AK81" s="27"/>
      <c r="AL81" s="27"/>
      <c r="AM81" s="27">
        <v>0</v>
      </c>
      <c r="AN81" s="27">
        <v>0</v>
      </c>
      <c r="AO81" s="27">
        <v>0</v>
      </c>
      <c r="AP81" s="27">
        <v>0</v>
      </c>
      <c r="AQ81" s="27">
        <v>0</v>
      </c>
      <c r="AR81" s="27">
        <v>0</v>
      </c>
      <c r="AS81" s="8" t="s">
        <v>4</v>
      </c>
    </row>
    <row r="82" spans="1:45" ht="12.75" customHeight="1" x14ac:dyDescent="0.2">
      <c r="A82" s="22"/>
      <c r="B82" s="52" t="s">
        <v>18</v>
      </c>
      <c r="C82" s="53" t="s">
        <v>18</v>
      </c>
      <c r="D82" s="52"/>
      <c r="E82" s="51">
        <v>951010001</v>
      </c>
      <c r="F82" s="50">
        <v>951</v>
      </c>
      <c r="G82" s="49">
        <v>409</v>
      </c>
      <c r="H82" s="48" t="s">
        <v>548</v>
      </c>
      <c r="I82" s="45" t="s">
        <v>16</v>
      </c>
      <c r="J82" s="45" t="s">
        <v>31</v>
      </c>
      <c r="K82" s="46" t="s">
        <v>14</v>
      </c>
      <c r="L82" s="45" t="s">
        <v>4</v>
      </c>
      <c r="M82" s="44" t="s">
        <v>4</v>
      </c>
      <c r="N82" s="42" t="s">
        <v>13</v>
      </c>
      <c r="O82" s="43" t="s">
        <v>12</v>
      </c>
      <c r="P82" s="42">
        <v>10240</v>
      </c>
      <c r="Q82" s="41"/>
      <c r="R82" s="41"/>
      <c r="S82" s="40" t="s">
        <v>444</v>
      </c>
      <c r="T82" s="39" t="s">
        <v>443</v>
      </c>
      <c r="U82" s="38" t="s">
        <v>9</v>
      </c>
      <c r="V82" s="37" t="s">
        <v>8</v>
      </c>
      <c r="W82" s="36"/>
      <c r="X82" s="35"/>
      <c r="Y82" s="34"/>
      <c r="Z82" s="34"/>
      <c r="AA82" s="34">
        <v>0</v>
      </c>
      <c r="AB82" s="34"/>
      <c r="AC82" s="34">
        <v>0</v>
      </c>
      <c r="AD82" s="34"/>
      <c r="AE82" s="34">
        <v>0</v>
      </c>
      <c r="AF82" s="34"/>
      <c r="AG82" s="33">
        <v>0</v>
      </c>
      <c r="AH82" s="27"/>
      <c r="AI82" s="27"/>
      <c r="AJ82" s="27"/>
      <c r="AK82" s="27"/>
      <c r="AL82" s="27"/>
      <c r="AM82" s="27">
        <v>0</v>
      </c>
      <c r="AN82" s="27">
        <v>0</v>
      </c>
      <c r="AO82" s="27">
        <v>0</v>
      </c>
      <c r="AP82" s="27">
        <v>0</v>
      </c>
      <c r="AQ82" s="27">
        <v>0</v>
      </c>
      <c r="AR82" s="27">
        <v>0</v>
      </c>
      <c r="AS82" s="8" t="s">
        <v>4</v>
      </c>
    </row>
    <row r="83" spans="1:45" ht="12.75" customHeight="1" x14ac:dyDescent="0.2">
      <c r="A83" s="22"/>
      <c r="B83" s="52" t="s">
        <v>18</v>
      </c>
      <c r="C83" s="53" t="s">
        <v>18</v>
      </c>
      <c r="D83" s="52"/>
      <c r="E83" s="51">
        <v>951010001</v>
      </c>
      <c r="F83" s="50">
        <v>951</v>
      </c>
      <c r="G83" s="49">
        <v>409</v>
      </c>
      <c r="H83" s="48" t="s">
        <v>547</v>
      </c>
      <c r="I83" s="45" t="s">
        <v>430</v>
      </c>
      <c r="J83" s="45" t="s">
        <v>31</v>
      </c>
      <c r="K83" s="46" t="s">
        <v>14</v>
      </c>
      <c r="L83" s="45" t="s">
        <v>4</v>
      </c>
      <c r="M83" s="44" t="s">
        <v>4</v>
      </c>
      <c r="N83" s="42" t="s">
        <v>13</v>
      </c>
      <c r="O83" s="43" t="s">
        <v>12</v>
      </c>
      <c r="P83" s="42">
        <v>10000</v>
      </c>
      <c r="Q83" s="41"/>
      <c r="R83" s="41"/>
      <c r="S83" s="40" t="s">
        <v>546</v>
      </c>
      <c r="T83" s="39" t="s">
        <v>545</v>
      </c>
      <c r="U83" s="38" t="s">
        <v>9</v>
      </c>
      <c r="V83" s="37" t="s">
        <v>8</v>
      </c>
      <c r="W83" s="36"/>
      <c r="X83" s="35"/>
      <c r="Y83" s="34"/>
      <c r="Z83" s="34"/>
      <c r="AA83" s="34">
        <v>407000</v>
      </c>
      <c r="AB83" s="34"/>
      <c r="AC83" s="34">
        <v>407000</v>
      </c>
      <c r="AD83" s="34"/>
      <c r="AE83" s="34">
        <v>405886.8</v>
      </c>
      <c r="AF83" s="34"/>
      <c r="AG83" s="33">
        <v>1113.2000000000116</v>
      </c>
      <c r="AH83" s="27"/>
      <c r="AI83" s="27"/>
      <c r="AJ83" s="27"/>
      <c r="AK83" s="27"/>
      <c r="AL83" s="27"/>
      <c r="AM83" s="27">
        <v>377738.8</v>
      </c>
      <c r="AN83" s="27">
        <v>0</v>
      </c>
      <c r="AO83" s="27">
        <v>28148</v>
      </c>
      <c r="AP83" s="27">
        <v>0</v>
      </c>
      <c r="AQ83" s="27">
        <v>0</v>
      </c>
      <c r="AR83" s="27">
        <v>0</v>
      </c>
      <c r="AS83" s="8" t="s">
        <v>4</v>
      </c>
    </row>
    <row r="84" spans="1:45" ht="12.75" customHeight="1" x14ac:dyDescent="0.2">
      <c r="A84" s="22"/>
      <c r="B84" s="52" t="s">
        <v>18</v>
      </c>
      <c r="C84" s="53" t="s">
        <v>18</v>
      </c>
      <c r="D84" s="52"/>
      <c r="E84" s="51">
        <v>951010001</v>
      </c>
      <c r="F84" s="50">
        <v>951</v>
      </c>
      <c r="G84" s="49">
        <v>409</v>
      </c>
      <c r="H84" s="48" t="s">
        <v>547</v>
      </c>
      <c r="I84" s="45" t="s">
        <v>16</v>
      </c>
      <c r="J84" s="45" t="s">
        <v>31</v>
      </c>
      <c r="K84" s="46" t="s">
        <v>14</v>
      </c>
      <c r="L84" s="45" t="s">
        <v>4</v>
      </c>
      <c r="M84" s="44" t="s">
        <v>4</v>
      </c>
      <c r="N84" s="42" t="s">
        <v>13</v>
      </c>
      <c r="O84" s="43" t="s">
        <v>12</v>
      </c>
      <c r="P84" s="42">
        <v>10000</v>
      </c>
      <c r="Q84" s="41"/>
      <c r="R84" s="41"/>
      <c r="S84" s="40" t="s">
        <v>546</v>
      </c>
      <c r="T84" s="39" t="s">
        <v>545</v>
      </c>
      <c r="U84" s="38" t="s">
        <v>9</v>
      </c>
      <c r="V84" s="37" t="s">
        <v>8</v>
      </c>
      <c r="W84" s="36"/>
      <c r="X84" s="35"/>
      <c r="Y84" s="34"/>
      <c r="Z84" s="34"/>
      <c r="AA84" s="34">
        <v>699000</v>
      </c>
      <c r="AB84" s="34"/>
      <c r="AC84" s="34">
        <v>699000</v>
      </c>
      <c r="AD84" s="34"/>
      <c r="AE84" s="34">
        <v>697834</v>
      </c>
      <c r="AF84" s="34"/>
      <c r="AG84" s="33">
        <v>1166</v>
      </c>
      <c r="AH84" s="27"/>
      <c r="AI84" s="27"/>
      <c r="AJ84" s="27"/>
      <c r="AK84" s="27"/>
      <c r="AL84" s="27"/>
      <c r="AM84" s="27">
        <v>697834</v>
      </c>
      <c r="AN84" s="27">
        <v>0</v>
      </c>
      <c r="AO84" s="27">
        <v>0</v>
      </c>
      <c r="AP84" s="27">
        <v>0</v>
      </c>
      <c r="AQ84" s="27">
        <v>0</v>
      </c>
      <c r="AR84" s="27">
        <v>0</v>
      </c>
      <c r="AS84" s="8" t="s">
        <v>4</v>
      </c>
    </row>
    <row r="85" spans="1:45" ht="12.75" customHeight="1" x14ac:dyDescent="0.2">
      <c r="A85" s="22"/>
      <c r="B85" s="52" t="s">
        <v>18</v>
      </c>
      <c r="C85" s="53" t="s">
        <v>18</v>
      </c>
      <c r="D85" s="52"/>
      <c r="E85" s="51">
        <v>951010001</v>
      </c>
      <c r="F85" s="50">
        <v>951</v>
      </c>
      <c r="G85" s="49">
        <v>409</v>
      </c>
      <c r="H85" s="48" t="s">
        <v>544</v>
      </c>
      <c r="I85" s="45" t="s">
        <v>430</v>
      </c>
      <c r="J85" s="45" t="s">
        <v>42</v>
      </c>
      <c r="K85" s="46" t="s">
        <v>14</v>
      </c>
      <c r="L85" s="45" t="s">
        <v>4</v>
      </c>
      <c r="M85" s="44" t="s">
        <v>4</v>
      </c>
      <c r="N85" s="42" t="s">
        <v>13</v>
      </c>
      <c r="O85" s="43" t="s">
        <v>12</v>
      </c>
      <c r="P85" s="42">
        <v>10000</v>
      </c>
      <c r="Q85" s="41"/>
      <c r="R85" s="41"/>
      <c r="S85" s="40" t="s">
        <v>444</v>
      </c>
      <c r="T85" s="39" t="s">
        <v>443</v>
      </c>
      <c r="U85" s="38" t="s">
        <v>9</v>
      </c>
      <c r="V85" s="37" t="s">
        <v>8</v>
      </c>
      <c r="W85" s="36"/>
      <c r="X85" s="35"/>
      <c r="Y85" s="34"/>
      <c r="Z85" s="34"/>
      <c r="AA85" s="34">
        <v>551000</v>
      </c>
      <c r="AB85" s="34"/>
      <c r="AC85" s="34">
        <v>551000</v>
      </c>
      <c r="AD85" s="34"/>
      <c r="AE85" s="34">
        <v>550944.1</v>
      </c>
      <c r="AF85" s="34"/>
      <c r="AG85" s="33">
        <v>55.900000000023283</v>
      </c>
      <c r="AH85" s="27"/>
      <c r="AI85" s="27"/>
      <c r="AJ85" s="27"/>
      <c r="AK85" s="27"/>
      <c r="AL85" s="27"/>
      <c r="AM85" s="27">
        <v>0</v>
      </c>
      <c r="AN85" s="27">
        <v>0</v>
      </c>
      <c r="AO85" s="27">
        <v>550944.1</v>
      </c>
      <c r="AP85" s="27">
        <v>0</v>
      </c>
      <c r="AQ85" s="27">
        <v>0</v>
      </c>
      <c r="AR85" s="27">
        <v>0</v>
      </c>
      <c r="AS85" s="8" t="s">
        <v>4</v>
      </c>
    </row>
    <row r="86" spans="1:45" ht="12.75" customHeight="1" x14ac:dyDescent="0.2">
      <c r="A86" s="22"/>
      <c r="B86" s="52" t="s">
        <v>18</v>
      </c>
      <c r="C86" s="53" t="s">
        <v>18</v>
      </c>
      <c r="D86" s="52"/>
      <c r="E86" s="51">
        <v>951010001</v>
      </c>
      <c r="F86" s="50">
        <v>951</v>
      </c>
      <c r="G86" s="49">
        <v>409</v>
      </c>
      <c r="H86" s="48" t="s">
        <v>543</v>
      </c>
      <c r="I86" s="45" t="s">
        <v>16</v>
      </c>
      <c r="J86" s="45" t="s">
        <v>42</v>
      </c>
      <c r="K86" s="46" t="s">
        <v>14</v>
      </c>
      <c r="L86" s="45" t="s">
        <v>4</v>
      </c>
      <c r="M86" s="44" t="s">
        <v>4</v>
      </c>
      <c r="N86" s="42" t="s">
        <v>13</v>
      </c>
      <c r="O86" s="43" t="s">
        <v>12</v>
      </c>
      <c r="P86" s="42">
        <v>10000</v>
      </c>
      <c r="Q86" s="41"/>
      <c r="R86" s="41"/>
      <c r="S86" s="40" t="s">
        <v>444</v>
      </c>
      <c r="T86" s="39" t="s">
        <v>443</v>
      </c>
      <c r="U86" s="38" t="s">
        <v>9</v>
      </c>
      <c r="V86" s="37" t="s">
        <v>8</v>
      </c>
      <c r="W86" s="36"/>
      <c r="X86" s="35"/>
      <c r="Y86" s="34"/>
      <c r="Z86" s="34"/>
      <c r="AA86" s="34">
        <v>299000</v>
      </c>
      <c r="AB86" s="34"/>
      <c r="AC86" s="34">
        <v>299000</v>
      </c>
      <c r="AD86" s="34"/>
      <c r="AE86" s="34">
        <v>298781</v>
      </c>
      <c r="AF86" s="34"/>
      <c r="AG86" s="33">
        <v>219</v>
      </c>
      <c r="AH86" s="27"/>
      <c r="AI86" s="27"/>
      <c r="AJ86" s="27"/>
      <c r="AK86" s="27"/>
      <c r="AL86" s="27"/>
      <c r="AM86" s="27">
        <v>298781</v>
      </c>
      <c r="AN86" s="27">
        <v>0</v>
      </c>
      <c r="AO86" s="27">
        <v>0</v>
      </c>
      <c r="AP86" s="27">
        <v>0</v>
      </c>
      <c r="AQ86" s="27">
        <v>0</v>
      </c>
      <c r="AR86" s="27">
        <v>0</v>
      </c>
      <c r="AS86" s="8" t="s">
        <v>4</v>
      </c>
    </row>
    <row r="87" spans="1:45" ht="12.75" customHeight="1" x14ac:dyDescent="0.2">
      <c r="A87" s="22"/>
      <c r="B87" s="52" t="s">
        <v>18</v>
      </c>
      <c r="C87" s="53" t="s">
        <v>18</v>
      </c>
      <c r="D87" s="52"/>
      <c r="E87" s="51">
        <v>951010001</v>
      </c>
      <c r="F87" s="50">
        <v>951</v>
      </c>
      <c r="G87" s="49">
        <v>409</v>
      </c>
      <c r="H87" s="48" t="s">
        <v>542</v>
      </c>
      <c r="I87" s="45" t="s">
        <v>16</v>
      </c>
      <c r="J87" s="45" t="s">
        <v>42</v>
      </c>
      <c r="K87" s="46" t="s">
        <v>14</v>
      </c>
      <c r="L87" s="45" t="s">
        <v>4</v>
      </c>
      <c r="M87" s="44" t="s">
        <v>4</v>
      </c>
      <c r="N87" s="42" t="s">
        <v>13</v>
      </c>
      <c r="O87" s="43" t="s">
        <v>12</v>
      </c>
      <c r="P87" s="42">
        <v>10000</v>
      </c>
      <c r="Q87" s="41"/>
      <c r="R87" s="41"/>
      <c r="S87" s="40" t="s">
        <v>541</v>
      </c>
      <c r="T87" s="39" t="s">
        <v>443</v>
      </c>
      <c r="U87" s="38" t="s">
        <v>9</v>
      </c>
      <c r="V87" s="37" t="s">
        <v>411</v>
      </c>
      <c r="W87" s="36"/>
      <c r="X87" s="35"/>
      <c r="Y87" s="34"/>
      <c r="Z87" s="34"/>
      <c r="AA87" s="34">
        <v>2090000</v>
      </c>
      <c r="AB87" s="34"/>
      <c r="AC87" s="34">
        <v>2090000</v>
      </c>
      <c r="AD87" s="34"/>
      <c r="AE87" s="34">
        <v>2089999.98</v>
      </c>
      <c r="AF87" s="34"/>
      <c r="AG87" s="33">
        <v>2.0000000018626451E-2</v>
      </c>
      <c r="AH87" s="27"/>
      <c r="AI87" s="27"/>
      <c r="AJ87" s="27"/>
      <c r="AK87" s="27"/>
      <c r="AL87" s="27"/>
      <c r="AM87" s="27">
        <v>2000000</v>
      </c>
      <c r="AN87" s="27">
        <v>0</v>
      </c>
      <c r="AO87" s="27">
        <v>89999.98</v>
      </c>
      <c r="AP87" s="27">
        <v>0</v>
      </c>
      <c r="AQ87" s="27">
        <v>0</v>
      </c>
      <c r="AR87" s="27">
        <v>0</v>
      </c>
      <c r="AS87" s="8" t="s">
        <v>4</v>
      </c>
    </row>
    <row r="88" spans="1:45" ht="12.75" customHeight="1" x14ac:dyDescent="0.2">
      <c r="A88" s="22"/>
      <c r="B88" s="52" t="s">
        <v>18</v>
      </c>
      <c r="C88" s="53" t="s">
        <v>18</v>
      </c>
      <c r="D88" s="52"/>
      <c r="E88" s="51">
        <v>951010001</v>
      </c>
      <c r="F88" s="50">
        <v>951</v>
      </c>
      <c r="G88" s="49">
        <v>409</v>
      </c>
      <c r="H88" s="48" t="s">
        <v>542</v>
      </c>
      <c r="I88" s="45" t="s">
        <v>16</v>
      </c>
      <c r="J88" s="45" t="s">
        <v>42</v>
      </c>
      <c r="K88" s="46" t="s">
        <v>14</v>
      </c>
      <c r="L88" s="45" t="s">
        <v>4</v>
      </c>
      <c r="M88" s="44" t="s">
        <v>4</v>
      </c>
      <c r="N88" s="42" t="s">
        <v>13</v>
      </c>
      <c r="O88" s="43" t="s">
        <v>12</v>
      </c>
      <c r="P88" s="42">
        <v>10418</v>
      </c>
      <c r="Q88" s="41"/>
      <c r="R88" s="41"/>
      <c r="S88" s="40" t="s">
        <v>541</v>
      </c>
      <c r="T88" s="39" t="s">
        <v>443</v>
      </c>
      <c r="U88" s="38" t="s">
        <v>9</v>
      </c>
      <c r="V88" s="37" t="s">
        <v>411</v>
      </c>
      <c r="W88" s="36"/>
      <c r="X88" s="35"/>
      <c r="Y88" s="34"/>
      <c r="Z88" s="34"/>
      <c r="AA88" s="34">
        <v>126000</v>
      </c>
      <c r="AB88" s="34"/>
      <c r="AC88" s="34">
        <v>126000</v>
      </c>
      <c r="AD88" s="34"/>
      <c r="AE88" s="34">
        <v>0</v>
      </c>
      <c r="AF88" s="34"/>
      <c r="AG88" s="33">
        <v>126000</v>
      </c>
      <c r="AH88" s="27"/>
      <c r="AI88" s="27"/>
      <c r="AJ88" s="27"/>
      <c r="AK88" s="27"/>
      <c r="AL88" s="27"/>
      <c r="AM88" s="27">
        <v>0</v>
      </c>
      <c r="AN88" s="27">
        <v>0</v>
      </c>
      <c r="AO88" s="27">
        <v>0</v>
      </c>
      <c r="AP88" s="27">
        <v>0</v>
      </c>
      <c r="AQ88" s="27">
        <v>0</v>
      </c>
      <c r="AR88" s="27">
        <v>0</v>
      </c>
      <c r="AS88" s="8" t="s">
        <v>4</v>
      </c>
    </row>
    <row r="89" spans="1:45" ht="12.75" customHeight="1" x14ac:dyDescent="0.2">
      <c r="A89" s="22"/>
      <c r="B89" s="52" t="s">
        <v>18</v>
      </c>
      <c r="C89" s="53" t="s">
        <v>18</v>
      </c>
      <c r="D89" s="52"/>
      <c r="E89" s="51">
        <v>951010001</v>
      </c>
      <c r="F89" s="50">
        <v>951</v>
      </c>
      <c r="G89" s="49">
        <v>409</v>
      </c>
      <c r="H89" s="48" t="s">
        <v>540</v>
      </c>
      <c r="I89" s="45" t="s">
        <v>430</v>
      </c>
      <c r="J89" s="45" t="s">
        <v>42</v>
      </c>
      <c r="K89" s="46" t="s">
        <v>14</v>
      </c>
      <c r="L89" s="45" t="s">
        <v>4</v>
      </c>
      <c r="M89" s="44" t="s">
        <v>4</v>
      </c>
      <c r="N89" s="42" t="s">
        <v>13</v>
      </c>
      <c r="O89" s="43" t="s">
        <v>12</v>
      </c>
      <c r="P89" s="42">
        <v>10000</v>
      </c>
      <c r="Q89" s="41"/>
      <c r="R89" s="41"/>
      <c r="S89" s="40" t="s">
        <v>444</v>
      </c>
      <c r="T89" s="39" t="s">
        <v>443</v>
      </c>
      <c r="U89" s="38" t="s">
        <v>9</v>
      </c>
      <c r="V89" s="37" t="s">
        <v>8</v>
      </c>
      <c r="W89" s="36"/>
      <c r="X89" s="35"/>
      <c r="Y89" s="34"/>
      <c r="Z89" s="34"/>
      <c r="AA89" s="34">
        <v>2500000</v>
      </c>
      <c r="AB89" s="34"/>
      <c r="AC89" s="34">
        <v>2500000</v>
      </c>
      <c r="AD89" s="34"/>
      <c r="AE89" s="34">
        <v>1134846.6200000001</v>
      </c>
      <c r="AF89" s="34"/>
      <c r="AG89" s="33">
        <v>1365153.38</v>
      </c>
      <c r="AH89" s="27"/>
      <c r="AI89" s="27"/>
      <c r="AJ89" s="27"/>
      <c r="AK89" s="27"/>
      <c r="AL89" s="27"/>
      <c r="AM89" s="27">
        <v>0</v>
      </c>
      <c r="AN89" s="27">
        <v>0</v>
      </c>
      <c r="AO89" s="27">
        <v>1134846.6200000001</v>
      </c>
      <c r="AP89" s="27">
        <v>0</v>
      </c>
      <c r="AQ89" s="27">
        <v>0</v>
      </c>
      <c r="AR89" s="27">
        <v>0</v>
      </c>
      <c r="AS89" s="8" t="s">
        <v>4</v>
      </c>
    </row>
    <row r="90" spans="1:45" ht="12.75" customHeight="1" x14ac:dyDescent="0.2">
      <c r="A90" s="22"/>
      <c r="B90" s="52" t="s">
        <v>18</v>
      </c>
      <c r="C90" s="53" t="s">
        <v>18</v>
      </c>
      <c r="D90" s="52"/>
      <c r="E90" s="51">
        <v>951010001</v>
      </c>
      <c r="F90" s="50">
        <v>951</v>
      </c>
      <c r="G90" s="49">
        <v>409</v>
      </c>
      <c r="H90" s="48" t="s">
        <v>540</v>
      </c>
      <c r="I90" s="45" t="s">
        <v>430</v>
      </c>
      <c r="J90" s="45" t="s">
        <v>42</v>
      </c>
      <c r="K90" s="46" t="s">
        <v>14</v>
      </c>
      <c r="L90" s="45" t="s">
        <v>4</v>
      </c>
      <c r="M90" s="44" t="s">
        <v>4</v>
      </c>
      <c r="N90" s="42" t="s">
        <v>13</v>
      </c>
      <c r="O90" s="43" t="s">
        <v>12</v>
      </c>
      <c r="P90" s="42">
        <v>10418</v>
      </c>
      <c r="Q90" s="41"/>
      <c r="R90" s="41"/>
      <c r="S90" s="40" t="s">
        <v>444</v>
      </c>
      <c r="T90" s="39" t="s">
        <v>443</v>
      </c>
      <c r="U90" s="38" t="s">
        <v>9</v>
      </c>
      <c r="V90" s="37" t="s">
        <v>8</v>
      </c>
      <c r="W90" s="36"/>
      <c r="X90" s="35"/>
      <c r="Y90" s="34"/>
      <c r="Z90" s="34"/>
      <c r="AA90" s="34">
        <v>132000</v>
      </c>
      <c r="AB90" s="34"/>
      <c r="AC90" s="34">
        <v>132000</v>
      </c>
      <c r="AD90" s="34"/>
      <c r="AE90" s="34">
        <v>0</v>
      </c>
      <c r="AF90" s="34"/>
      <c r="AG90" s="33">
        <v>132000</v>
      </c>
      <c r="AH90" s="27"/>
      <c r="AI90" s="27"/>
      <c r="AJ90" s="27"/>
      <c r="AK90" s="27"/>
      <c r="AL90" s="27"/>
      <c r="AM90" s="27">
        <v>0</v>
      </c>
      <c r="AN90" s="27">
        <v>0</v>
      </c>
      <c r="AO90" s="27">
        <v>0</v>
      </c>
      <c r="AP90" s="27">
        <v>0</v>
      </c>
      <c r="AQ90" s="27">
        <v>0</v>
      </c>
      <c r="AR90" s="27">
        <v>0</v>
      </c>
      <c r="AS90" s="8" t="s">
        <v>4</v>
      </c>
    </row>
    <row r="91" spans="1:45" ht="12.75" customHeight="1" x14ac:dyDescent="0.2">
      <c r="A91" s="22"/>
      <c r="B91" s="52" t="s">
        <v>18</v>
      </c>
      <c r="C91" s="53" t="s">
        <v>18</v>
      </c>
      <c r="D91" s="52"/>
      <c r="E91" s="51">
        <v>951010001</v>
      </c>
      <c r="F91" s="50">
        <v>951</v>
      </c>
      <c r="G91" s="49">
        <v>409</v>
      </c>
      <c r="H91" s="48" t="s">
        <v>539</v>
      </c>
      <c r="I91" s="45" t="s">
        <v>16</v>
      </c>
      <c r="J91" s="45" t="s">
        <v>42</v>
      </c>
      <c r="K91" s="46" t="s">
        <v>14</v>
      </c>
      <c r="L91" s="45" t="s">
        <v>4</v>
      </c>
      <c r="M91" s="44" t="s">
        <v>4</v>
      </c>
      <c r="N91" s="42" t="s">
        <v>13</v>
      </c>
      <c r="O91" s="43" t="s">
        <v>12</v>
      </c>
      <c r="P91" s="42">
        <v>10000</v>
      </c>
      <c r="Q91" s="41"/>
      <c r="R91" s="41"/>
      <c r="S91" s="40" t="s">
        <v>444</v>
      </c>
      <c r="T91" s="39" t="s">
        <v>443</v>
      </c>
      <c r="U91" s="38" t="s">
        <v>9</v>
      </c>
      <c r="V91" s="37" t="s">
        <v>8</v>
      </c>
      <c r="W91" s="36"/>
      <c r="X91" s="35"/>
      <c r="Y91" s="34"/>
      <c r="Z91" s="34"/>
      <c r="AA91" s="34">
        <v>2095000</v>
      </c>
      <c r="AB91" s="34"/>
      <c r="AC91" s="34">
        <v>2095000</v>
      </c>
      <c r="AD91" s="34"/>
      <c r="AE91" s="34">
        <v>1971603.9300000002</v>
      </c>
      <c r="AF91" s="34"/>
      <c r="AG91" s="33">
        <v>123396.06999999983</v>
      </c>
      <c r="AH91" s="27"/>
      <c r="AI91" s="27"/>
      <c r="AJ91" s="27"/>
      <c r="AK91" s="27"/>
      <c r="AL91" s="27"/>
      <c r="AM91" s="27">
        <v>644246.81000000006</v>
      </c>
      <c r="AN91" s="27">
        <v>0</v>
      </c>
      <c r="AO91" s="27">
        <v>1327357.1200000001</v>
      </c>
      <c r="AP91" s="27">
        <v>0</v>
      </c>
      <c r="AQ91" s="27">
        <v>0</v>
      </c>
      <c r="AR91" s="27">
        <v>0</v>
      </c>
      <c r="AS91" s="8" t="s">
        <v>4</v>
      </c>
    </row>
    <row r="92" spans="1:45" ht="12.75" customHeight="1" x14ac:dyDescent="0.2">
      <c r="A92" s="22"/>
      <c r="B92" s="52" t="s">
        <v>18</v>
      </c>
      <c r="C92" s="53" t="s">
        <v>18</v>
      </c>
      <c r="D92" s="52"/>
      <c r="E92" s="51">
        <v>951010001</v>
      </c>
      <c r="F92" s="50">
        <v>951</v>
      </c>
      <c r="G92" s="49">
        <v>409</v>
      </c>
      <c r="H92" s="48" t="s">
        <v>539</v>
      </c>
      <c r="I92" s="45" t="s">
        <v>16</v>
      </c>
      <c r="J92" s="45" t="s">
        <v>42</v>
      </c>
      <c r="K92" s="46" t="s">
        <v>14</v>
      </c>
      <c r="L92" s="45" t="s">
        <v>4</v>
      </c>
      <c r="M92" s="44" t="s">
        <v>4</v>
      </c>
      <c r="N92" s="42" t="s">
        <v>13</v>
      </c>
      <c r="O92" s="43" t="s">
        <v>12</v>
      </c>
      <c r="P92" s="42">
        <v>10418</v>
      </c>
      <c r="Q92" s="41"/>
      <c r="R92" s="41"/>
      <c r="S92" s="40" t="s">
        <v>444</v>
      </c>
      <c r="T92" s="39" t="s">
        <v>443</v>
      </c>
      <c r="U92" s="38" t="s">
        <v>9</v>
      </c>
      <c r="V92" s="37" t="s">
        <v>8</v>
      </c>
      <c r="W92" s="36"/>
      <c r="X92" s="35"/>
      <c r="Y92" s="34"/>
      <c r="Z92" s="34"/>
      <c r="AA92" s="34">
        <v>110106</v>
      </c>
      <c r="AB92" s="34"/>
      <c r="AC92" s="34">
        <v>110106</v>
      </c>
      <c r="AD92" s="34"/>
      <c r="AE92" s="34">
        <v>0</v>
      </c>
      <c r="AF92" s="34"/>
      <c r="AG92" s="33">
        <v>110106</v>
      </c>
      <c r="AH92" s="27"/>
      <c r="AI92" s="27"/>
      <c r="AJ92" s="27"/>
      <c r="AK92" s="27"/>
      <c r="AL92" s="27"/>
      <c r="AM92" s="27">
        <v>0</v>
      </c>
      <c r="AN92" s="27">
        <v>0</v>
      </c>
      <c r="AO92" s="27">
        <v>0</v>
      </c>
      <c r="AP92" s="27">
        <v>0</v>
      </c>
      <c r="AQ92" s="27">
        <v>0</v>
      </c>
      <c r="AR92" s="27">
        <v>0</v>
      </c>
      <c r="AS92" s="8" t="s">
        <v>4</v>
      </c>
    </row>
    <row r="93" spans="1:45" ht="12.75" customHeight="1" x14ac:dyDescent="0.2">
      <c r="A93" s="22"/>
      <c r="B93" s="52" t="s">
        <v>18</v>
      </c>
      <c r="C93" s="53" t="s">
        <v>18</v>
      </c>
      <c r="D93" s="52"/>
      <c r="E93" s="51">
        <v>951010001</v>
      </c>
      <c r="F93" s="50">
        <v>951</v>
      </c>
      <c r="G93" s="49">
        <v>412</v>
      </c>
      <c r="H93" s="48" t="s">
        <v>538</v>
      </c>
      <c r="I93" s="45" t="s">
        <v>16</v>
      </c>
      <c r="J93" s="45" t="s">
        <v>31</v>
      </c>
      <c r="K93" s="46" t="s">
        <v>14</v>
      </c>
      <c r="L93" s="45" t="s">
        <v>4</v>
      </c>
      <c r="M93" s="44" t="s">
        <v>4</v>
      </c>
      <c r="N93" s="42" t="s">
        <v>13</v>
      </c>
      <c r="O93" s="43" t="s">
        <v>12</v>
      </c>
      <c r="P93" s="42">
        <v>10000</v>
      </c>
      <c r="Q93" s="41"/>
      <c r="R93" s="41"/>
      <c r="S93" s="40" t="s">
        <v>537</v>
      </c>
      <c r="T93" s="39" t="s">
        <v>536</v>
      </c>
      <c r="U93" s="38" t="s">
        <v>9</v>
      </c>
      <c r="V93" s="37" t="s">
        <v>8</v>
      </c>
      <c r="W93" s="36"/>
      <c r="X93" s="35"/>
      <c r="Y93" s="34"/>
      <c r="Z93" s="34"/>
      <c r="AA93" s="34">
        <v>0</v>
      </c>
      <c r="AB93" s="34"/>
      <c r="AC93" s="34">
        <v>0</v>
      </c>
      <c r="AD93" s="34"/>
      <c r="AE93" s="34">
        <v>0</v>
      </c>
      <c r="AF93" s="34"/>
      <c r="AG93" s="33">
        <v>0</v>
      </c>
      <c r="AH93" s="27"/>
      <c r="AI93" s="27"/>
      <c r="AJ93" s="27"/>
      <c r="AK93" s="27"/>
      <c r="AL93" s="27"/>
      <c r="AM93" s="27">
        <v>0</v>
      </c>
      <c r="AN93" s="27">
        <v>0</v>
      </c>
      <c r="AO93" s="27">
        <v>0</v>
      </c>
      <c r="AP93" s="27">
        <v>0</v>
      </c>
      <c r="AQ93" s="27">
        <v>0</v>
      </c>
      <c r="AR93" s="27">
        <v>0</v>
      </c>
      <c r="AS93" s="8" t="s">
        <v>4</v>
      </c>
    </row>
    <row r="94" spans="1:45" ht="12.75" customHeight="1" x14ac:dyDescent="0.2">
      <c r="A94" s="22"/>
      <c r="B94" s="52" t="s">
        <v>18</v>
      </c>
      <c r="C94" s="53" t="s">
        <v>18</v>
      </c>
      <c r="D94" s="52"/>
      <c r="E94" s="51">
        <v>951010001</v>
      </c>
      <c r="F94" s="50">
        <v>951</v>
      </c>
      <c r="G94" s="49">
        <v>412</v>
      </c>
      <c r="H94" s="48" t="s">
        <v>538</v>
      </c>
      <c r="I94" s="45" t="s">
        <v>16</v>
      </c>
      <c r="J94" s="45" t="s">
        <v>48</v>
      </c>
      <c r="K94" s="46" t="s">
        <v>14</v>
      </c>
      <c r="L94" s="45" t="s">
        <v>4</v>
      </c>
      <c r="M94" s="44" t="s">
        <v>4</v>
      </c>
      <c r="N94" s="42" t="s">
        <v>13</v>
      </c>
      <c r="O94" s="43" t="s">
        <v>12</v>
      </c>
      <c r="P94" s="42">
        <v>10000</v>
      </c>
      <c r="Q94" s="41"/>
      <c r="R94" s="41"/>
      <c r="S94" s="40" t="s">
        <v>537</v>
      </c>
      <c r="T94" s="39" t="s">
        <v>536</v>
      </c>
      <c r="U94" s="38" t="s">
        <v>9</v>
      </c>
      <c r="V94" s="37" t="s">
        <v>8</v>
      </c>
      <c r="W94" s="36"/>
      <c r="X94" s="35"/>
      <c r="Y94" s="34"/>
      <c r="Z94" s="34"/>
      <c r="AA94" s="34">
        <v>0</v>
      </c>
      <c r="AB94" s="34"/>
      <c r="AC94" s="34">
        <v>0</v>
      </c>
      <c r="AD94" s="34"/>
      <c r="AE94" s="34">
        <v>0</v>
      </c>
      <c r="AF94" s="34"/>
      <c r="AG94" s="33">
        <v>0</v>
      </c>
      <c r="AH94" s="27"/>
      <c r="AI94" s="27"/>
      <c r="AJ94" s="27"/>
      <c r="AK94" s="27"/>
      <c r="AL94" s="27"/>
      <c r="AM94" s="27">
        <v>0</v>
      </c>
      <c r="AN94" s="27">
        <v>0</v>
      </c>
      <c r="AO94" s="27">
        <v>0</v>
      </c>
      <c r="AP94" s="27">
        <v>0</v>
      </c>
      <c r="AQ94" s="27">
        <v>0</v>
      </c>
      <c r="AR94" s="27">
        <v>0</v>
      </c>
      <c r="AS94" s="8" t="s">
        <v>4</v>
      </c>
    </row>
    <row r="95" spans="1:45" ht="12.75" customHeight="1" x14ac:dyDescent="0.2">
      <c r="A95" s="22"/>
      <c r="B95" s="52" t="s">
        <v>18</v>
      </c>
      <c r="C95" s="53" t="s">
        <v>18</v>
      </c>
      <c r="D95" s="52"/>
      <c r="E95" s="51">
        <v>951010001</v>
      </c>
      <c r="F95" s="50">
        <v>951</v>
      </c>
      <c r="G95" s="49">
        <v>412</v>
      </c>
      <c r="H95" s="48" t="s">
        <v>538</v>
      </c>
      <c r="I95" s="45" t="s">
        <v>16</v>
      </c>
      <c r="J95" s="45" t="s">
        <v>44</v>
      </c>
      <c r="K95" s="46" t="s">
        <v>14</v>
      </c>
      <c r="L95" s="45" t="s">
        <v>4</v>
      </c>
      <c r="M95" s="44" t="s">
        <v>4</v>
      </c>
      <c r="N95" s="42" t="s">
        <v>13</v>
      </c>
      <c r="O95" s="43" t="s">
        <v>12</v>
      </c>
      <c r="P95" s="42">
        <v>10000</v>
      </c>
      <c r="Q95" s="41"/>
      <c r="R95" s="41"/>
      <c r="S95" s="40" t="s">
        <v>537</v>
      </c>
      <c r="T95" s="39" t="s">
        <v>536</v>
      </c>
      <c r="U95" s="38" t="s">
        <v>9</v>
      </c>
      <c r="V95" s="37" t="s">
        <v>8</v>
      </c>
      <c r="W95" s="36"/>
      <c r="X95" s="35"/>
      <c r="Y95" s="34"/>
      <c r="Z95" s="34"/>
      <c r="AA95" s="34">
        <v>0</v>
      </c>
      <c r="AB95" s="34"/>
      <c r="AC95" s="34">
        <v>0</v>
      </c>
      <c r="AD95" s="34"/>
      <c r="AE95" s="34">
        <v>0</v>
      </c>
      <c r="AF95" s="34"/>
      <c r="AG95" s="33">
        <v>0</v>
      </c>
      <c r="AH95" s="27"/>
      <c r="AI95" s="27"/>
      <c r="AJ95" s="27"/>
      <c r="AK95" s="27"/>
      <c r="AL95" s="27"/>
      <c r="AM95" s="27">
        <v>0</v>
      </c>
      <c r="AN95" s="27">
        <v>0</v>
      </c>
      <c r="AO95" s="27">
        <v>0</v>
      </c>
      <c r="AP95" s="27">
        <v>0</v>
      </c>
      <c r="AQ95" s="27">
        <v>0</v>
      </c>
      <c r="AR95" s="27">
        <v>0</v>
      </c>
      <c r="AS95" s="8" t="s">
        <v>4</v>
      </c>
    </row>
    <row r="96" spans="1:45" ht="12.75" customHeight="1" x14ac:dyDescent="0.2">
      <c r="A96" s="22"/>
      <c r="B96" s="52" t="s">
        <v>18</v>
      </c>
      <c r="C96" s="53" t="s">
        <v>18</v>
      </c>
      <c r="D96" s="52"/>
      <c r="E96" s="51">
        <v>951010001</v>
      </c>
      <c r="F96" s="50">
        <v>951</v>
      </c>
      <c r="G96" s="49">
        <v>412</v>
      </c>
      <c r="H96" s="48" t="s">
        <v>538</v>
      </c>
      <c r="I96" s="45" t="s">
        <v>16</v>
      </c>
      <c r="J96" s="45" t="s">
        <v>15</v>
      </c>
      <c r="K96" s="46" t="s">
        <v>14</v>
      </c>
      <c r="L96" s="45" t="s">
        <v>4</v>
      </c>
      <c r="M96" s="44" t="s">
        <v>4</v>
      </c>
      <c r="N96" s="42" t="s">
        <v>13</v>
      </c>
      <c r="O96" s="43" t="s">
        <v>12</v>
      </c>
      <c r="P96" s="42">
        <v>10000</v>
      </c>
      <c r="Q96" s="41"/>
      <c r="R96" s="41"/>
      <c r="S96" s="40" t="s">
        <v>537</v>
      </c>
      <c r="T96" s="39" t="s">
        <v>536</v>
      </c>
      <c r="U96" s="38" t="s">
        <v>9</v>
      </c>
      <c r="V96" s="37" t="s">
        <v>8</v>
      </c>
      <c r="W96" s="36"/>
      <c r="X96" s="35"/>
      <c r="Y96" s="34"/>
      <c r="Z96" s="34"/>
      <c r="AA96" s="34">
        <v>0</v>
      </c>
      <c r="AB96" s="34"/>
      <c r="AC96" s="34">
        <v>0</v>
      </c>
      <c r="AD96" s="34"/>
      <c r="AE96" s="34">
        <v>0</v>
      </c>
      <c r="AF96" s="34"/>
      <c r="AG96" s="33">
        <v>0</v>
      </c>
      <c r="AH96" s="27"/>
      <c r="AI96" s="27"/>
      <c r="AJ96" s="27"/>
      <c r="AK96" s="27"/>
      <c r="AL96" s="27"/>
      <c r="AM96" s="27">
        <v>0</v>
      </c>
      <c r="AN96" s="27">
        <v>0</v>
      </c>
      <c r="AO96" s="27">
        <v>0</v>
      </c>
      <c r="AP96" s="27">
        <v>0</v>
      </c>
      <c r="AQ96" s="27">
        <v>0</v>
      </c>
      <c r="AR96" s="27">
        <v>0</v>
      </c>
      <c r="AS96" s="8" t="s">
        <v>4</v>
      </c>
    </row>
    <row r="97" spans="1:45" ht="12.75" customHeight="1" x14ac:dyDescent="0.2">
      <c r="A97" s="22"/>
      <c r="B97" s="52" t="s">
        <v>18</v>
      </c>
      <c r="C97" s="53" t="s">
        <v>18</v>
      </c>
      <c r="D97" s="52"/>
      <c r="E97" s="51">
        <v>951010001</v>
      </c>
      <c r="F97" s="50">
        <v>951</v>
      </c>
      <c r="G97" s="49">
        <v>412</v>
      </c>
      <c r="H97" s="48" t="s">
        <v>538</v>
      </c>
      <c r="I97" s="45" t="s">
        <v>16</v>
      </c>
      <c r="J97" s="45" t="s">
        <v>49</v>
      </c>
      <c r="K97" s="46" t="s">
        <v>14</v>
      </c>
      <c r="L97" s="45" t="s">
        <v>4</v>
      </c>
      <c r="M97" s="44" t="s">
        <v>4</v>
      </c>
      <c r="N97" s="42" t="s">
        <v>13</v>
      </c>
      <c r="O97" s="43" t="s">
        <v>12</v>
      </c>
      <c r="P97" s="42">
        <v>10000</v>
      </c>
      <c r="Q97" s="41"/>
      <c r="R97" s="41"/>
      <c r="S97" s="40" t="s">
        <v>537</v>
      </c>
      <c r="T97" s="39" t="s">
        <v>536</v>
      </c>
      <c r="U97" s="38" t="s">
        <v>9</v>
      </c>
      <c r="V97" s="37" t="s">
        <v>8</v>
      </c>
      <c r="W97" s="36"/>
      <c r="X97" s="35"/>
      <c r="Y97" s="34"/>
      <c r="Z97" s="34"/>
      <c r="AA97" s="34">
        <v>38000</v>
      </c>
      <c r="AB97" s="34"/>
      <c r="AC97" s="34">
        <v>38000</v>
      </c>
      <c r="AD97" s="34"/>
      <c r="AE97" s="34">
        <v>37540</v>
      </c>
      <c r="AF97" s="34"/>
      <c r="AG97" s="33">
        <v>460</v>
      </c>
      <c r="AH97" s="27"/>
      <c r="AI97" s="27"/>
      <c r="AJ97" s="27"/>
      <c r="AK97" s="27"/>
      <c r="AL97" s="27"/>
      <c r="AM97" s="27">
        <v>33100</v>
      </c>
      <c r="AN97" s="27">
        <v>0</v>
      </c>
      <c r="AO97" s="27">
        <v>4440</v>
      </c>
      <c r="AP97" s="27">
        <v>0</v>
      </c>
      <c r="AQ97" s="27">
        <v>0</v>
      </c>
      <c r="AR97" s="27">
        <v>0</v>
      </c>
      <c r="AS97" s="8" t="s">
        <v>4</v>
      </c>
    </row>
    <row r="98" spans="1:45" ht="12.75" customHeight="1" x14ac:dyDescent="0.2">
      <c r="A98" s="22"/>
      <c r="B98" s="52" t="s">
        <v>18</v>
      </c>
      <c r="C98" s="53" t="s">
        <v>18</v>
      </c>
      <c r="D98" s="52"/>
      <c r="E98" s="51">
        <v>951010001</v>
      </c>
      <c r="F98" s="50">
        <v>951</v>
      </c>
      <c r="G98" s="49">
        <v>501</v>
      </c>
      <c r="H98" s="48" t="s">
        <v>535</v>
      </c>
      <c r="I98" s="45" t="s">
        <v>16</v>
      </c>
      <c r="J98" s="45" t="s">
        <v>42</v>
      </c>
      <c r="K98" s="46" t="s">
        <v>14</v>
      </c>
      <c r="L98" s="45" t="s">
        <v>4</v>
      </c>
      <c r="M98" s="44" t="s">
        <v>4</v>
      </c>
      <c r="N98" s="42" t="s">
        <v>13</v>
      </c>
      <c r="O98" s="43" t="s">
        <v>12</v>
      </c>
      <c r="P98" s="42">
        <v>10000</v>
      </c>
      <c r="Q98" s="41"/>
      <c r="R98" s="41"/>
      <c r="S98" s="40" t="s">
        <v>472</v>
      </c>
      <c r="T98" s="39" t="s">
        <v>397</v>
      </c>
      <c r="U98" s="38" t="s">
        <v>9</v>
      </c>
      <c r="V98" s="37" t="s">
        <v>8</v>
      </c>
      <c r="W98" s="36"/>
      <c r="X98" s="35"/>
      <c r="Y98" s="34"/>
      <c r="Z98" s="34"/>
      <c r="AA98" s="34">
        <v>212056.49</v>
      </c>
      <c r="AB98" s="34"/>
      <c r="AC98" s="34">
        <v>212056.49</v>
      </c>
      <c r="AD98" s="34"/>
      <c r="AE98" s="34">
        <v>97016.760000000009</v>
      </c>
      <c r="AF98" s="34"/>
      <c r="AG98" s="33">
        <v>115039.72999999998</v>
      </c>
      <c r="AH98" s="27"/>
      <c r="AI98" s="27"/>
      <c r="AJ98" s="27"/>
      <c r="AK98" s="27"/>
      <c r="AL98" s="27"/>
      <c r="AM98" s="27">
        <v>371960.27</v>
      </c>
      <c r="AN98" s="27">
        <v>0</v>
      </c>
      <c r="AO98" s="27">
        <v>-274943.51</v>
      </c>
      <c r="AP98" s="27">
        <v>0</v>
      </c>
      <c r="AQ98" s="27">
        <v>0</v>
      </c>
      <c r="AR98" s="27">
        <v>0</v>
      </c>
      <c r="AS98" s="8" t="s">
        <v>4</v>
      </c>
    </row>
    <row r="99" spans="1:45" ht="12.75" customHeight="1" x14ac:dyDescent="0.2">
      <c r="A99" s="22"/>
      <c r="B99" s="52" t="s">
        <v>18</v>
      </c>
      <c r="C99" s="53" t="s">
        <v>18</v>
      </c>
      <c r="D99" s="52"/>
      <c r="E99" s="51">
        <v>951010001</v>
      </c>
      <c r="F99" s="50">
        <v>951</v>
      </c>
      <c r="G99" s="49">
        <v>501</v>
      </c>
      <c r="H99" s="48" t="s">
        <v>535</v>
      </c>
      <c r="I99" s="45" t="s">
        <v>16</v>
      </c>
      <c r="J99" s="45" t="s">
        <v>42</v>
      </c>
      <c r="K99" s="46" t="s">
        <v>14</v>
      </c>
      <c r="L99" s="45" t="s">
        <v>4</v>
      </c>
      <c r="M99" s="44" t="s">
        <v>4</v>
      </c>
      <c r="N99" s="42" t="s">
        <v>13</v>
      </c>
      <c r="O99" s="43" t="s">
        <v>12</v>
      </c>
      <c r="P99" s="42">
        <v>10000</v>
      </c>
      <c r="Q99" s="41"/>
      <c r="R99" s="41"/>
      <c r="S99" s="40" t="s">
        <v>432</v>
      </c>
      <c r="T99" s="39" t="s">
        <v>431</v>
      </c>
      <c r="U99" s="38" t="s">
        <v>9</v>
      </c>
      <c r="V99" s="37" t="s">
        <v>8</v>
      </c>
      <c r="W99" s="36"/>
      <c r="X99" s="35"/>
      <c r="Y99" s="34"/>
      <c r="Z99" s="34"/>
      <c r="AA99" s="34">
        <v>4885000</v>
      </c>
      <c r="AB99" s="34"/>
      <c r="AC99" s="34">
        <v>4885000</v>
      </c>
      <c r="AD99" s="34"/>
      <c r="AE99" s="34">
        <v>2727252</v>
      </c>
      <c r="AF99" s="34"/>
      <c r="AG99" s="33">
        <v>2157748</v>
      </c>
      <c r="AH99" s="27"/>
      <c r="AI99" s="27"/>
      <c r="AJ99" s="27"/>
      <c r="AK99" s="27"/>
      <c r="AL99" s="27"/>
      <c r="AM99" s="27">
        <v>598166</v>
      </c>
      <c r="AN99" s="27">
        <v>0</v>
      </c>
      <c r="AO99" s="27">
        <v>2129086</v>
      </c>
      <c r="AP99" s="27">
        <v>0</v>
      </c>
      <c r="AQ99" s="27">
        <v>0</v>
      </c>
      <c r="AR99" s="27">
        <v>0</v>
      </c>
      <c r="AS99" s="8" t="s">
        <v>4</v>
      </c>
    </row>
    <row r="100" spans="1:45" ht="12.75" customHeight="1" x14ac:dyDescent="0.2">
      <c r="A100" s="22"/>
      <c r="B100" s="52" t="s">
        <v>18</v>
      </c>
      <c r="C100" s="53" t="s">
        <v>18</v>
      </c>
      <c r="D100" s="52"/>
      <c r="E100" s="51">
        <v>951010001</v>
      </c>
      <c r="F100" s="50">
        <v>951</v>
      </c>
      <c r="G100" s="49">
        <v>501</v>
      </c>
      <c r="H100" s="48" t="s">
        <v>535</v>
      </c>
      <c r="I100" s="45" t="s">
        <v>16</v>
      </c>
      <c r="J100" s="45" t="s">
        <v>42</v>
      </c>
      <c r="K100" s="46" t="s">
        <v>14</v>
      </c>
      <c r="L100" s="45" t="s">
        <v>4</v>
      </c>
      <c r="M100" s="44" t="s">
        <v>4</v>
      </c>
      <c r="N100" s="42" t="s">
        <v>13</v>
      </c>
      <c r="O100" s="43" t="s">
        <v>12</v>
      </c>
      <c r="P100" s="42">
        <v>10203</v>
      </c>
      <c r="Q100" s="41"/>
      <c r="R100" s="41"/>
      <c r="S100" s="40" t="s">
        <v>432</v>
      </c>
      <c r="T100" s="39" t="s">
        <v>431</v>
      </c>
      <c r="U100" s="38" t="s">
        <v>9</v>
      </c>
      <c r="V100" s="37" t="s">
        <v>8</v>
      </c>
      <c r="W100" s="36"/>
      <c r="X100" s="35"/>
      <c r="Y100" s="34"/>
      <c r="Z100" s="34"/>
      <c r="AA100" s="34">
        <v>745000</v>
      </c>
      <c r="AB100" s="34"/>
      <c r="AC100" s="34">
        <v>745000</v>
      </c>
      <c r="AD100" s="34"/>
      <c r="AE100" s="34">
        <v>744147.4</v>
      </c>
      <c r="AF100" s="34"/>
      <c r="AG100" s="33">
        <v>852.59999999997672</v>
      </c>
      <c r="AH100" s="27"/>
      <c r="AI100" s="27"/>
      <c r="AJ100" s="27"/>
      <c r="AK100" s="27"/>
      <c r="AL100" s="27"/>
      <c r="AM100" s="27">
        <v>744147.4</v>
      </c>
      <c r="AN100" s="27">
        <v>0</v>
      </c>
      <c r="AO100" s="27">
        <v>0</v>
      </c>
      <c r="AP100" s="27">
        <v>0</v>
      </c>
      <c r="AQ100" s="27">
        <v>0</v>
      </c>
      <c r="AR100" s="27">
        <v>0</v>
      </c>
      <c r="AS100" s="8" t="s">
        <v>4</v>
      </c>
    </row>
    <row r="101" spans="1:45" ht="12.75" customHeight="1" x14ac:dyDescent="0.2">
      <c r="A101" s="22"/>
      <c r="B101" s="52" t="s">
        <v>18</v>
      </c>
      <c r="C101" s="53" t="s">
        <v>18</v>
      </c>
      <c r="D101" s="52"/>
      <c r="E101" s="51">
        <v>951010001</v>
      </c>
      <c r="F101" s="50">
        <v>951</v>
      </c>
      <c r="G101" s="49">
        <v>501</v>
      </c>
      <c r="H101" s="48" t="s">
        <v>535</v>
      </c>
      <c r="I101" s="45" t="s">
        <v>16</v>
      </c>
      <c r="J101" s="45" t="s">
        <v>404</v>
      </c>
      <c r="K101" s="46" t="s">
        <v>14</v>
      </c>
      <c r="L101" s="45" t="s">
        <v>4</v>
      </c>
      <c r="M101" s="44" t="s">
        <v>4</v>
      </c>
      <c r="N101" s="42" t="s">
        <v>13</v>
      </c>
      <c r="O101" s="43" t="s">
        <v>12</v>
      </c>
      <c r="P101" s="42">
        <v>10000</v>
      </c>
      <c r="Q101" s="41"/>
      <c r="R101" s="41"/>
      <c r="S101" s="40" t="s">
        <v>432</v>
      </c>
      <c r="T101" s="39" t="s">
        <v>431</v>
      </c>
      <c r="U101" s="38" t="s">
        <v>9</v>
      </c>
      <c r="V101" s="37" t="s">
        <v>8</v>
      </c>
      <c r="W101" s="36"/>
      <c r="X101" s="35"/>
      <c r="Y101" s="34"/>
      <c r="Z101" s="34"/>
      <c r="AA101" s="34">
        <v>274943.51</v>
      </c>
      <c r="AB101" s="34"/>
      <c r="AC101" s="34">
        <v>274943.51</v>
      </c>
      <c r="AD101" s="34"/>
      <c r="AE101" s="34">
        <v>274943.51</v>
      </c>
      <c r="AF101" s="34"/>
      <c r="AG101" s="33">
        <v>0</v>
      </c>
      <c r="AH101" s="27"/>
      <c r="AI101" s="27"/>
      <c r="AJ101" s="27"/>
      <c r="AK101" s="27"/>
      <c r="AL101" s="27"/>
      <c r="AM101" s="27">
        <v>0</v>
      </c>
      <c r="AN101" s="27">
        <v>0</v>
      </c>
      <c r="AO101" s="27">
        <v>274943.51</v>
      </c>
      <c r="AP101" s="27">
        <v>0</v>
      </c>
      <c r="AQ101" s="27">
        <v>0</v>
      </c>
      <c r="AR101" s="27">
        <v>0</v>
      </c>
      <c r="AS101" s="8" t="s">
        <v>4</v>
      </c>
    </row>
    <row r="102" spans="1:45" ht="12.75" customHeight="1" x14ac:dyDescent="0.2">
      <c r="A102" s="22"/>
      <c r="B102" s="52" t="s">
        <v>18</v>
      </c>
      <c r="C102" s="53" t="s">
        <v>18</v>
      </c>
      <c r="D102" s="52"/>
      <c r="E102" s="51">
        <v>951010001</v>
      </c>
      <c r="F102" s="50">
        <v>951</v>
      </c>
      <c r="G102" s="49">
        <v>501</v>
      </c>
      <c r="H102" s="48" t="s">
        <v>534</v>
      </c>
      <c r="I102" s="45" t="s">
        <v>16</v>
      </c>
      <c r="J102" s="45" t="s">
        <v>52</v>
      </c>
      <c r="K102" s="46" t="s">
        <v>14</v>
      </c>
      <c r="L102" s="45" t="s">
        <v>4</v>
      </c>
      <c r="M102" s="44" t="s">
        <v>4</v>
      </c>
      <c r="N102" s="42" t="s">
        <v>13</v>
      </c>
      <c r="O102" s="43" t="s">
        <v>12</v>
      </c>
      <c r="P102" s="42">
        <v>10203</v>
      </c>
      <c r="Q102" s="41"/>
      <c r="R102" s="41"/>
      <c r="S102" s="40" t="s">
        <v>432</v>
      </c>
      <c r="T102" s="39" t="s">
        <v>431</v>
      </c>
      <c r="U102" s="38" t="s">
        <v>9</v>
      </c>
      <c r="V102" s="37" t="s">
        <v>8</v>
      </c>
      <c r="W102" s="36"/>
      <c r="X102" s="35"/>
      <c r="Y102" s="34"/>
      <c r="Z102" s="34"/>
      <c r="AA102" s="34">
        <v>13876342.199999999</v>
      </c>
      <c r="AB102" s="34"/>
      <c r="AC102" s="34">
        <v>13876342.199999999</v>
      </c>
      <c r="AD102" s="34"/>
      <c r="AE102" s="34">
        <v>9291517</v>
      </c>
      <c r="AF102" s="34"/>
      <c r="AG102" s="33">
        <v>4584825.1999999993</v>
      </c>
      <c r="AH102" s="27"/>
      <c r="AI102" s="27"/>
      <c r="AJ102" s="27"/>
      <c r="AK102" s="27"/>
      <c r="AL102" s="27"/>
      <c r="AM102" s="27">
        <v>9291517</v>
      </c>
      <c r="AN102" s="27">
        <v>0</v>
      </c>
      <c r="AO102" s="27">
        <v>0</v>
      </c>
      <c r="AP102" s="27">
        <v>0</v>
      </c>
      <c r="AQ102" s="27">
        <v>0</v>
      </c>
      <c r="AR102" s="27">
        <v>0</v>
      </c>
      <c r="AS102" s="8" t="s">
        <v>4</v>
      </c>
    </row>
    <row r="103" spans="1:45" ht="12.75" customHeight="1" x14ac:dyDescent="0.2">
      <c r="A103" s="22"/>
      <c r="B103" s="52" t="s">
        <v>18</v>
      </c>
      <c r="C103" s="53" t="s">
        <v>18</v>
      </c>
      <c r="D103" s="52"/>
      <c r="E103" s="51">
        <v>951010001</v>
      </c>
      <c r="F103" s="50">
        <v>951</v>
      </c>
      <c r="G103" s="49">
        <v>501</v>
      </c>
      <c r="H103" s="48" t="s">
        <v>534</v>
      </c>
      <c r="I103" s="45" t="s">
        <v>16</v>
      </c>
      <c r="J103" s="45" t="s">
        <v>52</v>
      </c>
      <c r="K103" s="46" t="s">
        <v>14</v>
      </c>
      <c r="L103" s="45" t="s">
        <v>4</v>
      </c>
      <c r="M103" s="44" t="s">
        <v>4</v>
      </c>
      <c r="N103" s="42" t="s">
        <v>439</v>
      </c>
      <c r="O103" s="43" t="s">
        <v>12</v>
      </c>
      <c r="P103" s="42">
        <v>10203</v>
      </c>
      <c r="Q103" s="41"/>
      <c r="R103" s="41"/>
      <c r="S103" s="40" t="s">
        <v>432</v>
      </c>
      <c r="T103" s="39" t="s">
        <v>431</v>
      </c>
      <c r="U103" s="38" t="s">
        <v>9</v>
      </c>
      <c r="V103" s="37" t="s">
        <v>8</v>
      </c>
      <c r="W103" s="36"/>
      <c r="X103" s="35"/>
      <c r="Y103" s="34"/>
      <c r="Z103" s="34"/>
      <c r="AA103" s="34">
        <v>32000000</v>
      </c>
      <c r="AB103" s="34"/>
      <c r="AC103" s="34">
        <v>32000000</v>
      </c>
      <c r="AD103" s="34"/>
      <c r="AE103" s="34">
        <v>28215037</v>
      </c>
      <c r="AF103" s="34"/>
      <c r="AG103" s="33">
        <v>3784963</v>
      </c>
      <c r="AH103" s="27"/>
      <c r="AI103" s="27"/>
      <c r="AJ103" s="27"/>
      <c r="AK103" s="27"/>
      <c r="AL103" s="27"/>
      <c r="AM103" s="27">
        <v>28215037</v>
      </c>
      <c r="AN103" s="27">
        <v>0</v>
      </c>
      <c r="AO103" s="27">
        <v>0</v>
      </c>
      <c r="AP103" s="27">
        <v>0</v>
      </c>
      <c r="AQ103" s="27">
        <v>0</v>
      </c>
      <c r="AR103" s="27">
        <v>0</v>
      </c>
      <c r="AS103" s="8" t="s">
        <v>4</v>
      </c>
    </row>
    <row r="104" spans="1:45" ht="12.75" customHeight="1" x14ac:dyDescent="0.2">
      <c r="A104" s="22"/>
      <c r="B104" s="52" t="s">
        <v>18</v>
      </c>
      <c r="C104" s="53" t="s">
        <v>18</v>
      </c>
      <c r="D104" s="52"/>
      <c r="E104" s="51">
        <v>951010001</v>
      </c>
      <c r="F104" s="50">
        <v>951</v>
      </c>
      <c r="G104" s="49">
        <v>501</v>
      </c>
      <c r="H104" s="48" t="s">
        <v>534</v>
      </c>
      <c r="I104" s="45" t="s">
        <v>16</v>
      </c>
      <c r="J104" s="45" t="s">
        <v>52</v>
      </c>
      <c r="K104" s="46" t="s">
        <v>14</v>
      </c>
      <c r="L104" s="45" t="s">
        <v>4</v>
      </c>
      <c r="M104" s="44" t="s">
        <v>4</v>
      </c>
      <c r="N104" s="42" t="s">
        <v>533</v>
      </c>
      <c r="O104" s="43" t="s">
        <v>12</v>
      </c>
      <c r="P104" s="42">
        <v>10203</v>
      </c>
      <c r="Q104" s="41"/>
      <c r="R104" s="41"/>
      <c r="S104" s="40" t="s">
        <v>432</v>
      </c>
      <c r="T104" s="39" t="s">
        <v>431</v>
      </c>
      <c r="U104" s="38" t="s">
        <v>9</v>
      </c>
      <c r="V104" s="37" t="s">
        <v>8</v>
      </c>
      <c r="W104" s="36"/>
      <c r="X104" s="35"/>
      <c r="Y104" s="34"/>
      <c r="Z104" s="34"/>
      <c r="AA104" s="34">
        <v>4811000</v>
      </c>
      <c r="AB104" s="34"/>
      <c r="AC104" s="34">
        <v>4811000</v>
      </c>
      <c r="AD104" s="34"/>
      <c r="AE104" s="34">
        <v>0</v>
      </c>
      <c r="AF104" s="34"/>
      <c r="AG104" s="33">
        <v>4811000</v>
      </c>
      <c r="AH104" s="27"/>
      <c r="AI104" s="27"/>
      <c r="AJ104" s="27"/>
      <c r="AK104" s="27"/>
      <c r="AL104" s="27"/>
      <c r="AM104" s="27">
        <v>0</v>
      </c>
      <c r="AN104" s="27">
        <v>0</v>
      </c>
      <c r="AO104" s="27">
        <v>0</v>
      </c>
      <c r="AP104" s="27">
        <v>0</v>
      </c>
      <c r="AQ104" s="27">
        <v>0</v>
      </c>
      <c r="AR104" s="27">
        <v>0</v>
      </c>
      <c r="AS104" s="8" t="s">
        <v>4</v>
      </c>
    </row>
    <row r="105" spans="1:45" ht="12.75" customHeight="1" x14ac:dyDescent="0.2">
      <c r="A105" s="22"/>
      <c r="B105" s="52" t="s">
        <v>18</v>
      </c>
      <c r="C105" s="53" t="s">
        <v>18</v>
      </c>
      <c r="D105" s="52"/>
      <c r="E105" s="51">
        <v>951010001</v>
      </c>
      <c r="F105" s="50">
        <v>951</v>
      </c>
      <c r="G105" s="49">
        <v>501</v>
      </c>
      <c r="H105" s="48" t="s">
        <v>532</v>
      </c>
      <c r="I105" s="45" t="s">
        <v>16</v>
      </c>
      <c r="J105" s="45" t="s">
        <v>31</v>
      </c>
      <c r="K105" s="46" t="s">
        <v>14</v>
      </c>
      <c r="L105" s="45" t="s">
        <v>4</v>
      </c>
      <c r="M105" s="44" t="s">
        <v>4</v>
      </c>
      <c r="N105" s="42" t="s">
        <v>438</v>
      </c>
      <c r="O105" s="43" t="s">
        <v>12</v>
      </c>
      <c r="P105" s="42">
        <v>10000</v>
      </c>
      <c r="Q105" s="41"/>
      <c r="R105" s="41"/>
      <c r="S105" s="40" t="s">
        <v>432</v>
      </c>
      <c r="T105" s="39" t="s">
        <v>431</v>
      </c>
      <c r="U105" s="38" t="s">
        <v>9</v>
      </c>
      <c r="V105" s="37" t="s">
        <v>8</v>
      </c>
      <c r="W105" s="36"/>
      <c r="X105" s="35"/>
      <c r="Y105" s="34"/>
      <c r="Z105" s="34"/>
      <c r="AA105" s="34">
        <v>0</v>
      </c>
      <c r="AB105" s="34"/>
      <c r="AC105" s="34">
        <v>0</v>
      </c>
      <c r="AD105" s="34"/>
      <c r="AE105" s="34">
        <v>0</v>
      </c>
      <c r="AF105" s="34"/>
      <c r="AG105" s="33">
        <v>0</v>
      </c>
      <c r="AH105" s="27"/>
      <c r="AI105" s="27"/>
      <c r="AJ105" s="27"/>
      <c r="AK105" s="27"/>
      <c r="AL105" s="27"/>
      <c r="AM105" s="27">
        <v>0</v>
      </c>
      <c r="AN105" s="27">
        <v>0</v>
      </c>
      <c r="AO105" s="27">
        <v>0</v>
      </c>
      <c r="AP105" s="27">
        <v>0</v>
      </c>
      <c r="AQ105" s="27">
        <v>0</v>
      </c>
      <c r="AR105" s="27">
        <v>0</v>
      </c>
      <c r="AS105" s="8" t="s">
        <v>4</v>
      </c>
    </row>
    <row r="106" spans="1:45" ht="12.75" customHeight="1" x14ac:dyDescent="0.2">
      <c r="A106" s="22"/>
      <c r="B106" s="52" t="s">
        <v>18</v>
      </c>
      <c r="C106" s="53" t="s">
        <v>18</v>
      </c>
      <c r="D106" s="52"/>
      <c r="E106" s="51">
        <v>951010001</v>
      </c>
      <c r="F106" s="50">
        <v>951</v>
      </c>
      <c r="G106" s="49">
        <v>501</v>
      </c>
      <c r="H106" s="48" t="s">
        <v>532</v>
      </c>
      <c r="I106" s="45" t="s">
        <v>16</v>
      </c>
      <c r="J106" s="45" t="s">
        <v>31</v>
      </c>
      <c r="K106" s="46" t="s">
        <v>14</v>
      </c>
      <c r="L106" s="45" t="s">
        <v>4</v>
      </c>
      <c r="M106" s="44" t="s">
        <v>4</v>
      </c>
      <c r="N106" s="42" t="s">
        <v>442</v>
      </c>
      <c r="O106" s="43" t="s">
        <v>12</v>
      </c>
      <c r="P106" s="42">
        <v>10000</v>
      </c>
      <c r="Q106" s="41"/>
      <c r="R106" s="41"/>
      <c r="S106" s="40" t="s">
        <v>432</v>
      </c>
      <c r="T106" s="39" t="s">
        <v>431</v>
      </c>
      <c r="U106" s="38" t="s">
        <v>9</v>
      </c>
      <c r="V106" s="37" t="s">
        <v>8</v>
      </c>
      <c r="W106" s="36"/>
      <c r="X106" s="35"/>
      <c r="Y106" s="34"/>
      <c r="Z106" s="34"/>
      <c r="AA106" s="34">
        <v>109000</v>
      </c>
      <c r="AB106" s="34"/>
      <c r="AC106" s="34">
        <v>109000</v>
      </c>
      <c r="AD106" s="34"/>
      <c r="AE106" s="34">
        <v>108828.98000000001</v>
      </c>
      <c r="AF106" s="34"/>
      <c r="AG106" s="33">
        <v>171.01999999998952</v>
      </c>
      <c r="AH106" s="27"/>
      <c r="AI106" s="27"/>
      <c r="AJ106" s="27"/>
      <c r="AK106" s="27"/>
      <c r="AL106" s="27"/>
      <c r="AM106" s="27">
        <v>56836.82</v>
      </c>
      <c r="AN106" s="27">
        <v>0</v>
      </c>
      <c r="AO106" s="27">
        <v>51992.160000000003</v>
      </c>
      <c r="AP106" s="27">
        <v>0</v>
      </c>
      <c r="AQ106" s="27">
        <v>0</v>
      </c>
      <c r="AR106" s="27">
        <v>0</v>
      </c>
      <c r="AS106" s="8" t="s">
        <v>4</v>
      </c>
    </row>
    <row r="107" spans="1:45" ht="12.75" customHeight="1" x14ac:dyDescent="0.2">
      <c r="A107" s="22"/>
      <c r="B107" s="52" t="s">
        <v>18</v>
      </c>
      <c r="C107" s="53" t="s">
        <v>18</v>
      </c>
      <c r="D107" s="52"/>
      <c r="E107" s="51">
        <v>951010001</v>
      </c>
      <c r="F107" s="50">
        <v>951</v>
      </c>
      <c r="G107" s="49">
        <v>501</v>
      </c>
      <c r="H107" s="48" t="s">
        <v>532</v>
      </c>
      <c r="I107" s="45" t="s">
        <v>16</v>
      </c>
      <c r="J107" s="45" t="s">
        <v>52</v>
      </c>
      <c r="K107" s="46" t="s">
        <v>14</v>
      </c>
      <c r="L107" s="45" t="s">
        <v>4</v>
      </c>
      <c r="M107" s="44" t="s">
        <v>4</v>
      </c>
      <c r="N107" s="42" t="s">
        <v>13</v>
      </c>
      <c r="O107" s="43" t="s">
        <v>12</v>
      </c>
      <c r="P107" s="42">
        <v>10000</v>
      </c>
      <c r="Q107" s="41"/>
      <c r="R107" s="41"/>
      <c r="S107" s="40" t="s">
        <v>432</v>
      </c>
      <c r="T107" s="39" t="s">
        <v>431</v>
      </c>
      <c r="U107" s="38" t="s">
        <v>9</v>
      </c>
      <c r="V107" s="37" t="s">
        <v>8</v>
      </c>
      <c r="W107" s="36"/>
      <c r="X107" s="35"/>
      <c r="Y107" s="34"/>
      <c r="Z107" s="34"/>
      <c r="AA107" s="34">
        <v>0</v>
      </c>
      <c r="AB107" s="34"/>
      <c r="AC107" s="34">
        <v>0</v>
      </c>
      <c r="AD107" s="34"/>
      <c r="AE107" s="34">
        <v>0</v>
      </c>
      <c r="AF107" s="34"/>
      <c r="AG107" s="33">
        <v>0</v>
      </c>
      <c r="AH107" s="27"/>
      <c r="AI107" s="27"/>
      <c r="AJ107" s="27"/>
      <c r="AK107" s="27"/>
      <c r="AL107" s="27"/>
      <c r="AM107" s="27">
        <v>0</v>
      </c>
      <c r="AN107" s="27">
        <v>0</v>
      </c>
      <c r="AO107" s="27">
        <v>0</v>
      </c>
      <c r="AP107" s="27">
        <v>0</v>
      </c>
      <c r="AQ107" s="27">
        <v>0</v>
      </c>
      <c r="AR107" s="27">
        <v>0</v>
      </c>
      <c r="AS107" s="8" t="s">
        <v>4</v>
      </c>
    </row>
    <row r="108" spans="1:45" ht="12.75" customHeight="1" x14ac:dyDescent="0.2">
      <c r="A108" s="22"/>
      <c r="B108" s="52" t="s">
        <v>18</v>
      </c>
      <c r="C108" s="53" t="s">
        <v>18</v>
      </c>
      <c r="D108" s="52"/>
      <c r="E108" s="51">
        <v>951010001</v>
      </c>
      <c r="F108" s="50">
        <v>951</v>
      </c>
      <c r="G108" s="49">
        <v>501</v>
      </c>
      <c r="H108" s="48" t="s">
        <v>532</v>
      </c>
      <c r="I108" s="45" t="s">
        <v>16</v>
      </c>
      <c r="J108" s="45" t="s">
        <v>52</v>
      </c>
      <c r="K108" s="46" t="s">
        <v>14</v>
      </c>
      <c r="L108" s="45" t="s">
        <v>4</v>
      </c>
      <c r="M108" s="44" t="s">
        <v>4</v>
      </c>
      <c r="N108" s="42" t="s">
        <v>440</v>
      </c>
      <c r="O108" s="43" t="s">
        <v>12</v>
      </c>
      <c r="P108" s="42">
        <v>10000</v>
      </c>
      <c r="Q108" s="41"/>
      <c r="R108" s="41"/>
      <c r="S108" s="40" t="s">
        <v>432</v>
      </c>
      <c r="T108" s="39" t="s">
        <v>431</v>
      </c>
      <c r="U108" s="38" t="s">
        <v>9</v>
      </c>
      <c r="V108" s="37" t="s">
        <v>8</v>
      </c>
      <c r="W108" s="36"/>
      <c r="X108" s="35"/>
      <c r="Y108" s="34"/>
      <c r="Z108" s="34"/>
      <c r="AA108" s="34">
        <v>736000</v>
      </c>
      <c r="AB108" s="34"/>
      <c r="AC108" s="34">
        <v>736000</v>
      </c>
      <c r="AD108" s="34"/>
      <c r="AE108" s="34">
        <v>413800</v>
      </c>
      <c r="AF108" s="34"/>
      <c r="AG108" s="33">
        <v>322200</v>
      </c>
      <c r="AH108" s="27"/>
      <c r="AI108" s="27"/>
      <c r="AJ108" s="27"/>
      <c r="AK108" s="27"/>
      <c r="AL108" s="27"/>
      <c r="AM108" s="27">
        <v>413800</v>
      </c>
      <c r="AN108" s="27">
        <v>0</v>
      </c>
      <c r="AO108" s="27">
        <v>0</v>
      </c>
      <c r="AP108" s="27">
        <v>0</v>
      </c>
      <c r="AQ108" s="27">
        <v>0</v>
      </c>
      <c r="AR108" s="27">
        <v>0</v>
      </c>
      <c r="AS108" s="8" t="s">
        <v>4</v>
      </c>
    </row>
    <row r="109" spans="1:45" ht="12.75" customHeight="1" x14ac:dyDescent="0.2">
      <c r="A109" s="22"/>
      <c r="B109" s="52" t="s">
        <v>18</v>
      </c>
      <c r="C109" s="53" t="s">
        <v>18</v>
      </c>
      <c r="D109" s="52"/>
      <c r="E109" s="51">
        <v>951010001</v>
      </c>
      <c r="F109" s="50">
        <v>951</v>
      </c>
      <c r="G109" s="49">
        <v>501</v>
      </c>
      <c r="H109" s="48" t="s">
        <v>532</v>
      </c>
      <c r="I109" s="45" t="s">
        <v>16</v>
      </c>
      <c r="J109" s="45" t="s">
        <v>52</v>
      </c>
      <c r="K109" s="46" t="s">
        <v>14</v>
      </c>
      <c r="L109" s="45" t="s">
        <v>4</v>
      </c>
      <c r="M109" s="44" t="s">
        <v>4</v>
      </c>
      <c r="N109" s="42" t="s">
        <v>437</v>
      </c>
      <c r="O109" s="43" t="s">
        <v>12</v>
      </c>
      <c r="P109" s="42">
        <v>10000</v>
      </c>
      <c r="Q109" s="41"/>
      <c r="R109" s="41"/>
      <c r="S109" s="40" t="s">
        <v>432</v>
      </c>
      <c r="T109" s="39" t="s">
        <v>431</v>
      </c>
      <c r="U109" s="38" t="s">
        <v>9</v>
      </c>
      <c r="V109" s="37" t="s">
        <v>8</v>
      </c>
      <c r="W109" s="36"/>
      <c r="X109" s="35"/>
      <c r="Y109" s="34"/>
      <c r="Z109" s="34"/>
      <c r="AA109" s="34">
        <v>0</v>
      </c>
      <c r="AB109" s="34"/>
      <c r="AC109" s="34">
        <v>0</v>
      </c>
      <c r="AD109" s="34"/>
      <c r="AE109" s="34">
        <v>0</v>
      </c>
      <c r="AF109" s="34"/>
      <c r="AG109" s="33">
        <v>0</v>
      </c>
      <c r="AH109" s="27"/>
      <c r="AI109" s="27"/>
      <c r="AJ109" s="27"/>
      <c r="AK109" s="27"/>
      <c r="AL109" s="27"/>
      <c r="AM109" s="27">
        <v>0</v>
      </c>
      <c r="AN109" s="27">
        <v>0</v>
      </c>
      <c r="AO109" s="27">
        <v>0</v>
      </c>
      <c r="AP109" s="27">
        <v>0</v>
      </c>
      <c r="AQ109" s="27">
        <v>0</v>
      </c>
      <c r="AR109" s="27">
        <v>0</v>
      </c>
      <c r="AS109" s="8" t="s">
        <v>4</v>
      </c>
    </row>
    <row r="110" spans="1:45" ht="12.75" customHeight="1" x14ac:dyDescent="0.2">
      <c r="A110" s="22"/>
      <c r="B110" s="52" t="s">
        <v>18</v>
      </c>
      <c r="C110" s="53" t="s">
        <v>18</v>
      </c>
      <c r="D110" s="52"/>
      <c r="E110" s="51">
        <v>951010001</v>
      </c>
      <c r="F110" s="50">
        <v>951</v>
      </c>
      <c r="G110" s="49">
        <v>501</v>
      </c>
      <c r="H110" s="48" t="s">
        <v>532</v>
      </c>
      <c r="I110" s="45" t="s">
        <v>16</v>
      </c>
      <c r="J110" s="45" t="s">
        <v>52</v>
      </c>
      <c r="K110" s="46" t="s">
        <v>14</v>
      </c>
      <c r="L110" s="45" t="s">
        <v>4</v>
      </c>
      <c r="M110" s="44" t="s">
        <v>4</v>
      </c>
      <c r="N110" s="42" t="s">
        <v>439</v>
      </c>
      <c r="O110" s="43" t="s">
        <v>12</v>
      </c>
      <c r="P110" s="42">
        <v>10000</v>
      </c>
      <c r="Q110" s="41"/>
      <c r="R110" s="41"/>
      <c r="S110" s="40" t="s">
        <v>432</v>
      </c>
      <c r="T110" s="39" t="s">
        <v>431</v>
      </c>
      <c r="U110" s="38" t="s">
        <v>9</v>
      </c>
      <c r="V110" s="37" t="s">
        <v>8</v>
      </c>
      <c r="W110" s="36"/>
      <c r="X110" s="35"/>
      <c r="Y110" s="34"/>
      <c r="Z110" s="34"/>
      <c r="AA110" s="34">
        <v>2393000</v>
      </c>
      <c r="AB110" s="34"/>
      <c r="AC110" s="34">
        <v>2393000</v>
      </c>
      <c r="AD110" s="34"/>
      <c r="AE110" s="34">
        <v>2362173</v>
      </c>
      <c r="AF110" s="34"/>
      <c r="AG110" s="33">
        <v>30827</v>
      </c>
      <c r="AH110" s="27"/>
      <c r="AI110" s="27"/>
      <c r="AJ110" s="27"/>
      <c r="AK110" s="27"/>
      <c r="AL110" s="27"/>
      <c r="AM110" s="27">
        <v>2129014</v>
      </c>
      <c r="AN110" s="27">
        <v>0</v>
      </c>
      <c r="AO110" s="27">
        <v>349738.5</v>
      </c>
      <c r="AP110" s="27">
        <v>116579.5</v>
      </c>
      <c r="AQ110" s="27">
        <v>0</v>
      </c>
      <c r="AR110" s="27">
        <v>0</v>
      </c>
      <c r="AS110" s="8" t="s">
        <v>4</v>
      </c>
    </row>
    <row r="111" spans="1:45" ht="12.75" customHeight="1" x14ac:dyDescent="0.2">
      <c r="A111" s="22"/>
      <c r="B111" s="52" t="s">
        <v>18</v>
      </c>
      <c r="C111" s="53" t="s">
        <v>18</v>
      </c>
      <c r="D111" s="52"/>
      <c r="E111" s="51">
        <v>951010001</v>
      </c>
      <c r="F111" s="50">
        <v>951</v>
      </c>
      <c r="G111" s="49">
        <v>501</v>
      </c>
      <c r="H111" s="48" t="s">
        <v>532</v>
      </c>
      <c r="I111" s="45" t="s">
        <v>28</v>
      </c>
      <c r="J111" s="45" t="s">
        <v>27</v>
      </c>
      <c r="K111" s="46" t="s">
        <v>14</v>
      </c>
      <c r="L111" s="45" t="s">
        <v>4</v>
      </c>
      <c r="M111" s="44" t="s">
        <v>4</v>
      </c>
      <c r="N111" s="42" t="s">
        <v>438</v>
      </c>
      <c r="O111" s="43" t="s">
        <v>12</v>
      </c>
      <c r="P111" s="42">
        <v>10000</v>
      </c>
      <c r="Q111" s="41"/>
      <c r="R111" s="41"/>
      <c r="S111" s="40" t="s">
        <v>432</v>
      </c>
      <c r="T111" s="39" t="s">
        <v>431</v>
      </c>
      <c r="U111" s="38" t="s">
        <v>9</v>
      </c>
      <c r="V111" s="37" t="s">
        <v>20</v>
      </c>
      <c r="W111" s="36"/>
      <c r="X111" s="35"/>
      <c r="Y111" s="34"/>
      <c r="Z111" s="34"/>
      <c r="AA111" s="34">
        <v>377000</v>
      </c>
      <c r="AB111" s="34"/>
      <c r="AC111" s="34">
        <v>377000</v>
      </c>
      <c r="AD111" s="34"/>
      <c r="AE111" s="34">
        <v>0</v>
      </c>
      <c r="AF111" s="34"/>
      <c r="AG111" s="33">
        <v>377000</v>
      </c>
      <c r="AH111" s="27"/>
      <c r="AI111" s="27"/>
      <c r="AJ111" s="27"/>
      <c r="AK111" s="27"/>
      <c r="AL111" s="27"/>
      <c r="AM111" s="27">
        <v>0</v>
      </c>
      <c r="AN111" s="27">
        <v>0</v>
      </c>
      <c r="AO111" s="27">
        <v>0</v>
      </c>
      <c r="AP111" s="27">
        <v>0</v>
      </c>
      <c r="AQ111" s="27">
        <v>0</v>
      </c>
      <c r="AR111" s="27">
        <v>0</v>
      </c>
      <c r="AS111" s="8" t="s">
        <v>4</v>
      </c>
    </row>
    <row r="112" spans="1:45" ht="12.75" customHeight="1" x14ac:dyDescent="0.2">
      <c r="A112" s="22"/>
      <c r="B112" s="52" t="s">
        <v>18</v>
      </c>
      <c r="C112" s="53" t="s">
        <v>18</v>
      </c>
      <c r="D112" s="52"/>
      <c r="E112" s="51">
        <v>951010001</v>
      </c>
      <c r="F112" s="50">
        <v>951</v>
      </c>
      <c r="G112" s="49">
        <v>501</v>
      </c>
      <c r="H112" s="48" t="s">
        <v>532</v>
      </c>
      <c r="I112" s="45" t="s">
        <v>28</v>
      </c>
      <c r="J112" s="45" t="s">
        <v>27</v>
      </c>
      <c r="K112" s="46" t="s">
        <v>14</v>
      </c>
      <c r="L112" s="45" t="s">
        <v>4</v>
      </c>
      <c r="M112" s="44" t="s">
        <v>4</v>
      </c>
      <c r="N112" s="42" t="s">
        <v>437</v>
      </c>
      <c r="O112" s="43" t="s">
        <v>12</v>
      </c>
      <c r="P112" s="42">
        <v>10000</v>
      </c>
      <c r="Q112" s="41"/>
      <c r="R112" s="41"/>
      <c r="S112" s="40" t="s">
        <v>432</v>
      </c>
      <c r="T112" s="39" t="s">
        <v>431</v>
      </c>
      <c r="U112" s="38" t="s">
        <v>9</v>
      </c>
      <c r="V112" s="37" t="s">
        <v>20</v>
      </c>
      <c r="W112" s="36"/>
      <c r="X112" s="35"/>
      <c r="Y112" s="34"/>
      <c r="Z112" s="34"/>
      <c r="AA112" s="34">
        <v>400000</v>
      </c>
      <c r="AB112" s="34"/>
      <c r="AC112" s="34">
        <v>400000</v>
      </c>
      <c r="AD112" s="34"/>
      <c r="AE112" s="34">
        <v>318308</v>
      </c>
      <c r="AF112" s="34"/>
      <c r="AG112" s="33">
        <v>81692</v>
      </c>
      <c r="AH112" s="27"/>
      <c r="AI112" s="27"/>
      <c r="AJ112" s="27"/>
      <c r="AK112" s="27"/>
      <c r="AL112" s="27"/>
      <c r="AM112" s="27">
        <v>318308</v>
      </c>
      <c r="AN112" s="27">
        <v>0</v>
      </c>
      <c r="AO112" s="27">
        <v>0</v>
      </c>
      <c r="AP112" s="27">
        <v>0</v>
      </c>
      <c r="AQ112" s="27">
        <v>0</v>
      </c>
      <c r="AR112" s="27">
        <v>0</v>
      </c>
      <c r="AS112" s="8" t="s">
        <v>4</v>
      </c>
    </row>
    <row r="113" spans="1:45" ht="12.75" customHeight="1" x14ac:dyDescent="0.2">
      <c r="A113" s="22"/>
      <c r="B113" s="52" t="s">
        <v>18</v>
      </c>
      <c r="C113" s="53" t="s">
        <v>18</v>
      </c>
      <c r="D113" s="52"/>
      <c r="E113" s="51">
        <v>951010001</v>
      </c>
      <c r="F113" s="50">
        <v>951</v>
      </c>
      <c r="G113" s="49">
        <v>501</v>
      </c>
      <c r="H113" s="48" t="s">
        <v>532</v>
      </c>
      <c r="I113" s="45" t="s">
        <v>28</v>
      </c>
      <c r="J113" s="45" t="s">
        <v>27</v>
      </c>
      <c r="K113" s="46" t="s">
        <v>14</v>
      </c>
      <c r="L113" s="45" t="s">
        <v>4</v>
      </c>
      <c r="M113" s="44" t="s">
        <v>4</v>
      </c>
      <c r="N113" s="42" t="s">
        <v>433</v>
      </c>
      <c r="O113" s="43" t="s">
        <v>12</v>
      </c>
      <c r="P113" s="42">
        <v>10000</v>
      </c>
      <c r="Q113" s="41"/>
      <c r="R113" s="41"/>
      <c r="S113" s="40" t="s">
        <v>432</v>
      </c>
      <c r="T113" s="39" t="s">
        <v>431</v>
      </c>
      <c r="U113" s="38" t="s">
        <v>9</v>
      </c>
      <c r="V113" s="37" t="s">
        <v>20</v>
      </c>
      <c r="W113" s="36"/>
      <c r="X113" s="35"/>
      <c r="Y113" s="34"/>
      <c r="Z113" s="34"/>
      <c r="AA113" s="34">
        <v>0</v>
      </c>
      <c r="AB113" s="34"/>
      <c r="AC113" s="34">
        <v>0</v>
      </c>
      <c r="AD113" s="34"/>
      <c r="AE113" s="34">
        <v>0</v>
      </c>
      <c r="AF113" s="34"/>
      <c r="AG113" s="33">
        <v>0</v>
      </c>
      <c r="AH113" s="27"/>
      <c r="AI113" s="27"/>
      <c r="AJ113" s="27"/>
      <c r="AK113" s="27"/>
      <c r="AL113" s="27"/>
      <c r="AM113" s="27">
        <v>0</v>
      </c>
      <c r="AN113" s="27">
        <v>0</v>
      </c>
      <c r="AO113" s="27">
        <v>0</v>
      </c>
      <c r="AP113" s="27">
        <v>0</v>
      </c>
      <c r="AQ113" s="27">
        <v>0</v>
      </c>
      <c r="AR113" s="27">
        <v>0</v>
      </c>
      <c r="AS113" s="8" t="s">
        <v>4</v>
      </c>
    </row>
    <row r="114" spans="1:45" ht="12.75" customHeight="1" x14ac:dyDescent="0.2">
      <c r="A114" s="22"/>
      <c r="B114" s="52" t="s">
        <v>18</v>
      </c>
      <c r="C114" s="53" t="s">
        <v>18</v>
      </c>
      <c r="D114" s="52"/>
      <c r="E114" s="51">
        <v>951010001</v>
      </c>
      <c r="F114" s="50">
        <v>951</v>
      </c>
      <c r="G114" s="49">
        <v>501</v>
      </c>
      <c r="H114" s="48" t="s">
        <v>531</v>
      </c>
      <c r="I114" s="45" t="s">
        <v>28</v>
      </c>
      <c r="J114" s="45" t="s">
        <v>27</v>
      </c>
      <c r="K114" s="46" t="s">
        <v>14</v>
      </c>
      <c r="L114" s="45" t="s">
        <v>4</v>
      </c>
      <c r="M114" s="44" t="s">
        <v>4</v>
      </c>
      <c r="N114" s="42" t="s">
        <v>433</v>
      </c>
      <c r="O114" s="43" t="s">
        <v>12</v>
      </c>
      <c r="P114" s="42">
        <v>10000</v>
      </c>
      <c r="Q114" s="41"/>
      <c r="R114" s="41"/>
      <c r="S114" s="40" t="s">
        <v>432</v>
      </c>
      <c r="T114" s="39" t="s">
        <v>431</v>
      </c>
      <c r="U114" s="38" t="s">
        <v>9</v>
      </c>
      <c r="V114" s="37" t="s">
        <v>20</v>
      </c>
      <c r="W114" s="36"/>
      <c r="X114" s="35"/>
      <c r="Y114" s="34"/>
      <c r="Z114" s="34"/>
      <c r="AA114" s="34">
        <v>342000</v>
      </c>
      <c r="AB114" s="34"/>
      <c r="AC114" s="34">
        <v>342000</v>
      </c>
      <c r="AD114" s="34"/>
      <c r="AE114" s="34">
        <v>325000</v>
      </c>
      <c r="AF114" s="34"/>
      <c r="AG114" s="33">
        <v>17000</v>
      </c>
      <c r="AH114" s="27"/>
      <c r="AI114" s="27"/>
      <c r="AJ114" s="27"/>
      <c r="AK114" s="27"/>
      <c r="AL114" s="27"/>
      <c r="AM114" s="27">
        <v>175000</v>
      </c>
      <c r="AN114" s="27">
        <v>0</v>
      </c>
      <c r="AO114" s="27">
        <v>150000</v>
      </c>
      <c r="AP114" s="27">
        <v>0</v>
      </c>
      <c r="AQ114" s="27">
        <v>0</v>
      </c>
      <c r="AR114" s="27">
        <v>0</v>
      </c>
      <c r="AS114" s="8" t="s">
        <v>4</v>
      </c>
    </row>
    <row r="115" spans="1:45" ht="12.75" customHeight="1" x14ac:dyDescent="0.2">
      <c r="A115" s="22"/>
      <c r="B115" s="52" t="s">
        <v>18</v>
      </c>
      <c r="C115" s="53" t="s">
        <v>18</v>
      </c>
      <c r="D115" s="52"/>
      <c r="E115" s="51">
        <v>951010001</v>
      </c>
      <c r="F115" s="50">
        <v>951</v>
      </c>
      <c r="G115" s="49">
        <v>501</v>
      </c>
      <c r="H115" s="48" t="s">
        <v>530</v>
      </c>
      <c r="I115" s="45" t="s">
        <v>401</v>
      </c>
      <c r="J115" s="45" t="s">
        <v>430</v>
      </c>
      <c r="K115" s="46" t="s">
        <v>14</v>
      </c>
      <c r="L115" s="45" t="s">
        <v>4</v>
      </c>
      <c r="M115" s="44" t="s">
        <v>4</v>
      </c>
      <c r="N115" s="42" t="s">
        <v>13</v>
      </c>
      <c r="O115" s="43" t="s">
        <v>12</v>
      </c>
      <c r="P115" s="42">
        <v>10000</v>
      </c>
      <c r="Q115" s="41"/>
      <c r="R115" s="41"/>
      <c r="S115" s="40" t="s">
        <v>529</v>
      </c>
      <c r="T115" s="39" t="s">
        <v>426</v>
      </c>
      <c r="U115" s="38" t="s">
        <v>9</v>
      </c>
      <c r="V115" s="37" t="s">
        <v>20</v>
      </c>
      <c r="W115" s="36"/>
      <c r="X115" s="35"/>
      <c r="Y115" s="34"/>
      <c r="Z115" s="34"/>
      <c r="AA115" s="34">
        <v>0</v>
      </c>
      <c r="AB115" s="34"/>
      <c r="AC115" s="34">
        <v>0</v>
      </c>
      <c r="AD115" s="34"/>
      <c r="AE115" s="34">
        <v>0</v>
      </c>
      <c r="AF115" s="34"/>
      <c r="AG115" s="33">
        <v>0</v>
      </c>
      <c r="AH115" s="27"/>
      <c r="AI115" s="27"/>
      <c r="AJ115" s="27"/>
      <c r="AK115" s="27"/>
      <c r="AL115" s="27"/>
      <c r="AM115" s="27">
        <v>0</v>
      </c>
      <c r="AN115" s="27">
        <v>0</v>
      </c>
      <c r="AO115" s="27">
        <v>0</v>
      </c>
      <c r="AP115" s="27">
        <v>0</v>
      </c>
      <c r="AQ115" s="27">
        <v>0</v>
      </c>
      <c r="AR115" s="27">
        <v>0</v>
      </c>
      <c r="AS115" s="8" t="s">
        <v>4</v>
      </c>
    </row>
    <row r="116" spans="1:45" ht="12.75" customHeight="1" x14ac:dyDescent="0.2">
      <c r="A116" s="22"/>
      <c r="B116" s="52" t="s">
        <v>18</v>
      </c>
      <c r="C116" s="53" t="s">
        <v>18</v>
      </c>
      <c r="D116" s="52"/>
      <c r="E116" s="51">
        <v>951010001</v>
      </c>
      <c r="F116" s="50">
        <v>951</v>
      </c>
      <c r="G116" s="49">
        <v>501</v>
      </c>
      <c r="H116" s="48" t="s">
        <v>530</v>
      </c>
      <c r="I116" s="45" t="s">
        <v>401</v>
      </c>
      <c r="J116" s="45" t="s">
        <v>428</v>
      </c>
      <c r="K116" s="46" t="s">
        <v>14</v>
      </c>
      <c r="L116" s="45" t="s">
        <v>4</v>
      </c>
      <c r="M116" s="44" t="s">
        <v>4</v>
      </c>
      <c r="N116" s="42" t="s">
        <v>13</v>
      </c>
      <c r="O116" s="43" t="s">
        <v>12</v>
      </c>
      <c r="P116" s="42">
        <v>10000</v>
      </c>
      <c r="Q116" s="41"/>
      <c r="R116" s="41"/>
      <c r="S116" s="40" t="s">
        <v>529</v>
      </c>
      <c r="T116" s="39" t="s">
        <v>426</v>
      </c>
      <c r="U116" s="38" t="s">
        <v>9</v>
      </c>
      <c r="V116" s="37" t="s">
        <v>20</v>
      </c>
      <c r="W116" s="36"/>
      <c r="X116" s="35"/>
      <c r="Y116" s="34"/>
      <c r="Z116" s="34"/>
      <c r="AA116" s="34">
        <v>3316000</v>
      </c>
      <c r="AB116" s="34"/>
      <c r="AC116" s="34">
        <v>3316000</v>
      </c>
      <c r="AD116" s="34"/>
      <c r="AE116" s="34">
        <v>3309989.37</v>
      </c>
      <c r="AF116" s="34"/>
      <c r="AG116" s="33">
        <v>6010.6299999998882</v>
      </c>
      <c r="AH116" s="27"/>
      <c r="AI116" s="27"/>
      <c r="AJ116" s="27"/>
      <c r="AK116" s="27"/>
      <c r="AL116" s="27"/>
      <c r="AM116" s="27">
        <v>2309000</v>
      </c>
      <c r="AN116" s="27">
        <v>0</v>
      </c>
      <c r="AO116" s="27">
        <v>1000989.37</v>
      </c>
      <c r="AP116" s="27">
        <v>0</v>
      </c>
      <c r="AQ116" s="27">
        <v>0</v>
      </c>
      <c r="AR116" s="27">
        <v>0</v>
      </c>
      <c r="AS116" s="8" t="s">
        <v>4</v>
      </c>
    </row>
    <row r="117" spans="1:45" ht="12.75" customHeight="1" x14ac:dyDescent="0.2">
      <c r="A117" s="22"/>
      <c r="B117" s="52" t="s">
        <v>18</v>
      </c>
      <c r="C117" s="53" t="s">
        <v>18</v>
      </c>
      <c r="D117" s="52"/>
      <c r="E117" s="51">
        <v>951010001</v>
      </c>
      <c r="F117" s="50">
        <v>951</v>
      </c>
      <c r="G117" s="49">
        <v>502</v>
      </c>
      <c r="H117" s="48" t="s">
        <v>526</v>
      </c>
      <c r="I117" s="45" t="s">
        <v>207</v>
      </c>
      <c r="J117" s="45" t="s">
        <v>455</v>
      </c>
      <c r="K117" s="46" t="s">
        <v>14</v>
      </c>
      <c r="L117" s="45" t="s">
        <v>4</v>
      </c>
      <c r="M117" s="44" t="s">
        <v>4</v>
      </c>
      <c r="N117" s="42" t="s">
        <v>13</v>
      </c>
      <c r="O117" s="43" t="s">
        <v>12</v>
      </c>
      <c r="P117" s="42">
        <v>10000</v>
      </c>
      <c r="Q117" s="41"/>
      <c r="R117" s="41"/>
      <c r="S117" s="40" t="s">
        <v>528</v>
      </c>
      <c r="T117" s="39" t="s">
        <v>527</v>
      </c>
      <c r="U117" s="38" t="s">
        <v>9</v>
      </c>
      <c r="V117" s="37" t="s">
        <v>20</v>
      </c>
      <c r="W117" s="36"/>
      <c r="X117" s="35"/>
      <c r="Y117" s="34"/>
      <c r="Z117" s="34"/>
      <c r="AA117" s="34">
        <v>174000</v>
      </c>
      <c r="AB117" s="34"/>
      <c r="AC117" s="34">
        <v>174000</v>
      </c>
      <c r="AD117" s="34"/>
      <c r="AE117" s="34">
        <v>53578.52</v>
      </c>
      <c r="AF117" s="34"/>
      <c r="AG117" s="33">
        <v>120421.48000000001</v>
      </c>
      <c r="AH117" s="27"/>
      <c r="AI117" s="27"/>
      <c r="AJ117" s="27"/>
      <c r="AK117" s="27"/>
      <c r="AL117" s="27"/>
      <c r="AM117" s="27">
        <v>53578.52</v>
      </c>
      <c r="AN117" s="27">
        <v>0</v>
      </c>
      <c r="AO117" s="27">
        <v>0</v>
      </c>
      <c r="AP117" s="27">
        <v>0</v>
      </c>
      <c r="AQ117" s="27">
        <v>0</v>
      </c>
      <c r="AR117" s="27">
        <v>0</v>
      </c>
      <c r="AS117" s="8" t="s">
        <v>4</v>
      </c>
    </row>
    <row r="118" spans="1:45" ht="12.75" customHeight="1" x14ac:dyDescent="0.2">
      <c r="A118" s="22"/>
      <c r="B118" s="52" t="s">
        <v>18</v>
      </c>
      <c r="C118" s="53" t="s">
        <v>18</v>
      </c>
      <c r="D118" s="52"/>
      <c r="E118" s="51">
        <v>951010001</v>
      </c>
      <c r="F118" s="50">
        <v>951</v>
      </c>
      <c r="G118" s="49">
        <v>502</v>
      </c>
      <c r="H118" s="48" t="s">
        <v>526</v>
      </c>
      <c r="I118" s="45" t="s">
        <v>401</v>
      </c>
      <c r="J118" s="45" t="s">
        <v>57</v>
      </c>
      <c r="K118" s="46" t="s">
        <v>524</v>
      </c>
      <c r="L118" s="45" t="s">
        <v>4</v>
      </c>
      <c r="M118" s="44" t="s">
        <v>4</v>
      </c>
      <c r="N118" s="42" t="s">
        <v>13</v>
      </c>
      <c r="O118" s="43" t="s">
        <v>12</v>
      </c>
      <c r="P118" s="42">
        <v>10000</v>
      </c>
      <c r="Q118" s="41"/>
      <c r="R118" s="41"/>
      <c r="S118" s="40" t="s">
        <v>523</v>
      </c>
      <c r="T118" s="39" t="s">
        <v>522</v>
      </c>
      <c r="U118" s="38" t="s">
        <v>9</v>
      </c>
      <c r="V118" s="37" t="s">
        <v>20</v>
      </c>
      <c r="W118" s="36"/>
      <c r="X118" s="35"/>
      <c r="Y118" s="34"/>
      <c r="Z118" s="34"/>
      <c r="AA118" s="34">
        <v>0</v>
      </c>
      <c r="AB118" s="34"/>
      <c r="AC118" s="34">
        <v>0</v>
      </c>
      <c r="AD118" s="34"/>
      <c r="AE118" s="34">
        <v>0</v>
      </c>
      <c r="AF118" s="34"/>
      <c r="AG118" s="33">
        <v>0</v>
      </c>
      <c r="AH118" s="27"/>
      <c r="AI118" s="27"/>
      <c r="AJ118" s="27"/>
      <c r="AK118" s="27"/>
      <c r="AL118" s="27"/>
      <c r="AM118" s="27">
        <v>0</v>
      </c>
      <c r="AN118" s="27">
        <v>0</v>
      </c>
      <c r="AO118" s="27">
        <v>0</v>
      </c>
      <c r="AP118" s="27">
        <v>0</v>
      </c>
      <c r="AQ118" s="27">
        <v>0</v>
      </c>
      <c r="AR118" s="27">
        <v>0</v>
      </c>
      <c r="AS118" s="8" t="s">
        <v>4</v>
      </c>
    </row>
    <row r="119" spans="1:45" ht="12.75" customHeight="1" x14ac:dyDescent="0.2">
      <c r="A119" s="22"/>
      <c r="B119" s="52" t="s">
        <v>18</v>
      </c>
      <c r="C119" s="53" t="s">
        <v>18</v>
      </c>
      <c r="D119" s="52"/>
      <c r="E119" s="51">
        <v>951010001</v>
      </c>
      <c r="F119" s="50">
        <v>951</v>
      </c>
      <c r="G119" s="49">
        <v>502</v>
      </c>
      <c r="H119" s="48" t="s">
        <v>526</v>
      </c>
      <c r="I119" s="45" t="s">
        <v>401</v>
      </c>
      <c r="J119" s="45" t="s">
        <v>525</v>
      </c>
      <c r="K119" s="46" t="s">
        <v>524</v>
      </c>
      <c r="L119" s="45" t="s">
        <v>4</v>
      </c>
      <c r="M119" s="44" t="s">
        <v>4</v>
      </c>
      <c r="N119" s="42" t="s">
        <v>13</v>
      </c>
      <c r="O119" s="43" t="s">
        <v>12</v>
      </c>
      <c r="P119" s="42">
        <v>10000</v>
      </c>
      <c r="Q119" s="41"/>
      <c r="R119" s="41"/>
      <c r="S119" s="40" t="s">
        <v>523</v>
      </c>
      <c r="T119" s="39" t="s">
        <v>522</v>
      </c>
      <c r="U119" s="38" t="s">
        <v>9</v>
      </c>
      <c r="V119" s="37" t="s">
        <v>20</v>
      </c>
      <c r="W119" s="36"/>
      <c r="X119" s="35"/>
      <c r="Y119" s="34"/>
      <c r="Z119" s="34"/>
      <c r="AA119" s="34">
        <v>8174000</v>
      </c>
      <c r="AB119" s="34"/>
      <c r="AC119" s="34">
        <v>8174000</v>
      </c>
      <c r="AD119" s="34"/>
      <c r="AE119" s="34">
        <v>8173999.7899999991</v>
      </c>
      <c r="AF119" s="34"/>
      <c r="AG119" s="33">
        <v>0.21000000089406967</v>
      </c>
      <c r="AH119" s="27"/>
      <c r="AI119" s="27"/>
      <c r="AJ119" s="27"/>
      <c r="AK119" s="27"/>
      <c r="AL119" s="27"/>
      <c r="AM119" s="27">
        <v>6815753.8499999996</v>
      </c>
      <c r="AN119" s="27">
        <v>0</v>
      </c>
      <c r="AO119" s="27">
        <v>1358245.94</v>
      </c>
      <c r="AP119" s="27">
        <v>0</v>
      </c>
      <c r="AQ119" s="27">
        <v>0</v>
      </c>
      <c r="AR119" s="27">
        <v>0</v>
      </c>
      <c r="AS119" s="8" t="s">
        <v>4</v>
      </c>
    </row>
    <row r="120" spans="1:45" ht="12.75" customHeight="1" x14ac:dyDescent="0.2">
      <c r="A120" s="22"/>
      <c r="B120" s="52" t="s">
        <v>18</v>
      </c>
      <c r="C120" s="53" t="s">
        <v>18</v>
      </c>
      <c r="D120" s="52"/>
      <c r="E120" s="51">
        <v>951010001</v>
      </c>
      <c r="F120" s="50">
        <v>951</v>
      </c>
      <c r="G120" s="49">
        <v>502</v>
      </c>
      <c r="H120" s="48" t="s">
        <v>521</v>
      </c>
      <c r="I120" s="45" t="s">
        <v>16</v>
      </c>
      <c r="J120" s="45" t="s">
        <v>42</v>
      </c>
      <c r="K120" s="46" t="s">
        <v>14</v>
      </c>
      <c r="L120" s="45" t="s">
        <v>4</v>
      </c>
      <c r="M120" s="44" t="s">
        <v>4</v>
      </c>
      <c r="N120" s="42" t="s">
        <v>13</v>
      </c>
      <c r="O120" s="43" t="s">
        <v>12</v>
      </c>
      <c r="P120" s="42">
        <v>10000</v>
      </c>
      <c r="Q120" s="41"/>
      <c r="R120" s="41"/>
      <c r="S120" s="40" t="s">
        <v>520</v>
      </c>
      <c r="T120" s="39" t="s">
        <v>519</v>
      </c>
      <c r="U120" s="38" t="s">
        <v>9</v>
      </c>
      <c r="V120" s="37" t="s">
        <v>8</v>
      </c>
      <c r="W120" s="36"/>
      <c r="X120" s="35"/>
      <c r="Y120" s="34"/>
      <c r="Z120" s="34"/>
      <c r="AA120" s="34">
        <v>956000</v>
      </c>
      <c r="AB120" s="34"/>
      <c r="AC120" s="34">
        <v>956000</v>
      </c>
      <c r="AD120" s="34"/>
      <c r="AE120" s="34">
        <v>879701</v>
      </c>
      <c r="AF120" s="34"/>
      <c r="AG120" s="33">
        <v>76299</v>
      </c>
      <c r="AH120" s="27"/>
      <c r="AI120" s="27"/>
      <c r="AJ120" s="27"/>
      <c r="AK120" s="27"/>
      <c r="AL120" s="27"/>
      <c r="AM120" s="27">
        <v>24850</v>
      </c>
      <c r="AN120" s="27">
        <v>0</v>
      </c>
      <c r="AO120" s="27">
        <v>854851</v>
      </c>
      <c r="AP120" s="27">
        <v>0</v>
      </c>
      <c r="AQ120" s="27">
        <v>0</v>
      </c>
      <c r="AR120" s="27">
        <v>0</v>
      </c>
      <c r="AS120" s="8" t="s">
        <v>4</v>
      </c>
    </row>
    <row r="121" spans="1:45" ht="12.75" customHeight="1" x14ac:dyDescent="0.2">
      <c r="A121" s="22"/>
      <c r="B121" s="52" t="s">
        <v>18</v>
      </c>
      <c r="C121" s="53" t="s">
        <v>18</v>
      </c>
      <c r="D121" s="52"/>
      <c r="E121" s="51">
        <v>951010001</v>
      </c>
      <c r="F121" s="50">
        <v>951</v>
      </c>
      <c r="G121" s="49">
        <v>502</v>
      </c>
      <c r="H121" s="48" t="s">
        <v>521</v>
      </c>
      <c r="I121" s="45" t="s">
        <v>16</v>
      </c>
      <c r="J121" s="45" t="s">
        <v>42</v>
      </c>
      <c r="K121" s="46" t="s">
        <v>14</v>
      </c>
      <c r="L121" s="45" t="s">
        <v>4</v>
      </c>
      <c r="M121" s="44" t="s">
        <v>4</v>
      </c>
      <c r="N121" s="42" t="s">
        <v>13</v>
      </c>
      <c r="O121" s="43" t="s">
        <v>12</v>
      </c>
      <c r="P121" s="42">
        <v>10203</v>
      </c>
      <c r="Q121" s="41"/>
      <c r="R121" s="41"/>
      <c r="S121" s="40" t="s">
        <v>520</v>
      </c>
      <c r="T121" s="39" t="s">
        <v>519</v>
      </c>
      <c r="U121" s="38" t="s">
        <v>9</v>
      </c>
      <c r="V121" s="37" t="s">
        <v>8</v>
      </c>
      <c r="W121" s="36"/>
      <c r="X121" s="35"/>
      <c r="Y121" s="34"/>
      <c r="Z121" s="34"/>
      <c r="AA121" s="34">
        <v>485000</v>
      </c>
      <c r="AB121" s="34"/>
      <c r="AC121" s="34">
        <v>485000</v>
      </c>
      <c r="AD121" s="34"/>
      <c r="AE121" s="34">
        <v>484350</v>
      </c>
      <c r="AF121" s="34"/>
      <c r="AG121" s="33">
        <v>650</v>
      </c>
      <c r="AH121" s="27"/>
      <c r="AI121" s="27"/>
      <c r="AJ121" s="27"/>
      <c r="AK121" s="27"/>
      <c r="AL121" s="27"/>
      <c r="AM121" s="27">
        <v>484350</v>
      </c>
      <c r="AN121" s="27">
        <v>0</v>
      </c>
      <c r="AO121" s="27">
        <v>0</v>
      </c>
      <c r="AP121" s="27">
        <v>0</v>
      </c>
      <c r="AQ121" s="27">
        <v>0</v>
      </c>
      <c r="AR121" s="27">
        <v>0</v>
      </c>
      <c r="AS121" s="8" t="s">
        <v>4</v>
      </c>
    </row>
    <row r="122" spans="1:45" ht="12.75" customHeight="1" x14ac:dyDescent="0.2">
      <c r="A122" s="22"/>
      <c r="B122" s="52" t="s">
        <v>18</v>
      </c>
      <c r="C122" s="53" t="s">
        <v>18</v>
      </c>
      <c r="D122" s="52"/>
      <c r="E122" s="51">
        <v>951010001</v>
      </c>
      <c r="F122" s="50">
        <v>951</v>
      </c>
      <c r="G122" s="49">
        <v>502</v>
      </c>
      <c r="H122" s="48" t="s">
        <v>521</v>
      </c>
      <c r="I122" s="45" t="s">
        <v>16</v>
      </c>
      <c r="J122" s="45" t="s">
        <v>31</v>
      </c>
      <c r="K122" s="46" t="s">
        <v>14</v>
      </c>
      <c r="L122" s="45" t="s">
        <v>4</v>
      </c>
      <c r="M122" s="44" t="s">
        <v>4</v>
      </c>
      <c r="N122" s="42" t="s">
        <v>13</v>
      </c>
      <c r="O122" s="43" t="s">
        <v>12</v>
      </c>
      <c r="P122" s="42">
        <v>10000</v>
      </c>
      <c r="Q122" s="41"/>
      <c r="R122" s="41"/>
      <c r="S122" s="40" t="s">
        <v>520</v>
      </c>
      <c r="T122" s="39" t="s">
        <v>519</v>
      </c>
      <c r="U122" s="38" t="s">
        <v>9</v>
      </c>
      <c r="V122" s="37" t="s">
        <v>8</v>
      </c>
      <c r="W122" s="36"/>
      <c r="X122" s="35"/>
      <c r="Y122" s="34"/>
      <c r="Z122" s="34"/>
      <c r="AA122" s="34">
        <v>140000</v>
      </c>
      <c r="AB122" s="34"/>
      <c r="AC122" s="34">
        <v>140000</v>
      </c>
      <c r="AD122" s="34"/>
      <c r="AE122" s="34">
        <v>140000</v>
      </c>
      <c r="AF122" s="34"/>
      <c r="AG122" s="33">
        <v>0</v>
      </c>
      <c r="AH122" s="27"/>
      <c r="AI122" s="27"/>
      <c r="AJ122" s="27"/>
      <c r="AK122" s="27"/>
      <c r="AL122" s="27"/>
      <c r="AM122" s="27">
        <v>140000</v>
      </c>
      <c r="AN122" s="27">
        <v>0</v>
      </c>
      <c r="AO122" s="27">
        <v>0</v>
      </c>
      <c r="AP122" s="27">
        <v>0</v>
      </c>
      <c r="AQ122" s="27">
        <v>0</v>
      </c>
      <c r="AR122" s="27">
        <v>0</v>
      </c>
      <c r="AS122" s="8" t="s">
        <v>4</v>
      </c>
    </row>
    <row r="123" spans="1:45" ht="12.75" customHeight="1" x14ac:dyDescent="0.2">
      <c r="A123" s="22"/>
      <c r="B123" s="52" t="s">
        <v>18</v>
      </c>
      <c r="C123" s="53" t="s">
        <v>18</v>
      </c>
      <c r="D123" s="52"/>
      <c r="E123" s="51">
        <v>951010001</v>
      </c>
      <c r="F123" s="50">
        <v>951</v>
      </c>
      <c r="G123" s="49">
        <v>502</v>
      </c>
      <c r="H123" s="48" t="s">
        <v>521</v>
      </c>
      <c r="I123" s="45" t="s">
        <v>16</v>
      </c>
      <c r="J123" s="45" t="s">
        <v>31</v>
      </c>
      <c r="K123" s="46" t="s">
        <v>14</v>
      </c>
      <c r="L123" s="45" t="s">
        <v>4</v>
      </c>
      <c r="M123" s="44" t="s">
        <v>4</v>
      </c>
      <c r="N123" s="42" t="s">
        <v>13</v>
      </c>
      <c r="O123" s="43" t="s">
        <v>12</v>
      </c>
      <c r="P123" s="42">
        <v>10203</v>
      </c>
      <c r="Q123" s="41"/>
      <c r="R123" s="41"/>
      <c r="S123" s="40" t="s">
        <v>520</v>
      </c>
      <c r="T123" s="39" t="s">
        <v>519</v>
      </c>
      <c r="U123" s="38" t="s">
        <v>9</v>
      </c>
      <c r="V123" s="37" t="s">
        <v>8</v>
      </c>
      <c r="W123" s="36"/>
      <c r="X123" s="35"/>
      <c r="Y123" s="34"/>
      <c r="Z123" s="34"/>
      <c r="AA123" s="34">
        <v>3900000</v>
      </c>
      <c r="AB123" s="34"/>
      <c r="AC123" s="34">
        <v>3900000</v>
      </c>
      <c r="AD123" s="34"/>
      <c r="AE123" s="34">
        <v>3826650</v>
      </c>
      <c r="AF123" s="34"/>
      <c r="AG123" s="33">
        <v>73350</v>
      </c>
      <c r="AH123" s="27"/>
      <c r="AI123" s="27"/>
      <c r="AJ123" s="27"/>
      <c r="AK123" s="27"/>
      <c r="AL123" s="27"/>
      <c r="AM123" s="27">
        <v>3826650</v>
      </c>
      <c r="AN123" s="27">
        <v>0</v>
      </c>
      <c r="AO123" s="27">
        <v>0</v>
      </c>
      <c r="AP123" s="27">
        <v>0</v>
      </c>
      <c r="AQ123" s="27">
        <v>0</v>
      </c>
      <c r="AR123" s="27">
        <v>0</v>
      </c>
      <c r="AS123" s="8" t="s">
        <v>4</v>
      </c>
    </row>
    <row r="124" spans="1:45" ht="12.75" customHeight="1" x14ac:dyDescent="0.2">
      <c r="A124" s="22"/>
      <c r="B124" s="52" t="s">
        <v>18</v>
      </c>
      <c r="C124" s="53" t="s">
        <v>18</v>
      </c>
      <c r="D124" s="52"/>
      <c r="E124" s="51">
        <v>951010001</v>
      </c>
      <c r="F124" s="50">
        <v>951</v>
      </c>
      <c r="G124" s="49">
        <v>503</v>
      </c>
      <c r="H124" s="48" t="s">
        <v>518</v>
      </c>
      <c r="I124" s="45" t="s">
        <v>16</v>
      </c>
      <c r="J124" s="45" t="s">
        <v>54</v>
      </c>
      <c r="K124" s="46" t="s">
        <v>425</v>
      </c>
      <c r="L124" s="45" t="s">
        <v>4</v>
      </c>
      <c r="M124" s="44" t="s">
        <v>4</v>
      </c>
      <c r="N124" s="42" t="s">
        <v>13</v>
      </c>
      <c r="O124" s="43" t="s">
        <v>12</v>
      </c>
      <c r="P124" s="42">
        <v>10000</v>
      </c>
      <c r="Q124" s="41"/>
      <c r="R124" s="41"/>
      <c r="S124" s="40" t="s">
        <v>421</v>
      </c>
      <c r="T124" s="39" t="s">
        <v>420</v>
      </c>
      <c r="U124" s="38" t="s">
        <v>9</v>
      </c>
      <c r="V124" s="37" t="s">
        <v>8</v>
      </c>
      <c r="W124" s="36"/>
      <c r="X124" s="35"/>
      <c r="Y124" s="34"/>
      <c r="Z124" s="34"/>
      <c r="AA124" s="34">
        <v>0</v>
      </c>
      <c r="AB124" s="34"/>
      <c r="AC124" s="34">
        <v>0</v>
      </c>
      <c r="AD124" s="34"/>
      <c r="AE124" s="34">
        <v>0</v>
      </c>
      <c r="AF124" s="34"/>
      <c r="AG124" s="33">
        <v>0</v>
      </c>
      <c r="AH124" s="27"/>
      <c r="AI124" s="27"/>
      <c r="AJ124" s="27"/>
      <c r="AK124" s="27"/>
      <c r="AL124" s="27"/>
      <c r="AM124" s="27">
        <v>0</v>
      </c>
      <c r="AN124" s="27">
        <v>0</v>
      </c>
      <c r="AO124" s="27">
        <v>0</v>
      </c>
      <c r="AP124" s="27">
        <v>0</v>
      </c>
      <c r="AQ124" s="27">
        <v>0</v>
      </c>
      <c r="AR124" s="27">
        <v>0</v>
      </c>
      <c r="AS124" s="8" t="s">
        <v>4</v>
      </c>
    </row>
    <row r="125" spans="1:45" ht="12.75" customHeight="1" x14ac:dyDescent="0.2">
      <c r="A125" s="22"/>
      <c r="B125" s="52" t="s">
        <v>18</v>
      </c>
      <c r="C125" s="53" t="s">
        <v>18</v>
      </c>
      <c r="D125" s="52"/>
      <c r="E125" s="51">
        <v>951010001</v>
      </c>
      <c r="F125" s="50">
        <v>951</v>
      </c>
      <c r="G125" s="49">
        <v>503</v>
      </c>
      <c r="H125" s="48" t="s">
        <v>517</v>
      </c>
      <c r="I125" s="45" t="s">
        <v>16</v>
      </c>
      <c r="J125" s="45" t="s">
        <v>54</v>
      </c>
      <c r="K125" s="46" t="s">
        <v>425</v>
      </c>
      <c r="L125" s="45" t="s">
        <v>4</v>
      </c>
      <c r="M125" s="44" t="s">
        <v>4</v>
      </c>
      <c r="N125" s="42" t="s">
        <v>13</v>
      </c>
      <c r="O125" s="43" t="s">
        <v>12</v>
      </c>
      <c r="P125" s="42">
        <v>10000</v>
      </c>
      <c r="Q125" s="41"/>
      <c r="R125" s="41"/>
      <c r="S125" s="40" t="s">
        <v>516</v>
      </c>
      <c r="T125" s="39" t="s">
        <v>420</v>
      </c>
      <c r="U125" s="38" t="s">
        <v>9</v>
      </c>
      <c r="V125" s="37" t="s">
        <v>8</v>
      </c>
      <c r="W125" s="36"/>
      <c r="X125" s="35"/>
      <c r="Y125" s="34"/>
      <c r="Z125" s="34"/>
      <c r="AA125" s="34">
        <v>450000</v>
      </c>
      <c r="AB125" s="34"/>
      <c r="AC125" s="34">
        <v>450000</v>
      </c>
      <c r="AD125" s="34"/>
      <c r="AE125" s="34">
        <v>354181.98</v>
      </c>
      <c r="AF125" s="34"/>
      <c r="AG125" s="33">
        <v>95818.020000000019</v>
      </c>
      <c r="AH125" s="27"/>
      <c r="AI125" s="27"/>
      <c r="AJ125" s="27"/>
      <c r="AK125" s="27"/>
      <c r="AL125" s="27"/>
      <c r="AM125" s="27">
        <v>214187.81</v>
      </c>
      <c r="AN125" s="27">
        <v>0</v>
      </c>
      <c r="AO125" s="27">
        <v>139994.17000000001</v>
      </c>
      <c r="AP125" s="27">
        <v>0</v>
      </c>
      <c r="AQ125" s="27">
        <v>0</v>
      </c>
      <c r="AR125" s="27">
        <v>0</v>
      </c>
      <c r="AS125" s="8" t="s">
        <v>4</v>
      </c>
    </row>
    <row r="126" spans="1:45" ht="12.75" customHeight="1" x14ac:dyDescent="0.2">
      <c r="A126" s="22"/>
      <c r="B126" s="52" t="s">
        <v>18</v>
      </c>
      <c r="C126" s="53" t="s">
        <v>18</v>
      </c>
      <c r="D126" s="52"/>
      <c r="E126" s="51">
        <v>951010001</v>
      </c>
      <c r="F126" s="50">
        <v>951</v>
      </c>
      <c r="G126" s="49">
        <v>503</v>
      </c>
      <c r="H126" s="48" t="s">
        <v>517</v>
      </c>
      <c r="I126" s="45" t="s">
        <v>16</v>
      </c>
      <c r="J126" s="45" t="s">
        <v>42</v>
      </c>
      <c r="K126" s="46" t="s">
        <v>424</v>
      </c>
      <c r="L126" s="45" t="s">
        <v>4</v>
      </c>
      <c r="M126" s="44" t="s">
        <v>4</v>
      </c>
      <c r="N126" s="42" t="s">
        <v>13</v>
      </c>
      <c r="O126" s="43" t="s">
        <v>12</v>
      </c>
      <c r="P126" s="42">
        <v>10000</v>
      </c>
      <c r="Q126" s="41"/>
      <c r="R126" s="41"/>
      <c r="S126" s="40" t="s">
        <v>516</v>
      </c>
      <c r="T126" s="39" t="s">
        <v>420</v>
      </c>
      <c r="U126" s="38" t="s">
        <v>9</v>
      </c>
      <c r="V126" s="37" t="s">
        <v>8</v>
      </c>
      <c r="W126" s="36"/>
      <c r="X126" s="35"/>
      <c r="Y126" s="34"/>
      <c r="Z126" s="34"/>
      <c r="AA126" s="34">
        <v>420520</v>
      </c>
      <c r="AB126" s="34"/>
      <c r="AC126" s="34">
        <v>420520</v>
      </c>
      <c r="AD126" s="34"/>
      <c r="AE126" s="34">
        <v>418244.56000000006</v>
      </c>
      <c r="AF126" s="34"/>
      <c r="AG126" s="33">
        <v>2275.4399999999441</v>
      </c>
      <c r="AH126" s="27"/>
      <c r="AI126" s="27"/>
      <c r="AJ126" s="27"/>
      <c r="AK126" s="27"/>
      <c r="AL126" s="27"/>
      <c r="AM126" s="27">
        <v>328967.90000000002</v>
      </c>
      <c r="AN126" s="27">
        <v>0</v>
      </c>
      <c r="AO126" s="27">
        <v>89276.66</v>
      </c>
      <c r="AP126" s="27">
        <v>0</v>
      </c>
      <c r="AQ126" s="27">
        <v>0</v>
      </c>
      <c r="AR126" s="27">
        <v>0</v>
      </c>
      <c r="AS126" s="8" t="s">
        <v>4</v>
      </c>
    </row>
    <row r="127" spans="1:45" ht="12.75" customHeight="1" x14ac:dyDescent="0.2">
      <c r="A127" s="22"/>
      <c r="B127" s="52" t="s">
        <v>18</v>
      </c>
      <c r="C127" s="53" t="s">
        <v>18</v>
      </c>
      <c r="D127" s="52"/>
      <c r="E127" s="51">
        <v>951010001</v>
      </c>
      <c r="F127" s="50">
        <v>951</v>
      </c>
      <c r="G127" s="49">
        <v>503</v>
      </c>
      <c r="H127" s="48" t="s">
        <v>517</v>
      </c>
      <c r="I127" s="45" t="s">
        <v>16</v>
      </c>
      <c r="J127" s="45" t="s">
        <v>42</v>
      </c>
      <c r="K127" s="46" t="s">
        <v>422</v>
      </c>
      <c r="L127" s="45" t="s">
        <v>4</v>
      </c>
      <c r="M127" s="44" t="s">
        <v>4</v>
      </c>
      <c r="N127" s="42" t="s">
        <v>13</v>
      </c>
      <c r="O127" s="43" t="s">
        <v>12</v>
      </c>
      <c r="P127" s="42">
        <v>10000</v>
      </c>
      <c r="Q127" s="41"/>
      <c r="R127" s="41"/>
      <c r="S127" s="40" t="s">
        <v>516</v>
      </c>
      <c r="T127" s="39" t="s">
        <v>420</v>
      </c>
      <c r="U127" s="38" t="s">
        <v>9</v>
      </c>
      <c r="V127" s="37" t="s">
        <v>8</v>
      </c>
      <c r="W127" s="36"/>
      <c r="X127" s="35"/>
      <c r="Y127" s="34"/>
      <c r="Z127" s="34"/>
      <c r="AA127" s="34">
        <v>9480</v>
      </c>
      <c r="AB127" s="34"/>
      <c r="AC127" s="34">
        <v>9480</v>
      </c>
      <c r="AD127" s="34"/>
      <c r="AE127" s="34">
        <v>9480</v>
      </c>
      <c r="AF127" s="34"/>
      <c r="AG127" s="33">
        <v>0</v>
      </c>
      <c r="AH127" s="27"/>
      <c r="AI127" s="27"/>
      <c r="AJ127" s="27"/>
      <c r="AK127" s="27"/>
      <c r="AL127" s="27"/>
      <c r="AM127" s="27">
        <v>0</v>
      </c>
      <c r="AN127" s="27">
        <v>0</v>
      </c>
      <c r="AO127" s="27">
        <v>9480</v>
      </c>
      <c r="AP127" s="27">
        <v>0</v>
      </c>
      <c r="AQ127" s="27">
        <v>0</v>
      </c>
      <c r="AR127" s="27">
        <v>0</v>
      </c>
      <c r="AS127" s="8" t="s">
        <v>4</v>
      </c>
    </row>
    <row r="128" spans="1:45" ht="12.75" customHeight="1" x14ac:dyDescent="0.2">
      <c r="A128" s="22"/>
      <c r="B128" s="52" t="s">
        <v>18</v>
      </c>
      <c r="C128" s="53" t="s">
        <v>18</v>
      </c>
      <c r="D128" s="52"/>
      <c r="E128" s="51">
        <v>951010001</v>
      </c>
      <c r="F128" s="50">
        <v>951</v>
      </c>
      <c r="G128" s="49">
        <v>503</v>
      </c>
      <c r="H128" s="48" t="s">
        <v>514</v>
      </c>
      <c r="I128" s="45" t="s">
        <v>16</v>
      </c>
      <c r="J128" s="45" t="s">
        <v>42</v>
      </c>
      <c r="K128" s="46" t="s">
        <v>515</v>
      </c>
      <c r="L128" s="45" t="s">
        <v>4</v>
      </c>
      <c r="M128" s="44" t="s">
        <v>4</v>
      </c>
      <c r="N128" s="42" t="s">
        <v>13</v>
      </c>
      <c r="O128" s="43" t="s">
        <v>12</v>
      </c>
      <c r="P128" s="42">
        <v>10204</v>
      </c>
      <c r="Q128" s="41"/>
      <c r="R128" s="41"/>
      <c r="S128" s="40" t="s">
        <v>512</v>
      </c>
      <c r="T128" s="39" t="s">
        <v>511</v>
      </c>
      <c r="U128" s="38" t="s">
        <v>9</v>
      </c>
      <c r="V128" s="37" t="s">
        <v>8</v>
      </c>
      <c r="W128" s="36"/>
      <c r="X128" s="35"/>
      <c r="Y128" s="34"/>
      <c r="Z128" s="34"/>
      <c r="AA128" s="34">
        <v>1707020</v>
      </c>
      <c r="AB128" s="34"/>
      <c r="AC128" s="34">
        <v>1707020</v>
      </c>
      <c r="AD128" s="34"/>
      <c r="AE128" s="34">
        <v>1618449.48</v>
      </c>
      <c r="AF128" s="34"/>
      <c r="AG128" s="33">
        <v>88570.520000000019</v>
      </c>
      <c r="AH128" s="27"/>
      <c r="AI128" s="27"/>
      <c r="AJ128" s="27"/>
      <c r="AK128" s="27"/>
      <c r="AL128" s="27"/>
      <c r="AM128" s="27">
        <v>1618449.48</v>
      </c>
      <c r="AN128" s="27">
        <v>0</v>
      </c>
      <c r="AO128" s="27">
        <v>0</v>
      </c>
      <c r="AP128" s="27">
        <v>0</v>
      </c>
      <c r="AQ128" s="27">
        <v>0</v>
      </c>
      <c r="AR128" s="27">
        <v>0</v>
      </c>
      <c r="AS128" s="8" t="s">
        <v>4</v>
      </c>
    </row>
    <row r="129" spans="1:45" ht="12.75" customHeight="1" x14ac:dyDescent="0.2">
      <c r="A129" s="22"/>
      <c r="B129" s="52" t="s">
        <v>18</v>
      </c>
      <c r="C129" s="53" t="s">
        <v>18</v>
      </c>
      <c r="D129" s="52"/>
      <c r="E129" s="51">
        <v>951010001</v>
      </c>
      <c r="F129" s="50">
        <v>951</v>
      </c>
      <c r="G129" s="49">
        <v>503</v>
      </c>
      <c r="H129" s="48" t="s">
        <v>514</v>
      </c>
      <c r="I129" s="45" t="s">
        <v>16</v>
      </c>
      <c r="J129" s="45" t="s">
        <v>52</v>
      </c>
      <c r="K129" s="46" t="s">
        <v>513</v>
      </c>
      <c r="L129" s="45" t="s">
        <v>4</v>
      </c>
      <c r="M129" s="44" t="s">
        <v>4</v>
      </c>
      <c r="N129" s="42" t="s">
        <v>13</v>
      </c>
      <c r="O129" s="43" t="s">
        <v>12</v>
      </c>
      <c r="P129" s="42">
        <v>10204</v>
      </c>
      <c r="Q129" s="41"/>
      <c r="R129" s="41"/>
      <c r="S129" s="40" t="s">
        <v>512</v>
      </c>
      <c r="T129" s="39" t="s">
        <v>511</v>
      </c>
      <c r="U129" s="38" t="s">
        <v>9</v>
      </c>
      <c r="V129" s="37" t="s">
        <v>8</v>
      </c>
      <c r="W129" s="36"/>
      <c r="X129" s="35"/>
      <c r="Y129" s="34"/>
      <c r="Z129" s="34"/>
      <c r="AA129" s="34">
        <v>0</v>
      </c>
      <c r="AB129" s="34"/>
      <c r="AC129" s="34">
        <v>0</v>
      </c>
      <c r="AD129" s="34"/>
      <c r="AE129" s="34">
        <v>0</v>
      </c>
      <c r="AF129" s="34"/>
      <c r="AG129" s="33">
        <v>0</v>
      </c>
      <c r="AH129" s="27"/>
      <c r="AI129" s="27"/>
      <c r="AJ129" s="27"/>
      <c r="AK129" s="27"/>
      <c r="AL129" s="27"/>
      <c r="AM129" s="27">
        <v>0</v>
      </c>
      <c r="AN129" s="27">
        <v>0</v>
      </c>
      <c r="AO129" s="27">
        <v>0</v>
      </c>
      <c r="AP129" s="27">
        <v>0</v>
      </c>
      <c r="AQ129" s="27">
        <v>0</v>
      </c>
      <c r="AR129" s="27">
        <v>0</v>
      </c>
      <c r="AS129" s="8" t="s">
        <v>4</v>
      </c>
    </row>
    <row r="130" spans="1:45" ht="12.75" customHeight="1" x14ac:dyDescent="0.2">
      <c r="A130" s="22"/>
      <c r="B130" s="52" t="s">
        <v>18</v>
      </c>
      <c r="C130" s="53" t="s">
        <v>18</v>
      </c>
      <c r="D130" s="52"/>
      <c r="E130" s="51">
        <v>951010001</v>
      </c>
      <c r="F130" s="50">
        <v>951</v>
      </c>
      <c r="G130" s="49">
        <v>503</v>
      </c>
      <c r="H130" s="48" t="s">
        <v>514</v>
      </c>
      <c r="I130" s="45" t="s">
        <v>16</v>
      </c>
      <c r="J130" s="45" t="s">
        <v>44</v>
      </c>
      <c r="K130" s="46" t="s">
        <v>513</v>
      </c>
      <c r="L130" s="45" t="s">
        <v>4</v>
      </c>
      <c r="M130" s="44" t="s">
        <v>4</v>
      </c>
      <c r="N130" s="42" t="s">
        <v>13</v>
      </c>
      <c r="O130" s="43" t="s">
        <v>12</v>
      </c>
      <c r="P130" s="42">
        <v>10204</v>
      </c>
      <c r="Q130" s="41"/>
      <c r="R130" s="41"/>
      <c r="S130" s="40" t="s">
        <v>512</v>
      </c>
      <c r="T130" s="39" t="s">
        <v>511</v>
      </c>
      <c r="U130" s="38" t="s">
        <v>9</v>
      </c>
      <c r="V130" s="37" t="s">
        <v>8</v>
      </c>
      <c r="W130" s="36"/>
      <c r="X130" s="35"/>
      <c r="Y130" s="34"/>
      <c r="Z130" s="34"/>
      <c r="AA130" s="34">
        <v>0</v>
      </c>
      <c r="AB130" s="34"/>
      <c r="AC130" s="34">
        <v>0</v>
      </c>
      <c r="AD130" s="34"/>
      <c r="AE130" s="34">
        <v>0</v>
      </c>
      <c r="AF130" s="34"/>
      <c r="AG130" s="33">
        <v>0</v>
      </c>
      <c r="AH130" s="27"/>
      <c r="AI130" s="27"/>
      <c r="AJ130" s="27"/>
      <c r="AK130" s="27"/>
      <c r="AL130" s="27"/>
      <c r="AM130" s="27">
        <v>0</v>
      </c>
      <c r="AN130" s="27">
        <v>0</v>
      </c>
      <c r="AO130" s="27">
        <v>0</v>
      </c>
      <c r="AP130" s="27">
        <v>0</v>
      </c>
      <c r="AQ130" s="27">
        <v>0</v>
      </c>
      <c r="AR130" s="27">
        <v>0</v>
      </c>
      <c r="AS130" s="8" t="s">
        <v>4</v>
      </c>
    </row>
    <row r="131" spans="1:45" ht="12.75" customHeight="1" x14ac:dyDescent="0.2">
      <c r="A131" s="22"/>
      <c r="B131" s="52" t="s">
        <v>18</v>
      </c>
      <c r="C131" s="53" t="s">
        <v>18</v>
      </c>
      <c r="D131" s="52"/>
      <c r="E131" s="51">
        <v>951010001</v>
      </c>
      <c r="F131" s="50">
        <v>951</v>
      </c>
      <c r="G131" s="49">
        <v>503</v>
      </c>
      <c r="H131" s="48" t="s">
        <v>514</v>
      </c>
      <c r="I131" s="45" t="s">
        <v>16</v>
      </c>
      <c r="J131" s="45" t="s">
        <v>15</v>
      </c>
      <c r="K131" s="46" t="s">
        <v>513</v>
      </c>
      <c r="L131" s="45" t="s">
        <v>4</v>
      </c>
      <c r="M131" s="44" t="s">
        <v>4</v>
      </c>
      <c r="N131" s="42" t="s">
        <v>13</v>
      </c>
      <c r="O131" s="43" t="s">
        <v>12</v>
      </c>
      <c r="P131" s="42">
        <v>10000</v>
      </c>
      <c r="Q131" s="41"/>
      <c r="R131" s="41"/>
      <c r="S131" s="40" t="s">
        <v>512</v>
      </c>
      <c r="T131" s="39" t="s">
        <v>511</v>
      </c>
      <c r="U131" s="38" t="s">
        <v>9</v>
      </c>
      <c r="V131" s="37" t="s">
        <v>8</v>
      </c>
      <c r="W131" s="36"/>
      <c r="X131" s="35"/>
      <c r="Y131" s="34"/>
      <c r="Z131" s="34"/>
      <c r="AA131" s="34">
        <v>198000</v>
      </c>
      <c r="AB131" s="34"/>
      <c r="AC131" s="34">
        <v>198000</v>
      </c>
      <c r="AD131" s="34"/>
      <c r="AE131" s="34">
        <v>198000</v>
      </c>
      <c r="AF131" s="34"/>
      <c r="AG131" s="33">
        <v>0</v>
      </c>
      <c r="AH131" s="27"/>
      <c r="AI131" s="27"/>
      <c r="AJ131" s="27"/>
      <c r="AK131" s="27"/>
      <c r="AL131" s="27"/>
      <c r="AM131" s="27">
        <v>0</v>
      </c>
      <c r="AN131" s="27">
        <v>0</v>
      </c>
      <c r="AO131" s="27">
        <v>198000</v>
      </c>
      <c r="AP131" s="27">
        <v>0</v>
      </c>
      <c r="AQ131" s="27">
        <v>0</v>
      </c>
      <c r="AR131" s="27">
        <v>0</v>
      </c>
      <c r="AS131" s="8" t="s">
        <v>4</v>
      </c>
    </row>
    <row r="132" spans="1:45" ht="12.75" customHeight="1" x14ac:dyDescent="0.2">
      <c r="A132" s="22"/>
      <c r="B132" s="52" t="s">
        <v>18</v>
      </c>
      <c r="C132" s="53" t="s">
        <v>18</v>
      </c>
      <c r="D132" s="52"/>
      <c r="E132" s="51">
        <v>951010001</v>
      </c>
      <c r="F132" s="50">
        <v>951</v>
      </c>
      <c r="G132" s="49">
        <v>503</v>
      </c>
      <c r="H132" s="48" t="s">
        <v>514</v>
      </c>
      <c r="I132" s="45" t="s">
        <v>16</v>
      </c>
      <c r="J132" s="45" t="s">
        <v>15</v>
      </c>
      <c r="K132" s="46" t="s">
        <v>513</v>
      </c>
      <c r="L132" s="45" t="s">
        <v>4</v>
      </c>
      <c r="M132" s="44" t="s">
        <v>4</v>
      </c>
      <c r="N132" s="42" t="s">
        <v>13</v>
      </c>
      <c r="O132" s="43" t="s">
        <v>12</v>
      </c>
      <c r="P132" s="42">
        <v>10204</v>
      </c>
      <c r="Q132" s="41"/>
      <c r="R132" s="41"/>
      <c r="S132" s="40" t="s">
        <v>512</v>
      </c>
      <c r="T132" s="39" t="s">
        <v>511</v>
      </c>
      <c r="U132" s="38" t="s">
        <v>9</v>
      </c>
      <c r="V132" s="37" t="s">
        <v>8</v>
      </c>
      <c r="W132" s="36"/>
      <c r="X132" s="35"/>
      <c r="Y132" s="34"/>
      <c r="Z132" s="34"/>
      <c r="AA132" s="34">
        <v>1000000</v>
      </c>
      <c r="AB132" s="34"/>
      <c r="AC132" s="34">
        <v>1000000</v>
      </c>
      <c r="AD132" s="34"/>
      <c r="AE132" s="34">
        <v>964450</v>
      </c>
      <c r="AF132" s="34"/>
      <c r="AG132" s="33">
        <v>35550</v>
      </c>
      <c r="AH132" s="27"/>
      <c r="AI132" s="27"/>
      <c r="AJ132" s="27"/>
      <c r="AK132" s="27"/>
      <c r="AL132" s="27"/>
      <c r="AM132" s="27">
        <v>964450</v>
      </c>
      <c r="AN132" s="27">
        <v>0</v>
      </c>
      <c r="AO132" s="27">
        <v>0</v>
      </c>
      <c r="AP132" s="27">
        <v>0</v>
      </c>
      <c r="AQ132" s="27">
        <v>0</v>
      </c>
      <c r="AR132" s="27">
        <v>0</v>
      </c>
      <c r="AS132" s="8" t="s">
        <v>4</v>
      </c>
    </row>
    <row r="133" spans="1:45" ht="12.75" customHeight="1" x14ac:dyDescent="0.2">
      <c r="A133" s="22"/>
      <c r="B133" s="52" t="s">
        <v>18</v>
      </c>
      <c r="C133" s="53" t="s">
        <v>18</v>
      </c>
      <c r="D133" s="52"/>
      <c r="E133" s="51">
        <v>951010001</v>
      </c>
      <c r="F133" s="50">
        <v>951</v>
      </c>
      <c r="G133" s="49">
        <v>503</v>
      </c>
      <c r="H133" s="48" t="s">
        <v>510</v>
      </c>
      <c r="I133" s="45" t="s">
        <v>16</v>
      </c>
      <c r="J133" s="45" t="s">
        <v>42</v>
      </c>
      <c r="K133" s="46" t="s">
        <v>509</v>
      </c>
      <c r="L133" s="45" t="s">
        <v>4</v>
      </c>
      <c r="M133" s="44" t="s">
        <v>4</v>
      </c>
      <c r="N133" s="42" t="s">
        <v>13</v>
      </c>
      <c r="O133" s="43" t="s">
        <v>12</v>
      </c>
      <c r="P133" s="42">
        <v>10204</v>
      </c>
      <c r="Q133" s="41"/>
      <c r="R133" s="41"/>
      <c r="S133" s="40" t="s">
        <v>508</v>
      </c>
      <c r="T133" s="39" t="s">
        <v>507</v>
      </c>
      <c r="U133" s="38" t="s">
        <v>9</v>
      </c>
      <c r="V133" s="37" t="s">
        <v>411</v>
      </c>
      <c r="W133" s="36"/>
      <c r="X133" s="35"/>
      <c r="Y133" s="34"/>
      <c r="Z133" s="34"/>
      <c r="AA133" s="34">
        <v>1135682.48</v>
      </c>
      <c r="AB133" s="34"/>
      <c r="AC133" s="34">
        <v>1135682.48</v>
      </c>
      <c r="AD133" s="34"/>
      <c r="AE133" s="34">
        <v>1029641.75</v>
      </c>
      <c r="AF133" s="34"/>
      <c r="AG133" s="33">
        <v>106040.72999999998</v>
      </c>
      <c r="AH133" s="27"/>
      <c r="AI133" s="27"/>
      <c r="AJ133" s="27"/>
      <c r="AK133" s="27"/>
      <c r="AL133" s="27"/>
      <c r="AM133" s="27">
        <v>531807.72</v>
      </c>
      <c r="AN133" s="27">
        <v>0</v>
      </c>
      <c r="AO133" s="27">
        <v>497834.03</v>
      </c>
      <c r="AP133" s="27">
        <v>0</v>
      </c>
      <c r="AQ133" s="27">
        <v>0</v>
      </c>
      <c r="AR133" s="27">
        <v>0</v>
      </c>
      <c r="AS133" s="8" t="s">
        <v>4</v>
      </c>
    </row>
    <row r="134" spans="1:45" ht="12.75" customHeight="1" x14ac:dyDescent="0.2">
      <c r="A134" s="22"/>
      <c r="B134" s="52" t="s">
        <v>18</v>
      </c>
      <c r="C134" s="53" t="s">
        <v>18</v>
      </c>
      <c r="D134" s="52"/>
      <c r="E134" s="51">
        <v>951010001</v>
      </c>
      <c r="F134" s="50">
        <v>951</v>
      </c>
      <c r="G134" s="49">
        <v>503</v>
      </c>
      <c r="H134" s="48" t="s">
        <v>504</v>
      </c>
      <c r="I134" s="45" t="s">
        <v>16</v>
      </c>
      <c r="J134" s="45" t="s">
        <v>55</v>
      </c>
      <c r="K134" s="46" t="s">
        <v>503</v>
      </c>
      <c r="L134" s="45" t="s">
        <v>4</v>
      </c>
      <c r="M134" s="44" t="s">
        <v>4</v>
      </c>
      <c r="N134" s="42" t="s">
        <v>13</v>
      </c>
      <c r="O134" s="43" t="s">
        <v>12</v>
      </c>
      <c r="P134" s="42">
        <v>10000</v>
      </c>
      <c r="Q134" s="41"/>
      <c r="R134" s="41"/>
      <c r="S134" s="40" t="s">
        <v>502</v>
      </c>
      <c r="T134" s="39" t="s">
        <v>501</v>
      </c>
      <c r="U134" s="38" t="s">
        <v>9</v>
      </c>
      <c r="V134" s="37" t="s">
        <v>8</v>
      </c>
      <c r="W134" s="36"/>
      <c r="X134" s="35"/>
      <c r="Y134" s="34"/>
      <c r="Z134" s="34"/>
      <c r="AA134" s="34">
        <v>99800</v>
      </c>
      <c r="AB134" s="34"/>
      <c r="AC134" s="34">
        <v>99800</v>
      </c>
      <c r="AD134" s="34"/>
      <c r="AE134" s="34">
        <v>99765.88</v>
      </c>
      <c r="AF134" s="34"/>
      <c r="AG134" s="33">
        <v>34.119999999995343</v>
      </c>
      <c r="AH134" s="27"/>
      <c r="AI134" s="27"/>
      <c r="AJ134" s="27"/>
      <c r="AK134" s="27"/>
      <c r="AL134" s="27"/>
      <c r="AM134" s="27">
        <v>99765.88</v>
      </c>
      <c r="AN134" s="27">
        <v>0</v>
      </c>
      <c r="AO134" s="27">
        <v>0</v>
      </c>
      <c r="AP134" s="27">
        <v>0</v>
      </c>
      <c r="AQ134" s="27">
        <v>0</v>
      </c>
      <c r="AR134" s="27">
        <v>0</v>
      </c>
      <c r="AS134" s="8" t="s">
        <v>4</v>
      </c>
    </row>
    <row r="135" spans="1:45" ht="12.75" customHeight="1" x14ac:dyDescent="0.2">
      <c r="A135" s="22"/>
      <c r="B135" s="52" t="s">
        <v>18</v>
      </c>
      <c r="C135" s="53" t="s">
        <v>18</v>
      </c>
      <c r="D135" s="52"/>
      <c r="E135" s="51">
        <v>951010001</v>
      </c>
      <c r="F135" s="50">
        <v>951</v>
      </c>
      <c r="G135" s="49">
        <v>503</v>
      </c>
      <c r="H135" s="48" t="s">
        <v>504</v>
      </c>
      <c r="I135" s="45" t="s">
        <v>16</v>
      </c>
      <c r="J135" s="45" t="s">
        <v>42</v>
      </c>
      <c r="K135" s="46" t="s">
        <v>503</v>
      </c>
      <c r="L135" s="45" t="s">
        <v>4</v>
      </c>
      <c r="M135" s="44" t="s">
        <v>4</v>
      </c>
      <c r="N135" s="42" t="s">
        <v>13</v>
      </c>
      <c r="O135" s="43" t="s">
        <v>12</v>
      </c>
      <c r="P135" s="42">
        <v>10000</v>
      </c>
      <c r="Q135" s="41"/>
      <c r="R135" s="41"/>
      <c r="S135" s="40" t="s">
        <v>502</v>
      </c>
      <c r="T135" s="39" t="s">
        <v>501</v>
      </c>
      <c r="U135" s="38" t="s">
        <v>9</v>
      </c>
      <c r="V135" s="37" t="s">
        <v>8</v>
      </c>
      <c r="W135" s="36"/>
      <c r="X135" s="35"/>
      <c r="Y135" s="34"/>
      <c r="Z135" s="34"/>
      <c r="AA135" s="34">
        <v>90000</v>
      </c>
      <c r="AB135" s="34"/>
      <c r="AC135" s="34">
        <v>90000</v>
      </c>
      <c r="AD135" s="34"/>
      <c r="AE135" s="34">
        <v>89894.41</v>
      </c>
      <c r="AF135" s="34"/>
      <c r="AG135" s="33">
        <v>105.58999999999651</v>
      </c>
      <c r="AH135" s="27"/>
      <c r="AI135" s="27"/>
      <c r="AJ135" s="27"/>
      <c r="AK135" s="27"/>
      <c r="AL135" s="27"/>
      <c r="AM135" s="27">
        <v>89894.41</v>
      </c>
      <c r="AN135" s="27">
        <v>0</v>
      </c>
      <c r="AO135" s="27">
        <v>0</v>
      </c>
      <c r="AP135" s="27">
        <v>0</v>
      </c>
      <c r="AQ135" s="27">
        <v>0</v>
      </c>
      <c r="AR135" s="27">
        <v>0</v>
      </c>
      <c r="AS135" s="8" t="s">
        <v>4</v>
      </c>
    </row>
    <row r="136" spans="1:45" ht="12.75" customHeight="1" x14ac:dyDescent="0.2">
      <c r="A136" s="22"/>
      <c r="B136" s="52" t="s">
        <v>18</v>
      </c>
      <c r="C136" s="53" t="s">
        <v>18</v>
      </c>
      <c r="D136" s="52"/>
      <c r="E136" s="51">
        <v>951010001</v>
      </c>
      <c r="F136" s="50">
        <v>951</v>
      </c>
      <c r="G136" s="49">
        <v>503</v>
      </c>
      <c r="H136" s="48" t="s">
        <v>504</v>
      </c>
      <c r="I136" s="45" t="s">
        <v>16</v>
      </c>
      <c r="J136" s="45" t="s">
        <v>42</v>
      </c>
      <c r="K136" s="46" t="s">
        <v>506</v>
      </c>
      <c r="L136" s="45" t="s">
        <v>4</v>
      </c>
      <c r="M136" s="44" t="s">
        <v>4</v>
      </c>
      <c r="N136" s="42" t="s">
        <v>13</v>
      </c>
      <c r="O136" s="43" t="s">
        <v>12</v>
      </c>
      <c r="P136" s="42">
        <v>10204</v>
      </c>
      <c r="Q136" s="41"/>
      <c r="R136" s="41"/>
      <c r="S136" s="40" t="s">
        <v>502</v>
      </c>
      <c r="T136" s="39" t="s">
        <v>501</v>
      </c>
      <c r="U136" s="38" t="s">
        <v>9</v>
      </c>
      <c r="V136" s="37" t="s">
        <v>8</v>
      </c>
      <c r="W136" s="36"/>
      <c r="X136" s="35"/>
      <c r="Y136" s="34"/>
      <c r="Z136" s="34"/>
      <c r="AA136" s="34">
        <v>102000</v>
      </c>
      <c r="AB136" s="34"/>
      <c r="AC136" s="34">
        <v>102000</v>
      </c>
      <c r="AD136" s="34"/>
      <c r="AE136" s="34">
        <v>0</v>
      </c>
      <c r="AF136" s="34"/>
      <c r="AG136" s="33">
        <v>102000</v>
      </c>
      <c r="AH136" s="27"/>
      <c r="AI136" s="27"/>
      <c r="AJ136" s="27"/>
      <c r="AK136" s="27"/>
      <c r="AL136" s="27"/>
      <c r="AM136" s="27">
        <v>0</v>
      </c>
      <c r="AN136" s="27">
        <v>0</v>
      </c>
      <c r="AO136" s="27">
        <v>0</v>
      </c>
      <c r="AP136" s="27">
        <v>0</v>
      </c>
      <c r="AQ136" s="27">
        <v>0</v>
      </c>
      <c r="AR136" s="27">
        <v>0</v>
      </c>
      <c r="AS136" s="8" t="s">
        <v>4</v>
      </c>
    </row>
    <row r="137" spans="1:45" ht="12.75" customHeight="1" x14ac:dyDescent="0.2">
      <c r="A137" s="22"/>
      <c r="B137" s="52" t="s">
        <v>18</v>
      </c>
      <c r="C137" s="53" t="s">
        <v>18</v>
      </c>
      <c r="D137" s="52"/>
      <c r="E137" s="51">
        <v>951010001</v>
      </c>
      <c r="F137" s="50">
        <v>951</v>
      </c>
      <c r="G137" s="49">
        <v>503</v>
      </c>
      <c r="H137" s="48" t="s">
        <v>504</v>
      </c>
      <c r="I137" s="45" t="s">
        <v>16</v>
      </c>
      <c r="J137" s="45" t="s">
        <v>31</v>
      </c>
      <c r="K137" s="46" t="s">
        <v>503</v>
      </c>
      <c r="L137" s="45" t="s">
        <v>4</v>
      </c>
      <c r="M137" s="44" t="s">
        <v>4</v>
      </c>
      <c r="N137" s="42" t="s">
        <v>13</v>
      </c>
      <c r="O137" s="43" t="s">
        <v>12</v>
      </c>
      <c r="P137" s="42">
        <v>10000</v>
      </c>
      <c r="Q137" s="41"/>
      <c r="R137" s="41"/>
      <c r="S137" s="40" t="s">
        <v>502</v>
      </c>
      <c r="T137" s="39" t="s">
        <v>501</v>
      </c>
      <c r="U137" s="38" t="s">
        <v>9</v>
      </c>
      <c r="V137" s="37" t="s">
        <v>8</v>
      </c>
      <c r="W137" s="36"/>
      <c r="X137" s="35"/>
      <c r="Y137" s="34"/>
      <c r="Z137" s="34"/>
      <c r="AA137" s="34">
        <v>308000</v>
      </c>
      <c r="AB137" s="34"/>
      <c r="AC137" s="34">
        <v>308000</v>
      </c>
      <c r="AD137" s="34"/>
      <c r="AE137" s="34">
        <v>298511.49</v>
      </c>
      <c r="AF137" s="34"/>
      <c r="AG137" s="33">
        <v>9488.5100000000093</v>
      </c>
      <c r="AH137" s="27"/>
      <c r="AI137" s="27"/>
      <c r="AJ137" s="27"/>
      <c r="AK137" s="27"/>
      <c r="AL137" s="27"/>
      <c r="AM137" s="27">
        <v>298511.49</v>
      </c>
      <c r="AN137" s="27">
        <v>0</v>
      </c>
      <c r="AO137" s="27">
        <v>0</v>
      </c>
      <c r="AP137" s="27">
        <v>0</v>
      </c>
      <c r="AQ137" s="27">
        <v>0</v>
      </c>
      <c r="AR137" s="27">
        <v>0</v>
      </c>
      <c r="AS137" s="8" t="s">
        <v>4</v>
      </c>
    </row>
    <row r="138" spans="1:45" ht="12.75" customHeight="1" x14ac:dyDescent="0.2">
      <c r="A138" s="22"/>
      <c r="B138" s="52" t="s">
        <v>18</v>
      </c>
      <c r="C138" s="53" t="s">
        <v>18</v>
      </c>
      <c r="D138" s="52"/>
      <c r="E138" s="51">
        <v>951010001</v>
      </c>
      <c r="F138" s="50">
        <v>951</v>
      </c>
      <c r="G138" s="49">
        <v>503</v>
      </c>
      <c r="H138" s="48" t="s">
        <v>504</v>
      </c>
      <c r="I138" s="45" t="s">
        <v>16</v>
      </c>
      <c r="J138" s="45" t="s">
        <v>31</v>
      </c>
      <c r="K138" s="46" t="s">
        <v>503</v>
      </c>
      <c r="L138" s="45" t="s">
        <v>4</v>
      </c>
      <c r="M138" s="44" t="s">
        <v>4</v>
      </c>
      <c r="N138" s="42" t="s">
        <v>13</v>
      </c>
      <c r="O138" s="43" t="s">
        <v>12</v>
      </c>
      <c r="P138" s="42">
        <v>10204</v>
      </c>
      <c r="Q138" s="41"/>
      <c r="R138" s="41"/>
      <c r="S138" s="40" t="s">
        <v>502</v>
      </c>
      <c r="T138" s="39" t="s">
        <v>501</v>
      </c>
      <c r="U138" s="38" t="s">
        <v>9</v>
      </c>
      <c r="V138" s="37" t="s">
        <v>8</v>
      </c>
      <c r="W138" s="36"/>
      <c r="X138" s="35"/>
      <c r="Y138" s="34"/>
      <c r="Z138" s="34"/>
      <c r="AA138" s="34">
        <v>3471498</v>
      </c>
      <c r="AB138" s="34"/>
      <c r="AC138" s="34">
        <v>3471498</v>
      </c>
      <c r="AD138" s="34"/>
      <c r="AE138" s="34">
        <v>3471244.09</v>
      </c>
      <c r="AF138" s="34"/>
      <c r="AG138" s="33">
        <v>253.91000000014901</v>
      </c>
      <c r="AH138" s="27"/>
      <c r="AI138" s="27"/>
      <c r="AJ138" s="27"/>
      <c r="AK138" s="27"/>
      <c r="AL138" s="27"/>
      <c r="AM138" s="27">
        <v>470496.09</v>
      </c>
      <c r="AN138" s="27">
        <v>0</v>
      </c>
      <c r="AO138" s="27">
        <v>3000748</v>
      </c>
      <c r="AP138" s="27">
        <v>0</v>
      </c>
      <c r="AQ138" s="27">
        <v>0</v>
      </c>
      <c r="AR138" s="27">
        <v>0</v>
      </c>
      <c r="AS138" s="8" t="s">
        <v>4</v>
      </c>
    </row>
    <row r="139" spans="1:45" ht="12.75" customHeight="1" x14ac:dyDescent="0.2">
      <c r="A139" s="22"/>
      <c r="B139" s="52" t="s">
        <v>18</v>
      </c>
      <c r="C139" s="53" t="s">
        <v>18</v>
      </c>
      <c r="D139" s="52"/>
      <c r="E139" s="51">
        <v>951010001</v>
      </c>
      <c r="F139" s="50">
        <v>951</v>
      </c>
      <c r="G139" s="49">
        <v>503</v>
      </c>
      <c r="H139" s="48" t="s">
        <v>504</v>
      </c>
      <c r="I139" s="45" t="s">
        <v>16</v>
      </c>
      <c r="J139" s="45" t="s">
        <v>31</v>
      </c>
      <c r="K139" s="46" t="s">
        <v>503</v>
      </c>
      <c r="L139" s="45" t="s">
        <v>4</v>
      </c>
      <c r="M139" s="44" t="s">
        <v>4</v>
      </c>
      <c r="N139" s="42" t="s">
        <v>13</v>
      </c>
      <c r="O139" s="43" t="s">
        <v>12</v>
      </c>
      <c r="P139" s="42">
        <v>110101</v>
      </c>
      <c r="Q139" s="41"/>
      <c r="R139" s="41"/>
      <c r="S139" s="40" t="s">
        <v>502</v>
      </c>
      <c r="T139" s="39" t="s">
        <v>501</v>
      </c>
      <c r="U139" s="38" t="s">
        <v>9</v>
      </c>
      <c r="V139" s="37" t="s">
        <v>8</v>
      </c>
      <c r="W139" s="36"/>
      <c r="X139" s="35"/>
      <c r="Y139" s="34"/>
      <c r="Z139" s="34"/>
      <c r="AA139" s="34">
        <v>300000</v>
      </c>
      <c r="AB139" s="34"/>
      <c r="AC139" s="34">
        <v>300000</v>
      </c>
      <c r="AD139" s="34"/>
      <c r="AE139" s="34">
        <v>300000</v>
      </c>
      <c r="AF139" s="34"/>
      <c r="AG139" s="33">
        <v>0</v>
      </c>
      <c r="AH139" s="27"/>
      <c r="AI139" s="27"/>
      <c r="AJ139" s="27"/>
      <c r="AK139" s="27"/>
      <c r="AL139" s="27"/>
      <c r="AM139" s="27">
        <v>0</v>
      </c>
      <c r="AN139" s="27">
        <v>0</v>
      </c>
      <c r="AO139" s="27">
        <v>300000</v>
      </c>
      <c r="AP139" s="27">
        <v>0</v>
      </c>
      <c r="AQ139" s="27">
        <v>0</v>
      </c>
      <c r="AR139" s="27">
        <v>0</v>
      </c>
      <c r="AS139" s="8" t="s">
        <v>4</v>
      </c>
    </row>
    <row r="140" spans="1:45" ht="12.75" customHeight="1" x14ac:dyDescent="0.2">
      <c r="A140" s="22"/>
      <c r="B140" s="52" t="s">
        <v>18</v>
      </c>
      <c r="C140" s="53" t="s">
        <v>18</v>
      </c>
      <c r="D140" s="52"/>
      <c r="E140" s="51">
        <v>951010001</v>
      </c>
      <c r="F140" s="50">
        <v>951</v>
      </c>
      <c r="G140" s="49">
        <v>503</v>
      </c>
      <c r="H140" s="48" t="s">
        <v>504</v>
      </c>
      <c r="I140" s="45" t="s">
        <v>16</v>
      </c>
      <c r="J140" s="45" t="s">
        <v>31</v>
      </c>
      <c r="K140" s="46" t="s">
        <v>506</v>
      </c>
      <c r="L140" s="45" t="s">
        <v>4</v>
      </c>
      <c r="M140" s="44" t="s">
        <v>4</v>
      </c>
      <c r="N140" s="42" t="s">
        <v>13</v>
      </c>
      <c r="O140" s="43" t="s">
        <v>12</v>
      </c>
      <c r="P140" s="42">
        <v>10000</v>
      </c>
      <c r="Q140" s="41"/>
      <c r="R140" s="41"/>
      <c r="S140" s="40" t="s">
        <v>502</v>
      </c>
      <c r="T140" s="39" t="s">
        <v>501</v>
      </c>
      <c r="U140" s="38" t="s">
        <v>9</v>
      </c>
      <c r="V140" s="37" t="s">
        <v>8</v>
      </c>
      <c r="W140" s="36"/>
      <c r="X140" s="35"/>
      <c r="Y140" s="34"/>
      <c r="Z140" s="34"/>
      <c r="AA140" s="34">
        <v>1041000</v>
      </c>
      <c r="AB140" s="34"/>
      <c r="AC140" s="34">
        <v>1041000</v>
      </c>
      <c r="AD140" s="34"/>
      <c r="AE140" s="34">
        <v>880922.67999999993</v>
      </c>
      <c r="AF140" s="34"/>
      <c r="AG140" s="33">
        <v>160077.32000000007</v>
      </c>
      <c r="AH140" s="27"/>
      <c r="AI140" s="27"/>
      <c r="AJ140" s="27"/>
      <c r="AK140" s="27"/>
      <c r="AL140" s="27"/>
      <c r="AM140" s="27">
        <v>529336.01</v>
      </c>
      <c r="AN140" s="27">
        <v>0</v>
      </c>
      <c r="AO140" s="27">
        <v>351586.67</v>
      </c>
      <c r="AP140" s="27">
        <v>0</v>
      </c>
      <c r="AQ140" s="27">
        <v>0</v>
      </c>
      <c r="AR140" s="27">
        <v>0</v>
      </c>
      <c r="AS140" s="8" t="s">
        <v>4</v>
      </c>
    </row>
    <row r="141" spans="1:45" ht="12.75" customHeight="1" x14ac:dyDescent="0.2">
      <c r="A141" s="22"/>
      <c r="B141" s="52" t="s">
        <v>18</v>
      </c>
      <c r="C141" s="53" t="s">
        <v>18</v>
      </c>
      <c r="D141" s="52"/>
      <c r="E141" s="51">
        <v>951010001</v>
      </c>
      <c r="F141" s="50">
        <v>951</v>
      </c>
      <c r="G141" s="49">
        <v>503</v>
      </c>
      <c r="H141" s="48" t="s">
        <v>504</v>
      </c>
      <c r="I141" s="45" t="s">
        <v>16</v>
      </c>
      <c r="J141" s="45" t="s">
        <v>31</v>
      </c>
      <c r="K141" s="46" t="s">
        <v>506</v>
      </c>
      <c r="L141" s="45" t="s">
        <v>4</v>
      </c>
      <c r="M141" s="44" t="s">
        <v>4</v>
      </c>
      <c r="N141" s="42" t="s">
        <v>13</v>
      </c>
      <c r="O141" s="43" t="s">
        <v>12</v>
      </c>
      <c r="P141" s="42">
        <v>10204</v>
      </c>
      <c r="Q141" s="41"/>
      <c r="R141" s="41"/>
      <c r="S141" s="40" t="s">
        <v>502</v>
      </c>
      <c r="T141" s="39" t="s">
        <v>501</v>
      </c>
      <c r="U141" s="38" t="s">
        <v>9</v>
      </c>
      <c r="V141" s="37" t="s">
        <v>8</v>
      </c>
      <c r="W141" s="36"/>
      <c r="X141" s="35"/>
      <c r="Y141" s="34"/>
      <c r="Z141" s="34"/>
      <c r="AA141" s="34">
        <v>65000</v>
      </c>
      <c r="AB141" s="34"/>
      <c r="AC141" s="34">
        <v>65000</v>
      </c>
      <c r="AD141" s="34"/>
      <c r="AE141" s="34">
        <v>65000</v>
      </c>
      <c r="AF141" s="34"/>
      <c r="AG141" s="33">
        <v>0</v>
      </c>
      <c r="AH141" s="27"/>
      <c r="AI141" s="27"/>
      <c r="AJ141" s="27"/>
      <c r="AK141" s="27"/>
      <c r="AL141" s="27"/>
      <c r="AM141" s="27">
        <v>65000</v>
      </c>
      <c r="AN141" s="27">
        <v>0</v>
      </c>
      <c r="AO141" s="27">
        <v>0</v>
      </c>
      <c r="AP141" s="27">
        <v>0</v>
      </c>
      <c r="AQ141" s="27">
        <v>0</v>
      </c>
      <c r="AR141" s="27">
        <v>0</v>
      </c>
      <c r="AS141" s="8" t="s">
        <v>4</v>
      </c>
    </row>
    <row r="142" spans="1:45" ht="12.75" customHeight="1" x14ac:dyDescent="0.2">
      <c r="A142" s="22"/>
      <c r="B142" s="52" t="s">
        <v>18</v>
      </c>
      <c r="C142" s="53" t="s">
        <v>18</v>
      </c>
      <c r="D142" s="52"/>
      <c r="E142" s="51">
        <v>951010001</v>
      </c>
      <c r="F142" s="50">
        <v>951</v>
      </c>
      <c r="G142" s="49">
        <v>503</v>
      </c>
      <c r="H142" s="48" t="s">
        <v>504</v>
      </c>
      <c r="I142" s="45" t="s">
        <v>16</v>
      </c>
      <c r="J142" s="45" t="s">
        <v>31</v>
      </c>
      <c r="K142" s="46" t="s">
        <v>506</v>
      </c>
      <c r="L142" s="45" t="s">
        <v>4</v>
      </c>
      <c r="M142" s="44" t="s">
        <v>4</v>
      </c>
      <c r="N142" s="42" t="s">
        <v>13</v>
      </c>
      <c r="O142" s="43" t="s">
        <v>12</v>
      </c>
      <c r="P142" s="42">
        <v>10204</v>
      </c>
      <c r="Q142" s="41"/>
      <c r="R142" s="41"/>
      <c r="S142" s="40" t="s">
        <v>502</v>
      </c>
      <c r="T142" s="39" t="s">
        <v>501</v>
      </c>
      <c r="U142" s="38" t="s">
        <v>9</v>
      </c>
      <c r="V142" s="37" t="s">
        <v>411</v>
      </c>
      <c r="W142" s="36"/>
      <c r="X142" s="35"/>
      <c r="Y142" s="34"/>
      <c r="Z142" s="34"/>
      <c r="AA142" s="34">
        <v>4183000</v>
      </c>
      <c r="AB142" s="34"/>
      <c r="AC142" s="34">
        <v>4183000</v>
      </c>
      <c r="AD142" s="34"/>
      <c r="AE142" s="34">
        <v>4140367.28</v>
      </c>
      <c r="AF142" s="34"/>
      <c r="AG142" s="33">
        <v>42632.720000000205</v>
      </c>
      <c r="AH142" s="27"/>
      <c r="AI142" s="27"/>
      <c r="AJ142" s="27"/>
      <c r="AK142" s="27"/>
      <c r="AL142" s="27"/>
      <c r="AM142" s="27">
        <v>4094113.27</v>
      </c>
      <c r="AN142" s="27">
        <v>0</v>
      </c>
      <c r="AO142" s="27">
        <v>46254.01</v>
      </c>
      <c r="AP142" s="27">
        <v>0</v>
      </c>
      <c r="AQ142" s="27">
        <v>0</v>
      </c>
      <c r="AR142" s="27">
        <v>0</v>
      </c>
      <c r="AS142" s="8" t="s">
        <v>4</v>
      </c>
    </row>
    <row r="143" spans="1:45" ht="12.75" customHeight="1" x14ac:dyDescent="0.2">
      <c r="A143" s="22"/>
      <c r="B143" s="52" t="s">
        <v>18</v>
      </c>
      <c r="C143" s="53" t="s">
        <v>18</v>
      </c>
      <c r="D143" s="52"/>
      <c r="E143" s="51">
        <v>951010001</v>
      </c>
      <c r="F143" s="50">
        <v>951</v>
      </c>
      <c r="G143" s="49">
        <v>503</v>
      </c>
      <c r="H143" s="48" t="s">
        <v>504</v>
      </c>
      <c r="I143" s="45" t="s">
        <v>16</v>
      </c>
      <c r="J143" s="45" t="s">
        <v>48</v>
      </c>
      <c r="K143" s="46" t="s">
        <v>503</v>
      </c>
      <c r="L143" s="45" t="s">
        <v>4</v>
      </c>
      <c r="M143" s="44" t="s">
        <v>4</v>
      </c>
      <c r="N143" s="42" t="s">
        <v>13</v>
      </c>
      <c r="O143" s="43" t="s">
        <v>12</v>
      </c>
      <c r="P143" s="42">
        <v>10204</v>
      </c>
      <c r="Q143" s="41"/>
      <c r="R143" s="41"/>
      <c r="S143" s="40" t="s">
        <v>502</v>
      </c>
      <c r="T143" s="39" t="s">
        <v>501</v>
      </c>
      <c r="U143" s="38" t="s">
        <v>9</v>
      </c>
      <c r="V143" s="37" t="s">
        <v>8</v>
      </c>
      <c r="W143" s="36"/>
      <c r="X143" s="35"/>
      <c r="Y143" s="34"/>
      <c r="Z143" s="34"/>
      <c r="AA143" s="34">
        <v>0</v>
      </c>
      <c r="AB143" s="34"/>
      <c r="AC143" s="34">
        <v>0</v>
      </c>
      <c r="AD143" s="34"/>
      <c r="AE143" s="34">
        <v>0</v>
      </c>
      <c r="AF143" s="34"/>
      <c r="AG143" s="33">
        <v>0</v>
      </c>
      <c r="AH143" s="27"/>
      <c r="AI143" s="27"/>
      <c r="AJ143" s="27"/>
      <c r="AK143" s="27"/>
      <c r="AL143" s="27"/>
      <c r="AM143" s="27">
        <v>0</v>
      </c>
      <c r="AN143" s="27">
        <v>0</v>
      </c>
      <c r="AO143" s="27">
        <v>0</v>
      </c>
      <c r="AP143" s="27">
        <v>0</v>
      </c>
      <c r="AQ143" s="27">
        <v>0</v>
      </c>
      <c r="AR143" s="27">
        <v>0</v>
      </c>
      <c r="AS143" s="8" t="s">
        <v>4</v>
      </c>
    </row>
    <row r="144" spans="1:45" ht="12.75" customHeight="1" x14ac:dyDescent="0.2">
      <c r="A144" s="22"/>
      <c r="B144" s="52" t="s">
        <v>18</v>
      </c>
      <c r="C144" s="53" t="s">
        <v>18</v>
      </c>
      <c r="D144" s="52"/>
      <c r="E144" s="51">
        <v>951010001</v>
      </c>
      <c r="F144" s="50">
        <v>951</v>
      </c>
      <c r="G144" s="49">
        <v>503</v>
      </c>
      <c r="H144" s="48" t="s">
        <v>504</v>
      </c>
      <c r="I144" s="45" t="s">
        <v>16</v>
      </c>
      <c r="J144" s="45" t="s">
        <v>52</v>
      </c>
      <c r="K144" s="46" t="s">
        <v>503</v>
      </c>
      <c r="L144" s="45" t="s">
        <v>4</v>
      </c>
      <c r="M144" s="44" t="s">
        <v>4</v>
      </c>
      <c r="N144" s="42" t="s">
        <v>13</v>
      </c>
      <c r="O144" s="43" t="s">
        <v>12</v>
      </c>
      <c r="P144" s="42">
        <v>10000</v>
      </c>
      <c r="Q144" s="41"/>
      <c r="R144" s="41"/>
      <c r="S144" s="40" t="s">
        <v>502</v>
      </c>
      <c r="T144" s="39" t="s">
        <v>501</v>
      </c>
      <c r="U144" s="38" t="s">
        <v>9</v>
      </c>
      <c r="V144" s="37" t="s">
        <v>8</v>
      </c>
      <c r="W144" s="36"/>
      <c r="X144" s="35"/>
      <c r="Y144" s="34"/>
      <c r="Z144" s="34"/>
      <c r="AA144" s="34">
        <v>116505</v>
      </c>
      <c r="AB144" s="34"/>
      <c r="AC144" s="34">
        <v>116505</v>
      </c>
      <c r="AD144" s="34"/>
      <c r="AE144" s="34">
        <v>116505</v>
      </c>
      <c r="AF144" s="34"/>
      <c r="AG144" s="33">
        <v>0</v>
      </c>
      <c r="AH144" s="27"/>
      <c r="AI144" s="27"/>
      <c r="AJ144" s="27"/>
      <c r="AK144" s="27"/>
      <c r="AL144" s="27"/>
      <c r="AM144" s="27">
        <v>0</v>
      </c>
      <c r="AN144" s="27">
        <v>0</v>
      </c>
      <c r="AO144" s="27">
        <v>116505</v>
      </c>
      <c r="AP144" s="27">
        <v>0</v>
      </c>
      <c r="AQ144" s="27">
        <v>0</v>
      </c>
      <c r="AR144" s="27">
        <v>0</v>
      </c>
      <c r="AS144" s="8" t="s">
        <v>4</v>
      </c>
    </row>
    <row r="145" spans="1:45" ht="12.75" customHeight="1" x14ac:dyDescent="0.2">
      <c r="A145" s="22"/>
      <c r="B145" s="52" t="s">
        <v>18</v>
      </c>
      <c r="C145" s="53" t="s">
        <v>18</v>
      </c>
      <c r="D145" s="52"/>
      <c r="E145" s="51">
        <v>951010001</v>
      </c>
      <c r="F145" s="50">
        <v>951</v>
      </c>
      <c r="G145" s="49">
        <v>503</v>
      </c>
      <c r="H145" s="48" t="s">
        <v>504</v>
      </c>
      <c r="I145" s="45" t="s">
        <v>16</v>
      </c>
      <c r="J145" s="45" t="s">
        <v>52</v>
      </c>
      <c r="K145" s="46" t="s">
        <v>503</v>
      </c>
      <c r="L145" s="45" t="s">
        <v>4</v>
      </c>
      <c r="M145" s="44" t="s">
        <v>4</v>
      </c>
      <c r="N145" s="42" t="s">
        <v>13</v>
      </c>
      <c r="O145" s="43" t="s">
        <v>12</v>
      </c>
      <c r="P145" s="42">
        <v>10204</v>
      </c>
      <c r="Q145" s="41"/>
      <c r="R145" s="41"/>
      <c r="S145" s="40" t="s">
        <v>502</v>
      </c>
      <c r="T145" s="39" t="s">
        <v>501</v>
      </c>
      <c r="U145" s="38" t="s">
        <v>9</v>
      </c>
      <c r="V145" s="37" t="s">
        <v>8</v>
      </c>
      <c r="W145" s="36"/>
      <c r="X145" s="35"/>
      <c r="Y145" s="34"/>
      <c r="Z145" s="34"/>
      <c r="AA145" s="34">
        <v>4582000</v>
      </c>
      <c r="AB145" s="34"/>
      <c r="AC145" s="34">
        <v>4582000</v>
      </c>
      <c r="AD145" s="34"/>
      <c r="AE145" s="34">
        <v>4464750</v>
      </c>
      <c r="AF145" s="34"/>
      <c r="AG145" s="33">
        <v>117250</v>
      </c>
      <c r="AH145" s="27"/>
      <c r="AI145" s="27"/>
      <c r="AJ145" s="27"/>
      <c r="AK145" s="27"/>
      <c r="AL145" s="27"/>
      <c r="AM145" s="27">
        <v>0</v>
      </c>
      <c r="AN145" s="27">
        <v>0</v>
      </c>
      <c r="AO145" s="27">
        <v>4464750</v>
      </c>
      <c r="AP145" s="27">
        <v>0</v>
      </c>
      <c r="AQ145" s="27">
        <v>0</v>
      </c>
      <c r="AR145" s="27">
        <v>0</v>
      </c>
      <c r="AS145" s="8" t="s">
        <v>4</v>
      </c>
    </row>
    <row r="146" spans="1:45" ht="12.75" customHeight="1" x14ac:dyDescent="0.2">
      <c r="A146" s="22"/>
      <c r="B146" s="52" t="s">
        <v>18</v>
      </c>
      <c r="C146" s="53" t="s">
        <v>18</v>
      </c>
      <c r="D146" s="52"/>
      <c r="E146" s="51">
        <v>951010001</v>
      </c>
      <c r="F146" s="50">
        <v>951</v>
      </c>
      <c r="G146" s="49">
        <v>503</v>
      </c>
      <c r="H146" s="48" t="s">
        <v>504</v>
      </c>
      <c r="I146" s="45" t="s">
        <v>16</v>
      </c>
      <c r="J146" s="45" t="s">
        <v>44</v>
      </c>
      <c r="K146" s="46" t="s">
        <v>505</v>
      </c>
      <c r="L146" s="45" t="s">
        <v>4</v>
      </c>
      <c r="M146" s="44" t="s">
        <v>4</v>
      </c>
      <c r="N146" s="42" t="s">
        <v>13</v>
      </c>
      <c r="O146" s="43" t="s">
        <v>12</v>
      </c>
      <c r="P146" s="42">
        <v>10204</v>
      </c>
      <c r="Q146" s="41"/>
      <c r="R146" s="41"/>
      <c r="S146" s="40" t="s">
        <v>502</v>
      </c>
      <c r="T146" s="39" t="s">
        <v>501</v>
      </c>
      <c r="U146" s="38" t="s">
        <v>9</v>
      </c>
      <c r="V146" s="37" t="s">
        <v>8</v>
      </c>
      <c r="W146" s="36"/>
      <c r="X146" s="35"/>
      <c r="Y146" s="34"/>
      <c r="Z146" s="34"/>
      <c r="AA146" s="34">
        <v>0</v>
      </c>
      <c r="AB146" s="34"/>
      <c r="AC146" s="34">
        <v>0</v>
      </c>
      <c r="AD146" s="34"/>
      <c r="AE146" s="34">
        <v>0</v>
      </c>
      <c r="AF146" s="34"/>
      <c r="AG146" s="33">
        <v>0</v>
      </c>
      <c r="AH146" s="27"/>
      <c r="AI146" s="27"/>
      <c r="AJ146" s="27"/>
      <c r="AK146" s="27"/>
      <c r="AL146" s="27"/>
      <c r="AM146" s="27">
        <v>0</v>
      </c>
      <c r="AN146" s="27">
        <v>0</v>
      </c>
      <c r="AO146" s="27">
        <v>0</v>
      </c>
      <c r="AP146" s="27">
        <v>0</v>
      </c>
      <c r="AQ146" s="27">
        <v>0</v>
      </c>
      <c r="AR146" s="27">
        <v>0</v>
      </c>
      <c r="AS146" s="8" t="s">
        <v>4</v>
      </c>
    </row>
    <row r="147" spans="1:45" ht="12.75" customHeight="1" x14ac:dyDescent="0.2">
      <c r="A147" s="22"/>
      <c r="B147" s="52" t="s">
        <v>18</v>
      </c>
      <c r="C147" s="53" t="s">
        <v>18</v>
      </c>
      <c r="D147" s="52"/>
      <c r="E147" s="51">
        <v>951010001</v>
      </c>
      <c r="F147" s="50">
        <v>951</v>
      </c>
      <c r="G147" s="49">
        <v>503</v>
      </c>
      <c r="H147" s="48" t="s">
        <v>504</v>
      </c>
      <c r="I147" s="45" t="s">
        <v>16</v>
      </c>
      <c r="J147" s="45" t="s">
        <v>15</v>
      </c>
      <c r="K147" s="46" t="s">
        <v>505</v>
      </c>
      <c r="L147" s="45" t="s">
        <v>4</v>
      </c>
      <c r="M147" s="44" t="s">
        <v>4</v>
      </c>
      <c r="N147" s="42" t="s">
        <v>13</v>
      </c>
      <c r="O147" s="43" t="s">
        <v>12</v>
      </c>
      <c r="P147" s="42">
        <v>10000</v>
      </c>
      <c r="Q147" s="41"/>
      <c r="R147" s="41"/>
      <c r="S147" s="40" t="s">
        <v>502</v>
      </c>
      <c r="T147" s="39" t="s">
        <v>501</v>
      </c>
      <c r="U147" s="38" t="s">
        <v>9</v>
      </c>
      <c r="V147" s="37" t="s">
        <v>8</v>
      </c>
      <c r="W147" s="36"/>
      <c r="X147" s="35"/>
      <c r="Y147" s="34"/>
      <c r="Z147" s="34"/>
      <c r="AA147" s="34">
        <v>563200</v>
      </c>
      <c r="AB147" s="34"/>
      <c r="AC147" s="34">
        <v>563200</v>
      </c>
      <c r="AD147" s="34"/>
      <c r="AE147" s="34">
        <v>528299.14</v>
      </c>
      <c r="AF147" s="34"/>
      <c r="AG147" s="33">
        <v>34900.859999999986</v>
      </c>
      <c r="AH147" s="27"/>
      <c r="AI147" s="27"/>
      <c r="AJ147" s="27"/>
      <c r="AK147" s="27"/>
      <c r="AL147" s="27"/>
      <c r="AM147" s="27">
        <v>328376.37</v>
      </c>
      <c r="AN147" s="27">
        <v>0</v>
      </c>
      <c r="AO147" s="27">
        <v>199922.77</v>
      </c>
      <c r="AP147" s="27">
        <v>0</v>
      </c>
      <c r="AQ147" s="27">
        <v>0</v>
      </c>
      <c r="AR147" s="27">
        <v>0</v>
      </c>
      <c r="AS147" s="8" t="s">
        <v>4</v>
      </c>
    </row>
    <row r="148" spans="1:45" ht="12.75" customHeight="1" x14ac:dyDescent="0.2">
      <c r="A148" s="22"/>
      <c r="B148" s="52" t="s">
        <v>18</v>
      </c>
      <c r="C148" s="53" t="s">
        <v>18</v>
      </c>
      <c r="D148" s="52"/>
      <c r="E148" s="51">
        <v>951010001</v>
      </c>
      <c r="F148" s="50">
        <v>951</v>
      </c>
      <c r="G148" s="49">
        <v>503</v>
      </c>
      <c r="H148" s="48" t="s">
        <v>504</v>
      </c>
      <c r="I148" s="45" t="s">
        <v>16</v>
      </c>
      <c r="J148" s="45" t="s">
        <v>15</v>
      </c>
      <c r="K148" s="46" t="s">
        <v>505</v>
      </c>
      <c r="L148" s="45" t="s">
        <v>4</v>
      </c>
      <c r="M148" s="44" t="s">
        <v>4</v>
      </c>
      <c r="N148" s="42" t="s">
        <v>13</v>
      </c>
      <c r="O148" s="43" t="s">
        <v>12</v>
      </c>
      <c r="P148" s="42">
        <v>10204</v>
      </c>
      <c r="Q148" s="41"/>
      <c r="R148" s="41"/>
      <c r="S148" s="40" t="s">
        <v>502</v>
      </c>
      <c r="T148" s="39" t="s">
        <v>501</v>
      </c>
      <c r="U148" s="38" t="s">
        <v>9</v>
      </c>
      <c r="V148" s="37" t="s">
        <v>8</v>
      </c>
      <c r="W148" s="36"/>
      <c r="X148" s="35"/>
      <c r="Y148" s="34"/>
      <c r="Z148" s="34"/>
      <c r="AA148" s="34">
        <v>277000</v>
      </c>
      <c r="AB148" s="34"/>
      <c r="AC148" s="34">
        <v>277000</v>
      </c>
      <c r="AD148" s="34"/>
      <c r="AE148" s="34">
        <v>270000</v>
      </c>
      <c r="AF148" s="34"/>
      <c r="AG148" s="33">
        <v>7000</v>
      </c>
      <c r="AH148" s="27"/>
      <c r="AI148" s="27"/>
      <c r="AJ148" s="27"/>
      <c r="AK148" s="27"/>
      <c r="AL148" s="27"/>
      <c r="AM148" s="27">
        <v>270000</v>
      </c>
      <c r="AN148" s="27">
        <v>0</v>
      </c>
      <c r="AO148" s="27">
        <v>0</v>
      </c>
      <c r="AP148" s="27">
        <v>0</v>
      </c>
      <c r="AQ148" s="27">
        <v>0</v>
      </c>
      <c r="AR148" s="27">
        <v>0</v>
      </c>
      <c r="AS148" s="8" t="s">
        <v>4</v>
      </c>
    </row>
    <row r="149" spans="1:45" ht="12.75" customHeight="1" x14ac:dyDescent="0.2">
      <c r="A149" s="22"/>
      <c r="B149" s="52" t="s">
        <v>18</v>
      </c>
      <c r="C149" s="53" t="s">
        <v>18</v>
      </c>
      <c r="D149" s="52"/>
      <c r="E149" s="51">
        <v>951010001</v>
      </c>
      <c r="F149" s="50">
        <v>951</v>
      </c>
      <c r="G149" s="49">
        <v>503</v>
      </c>
      <c r="H149" s="48" t="s">
        <v>504</v>
      </c>
      <c r="I149" s="45" t="s">
        <v>16</v>
      </c>
      <c r="J149" s="45" t="s">
        <v>49</v>
      </c>
      <c r="K149" s="46" t="s">
        <v>503</v>
      </c>
      <c r="L149" s="45" t="s">
        <v>4</v>
      </c>
      <c r="M149" s="44" t="s">
        <v>4</v>
      </c>
      <c r="N149" s="42" t="s">
        <v>13</v>
      </c>
      <c r="O149" s="43" t="s">
        <v>12</v>
      </c>
      <c r="P149" s="42">
        <v>10204</v>
      </c>
      <c r="Q149" s="41"/>
      <c r="R149" s="41"/>
      <c r="S149" s="40" t="s">
        <v>502</v>
      </c>
      <c r="T149" s="39" t="s">
        <v>501</v>
      </c>
      <c r="U149" s="38" t="s">
        <v>9</v>
      </c>
      <c r="V149" s="37" t="s">
        <v>8</v>
      </c>
      <c r="W149" s="36"/>
      <c r="X149" s="35"/>
      <c r="Y149" s="34"/>
      <c r="Z149" s="34"/>
      <c r="AA149" s="34">
        <v>50000</v>
      </c>
      <c r="AB149" s="34"/>
      <c r="AC149" s="34">
        <v>50000</v>
      </c>
      <c r="AD149" s="34"/>
      <c r="AE149" s="34">
        <v>38750</v>
      </c>
      <c r="AF149" s="34"/>
      <c r="AG149" s="33">
        <v>11250</v>
      </c>
      <c r="AH149" s="27"/>
      <c r="AI149" s="27"/>
      <c r="AJ149" s="27"/>
      <c r="AK149" s="27"/>
      <c r="AL149" s="27"/>
      <c r="AM149" s="27">
        <v>38750</v>
      </c>
      <c r="AN149" s="27">
        <v>0</v>
      </c>
      <c r="AO149" s="27">
        <v>0</v>
      </c>
      <c r="AP149" s="27">
        <v>0</v>
      </c>
      <c r="AQ149" s="27">
        <v>0</v>
      </c>
      <c r="AR149" s="27">
        <v>0</v>
      </c>
      <c r="AS149" s="8" t="s">
        <v>4</v>
      </c>
    </row>
    <row r="150" spans="1:45" ht="12.75" customHeight="1" x14ac:dyDescent="0.2">
      <c r="A150" s="22"/>
      <c r="B150" s="52" t="s">
        <v>18</v>
      </c>
      <c r="C150" s="53" t="s">
        <v>18</v>
      </c>
      <c r="D150" s="52"/>
      <c r="E150" s="51">
        <v>951010001</v>
      </c>
      <c r="F150" s="50">
        <v>951</v>
      </c>
      <c r="G150" s="49">
        <v>503</v>
      </c>
      <c r="H150" s="48" t="s">
        <v>504</v>
      </c>
      <c r="I150" s="45" t="s">
        <v>16</v>
      </c>
      <c r="J150" s="45" t="s">
        <v>49</v>
      </c>
      <c r="K150" s="46" t="s">
        <v>505</v>
      </c>
      <c r="L150" s="45" t="s">
        <v>4</v>
      </c>
      <c r="M150" s="44" t="s">
        <v>4</v>
      </c>
      <c r="N150" s="42" t="s">
        <v>13</v>
      </c>
      <c r="O150" s="43" t="s">
        <v>12</v>
      </c>
      <c r="P150" s="42">
        <v>10000</v>
      </c>
      <c r="Q150" s="41"/>
      <c r="R150" s="41"/>
      <c r="S150" s="40" t="s">
        <v>502</v>
      </c>
      <c r="T150" s="39" t="s">
        <v>501</v>
      </c>
      <c r="U150" s="38" t="s">
        <v>9</v>
      </c>
      <c r="V150" s="37" t="s">
        <v>8</v>
      </c>
      <c r="W150" s="36"/>
      <c r="X150" s="35"/>
      <c r="Y150" s="34"/>
      <c r="Z150" s="34"/>
      <c r="AA150" s="34">
        <v>7060</v>
      </c>
      <c r="AB150" s="34"/>
      <c r="AC150" s="34">
        <v>7060</v>
      </c>
      <c r="AD150" s="34"/>
      <c r="AE150" s="34">
        <v>2560</v>
      </c>
      <c r="AF150" s="34"/>
      <c r="AG150" s="33">
        <v>4500</v>
      </c>
      <c r="AH150" s="27"/>
      <c r="AI150" s="27"/>
      <c r="AJ150" s="27"/>
      <c r="AK150" s="27"/>
      <c r="AL150" s="27"/>
      <c r="AM150" s="27">
        <v>2560</v>
      </c>
      <c r="AN150" s="27">
        <v>0</v>
      </c>
      <c r="AO150" s="27">
        <v>0</v>
      </c>
      <c r="AP150" s="27">
        <v>0</v>
      </c>
      <c r="AQ150" s="27">
        <v>0</v>
      </c>
      <c r="AR150" s="27">
        <v>0</v>
      </c>
      <c r="AS150" s="8" t="s">
        <v>4</v>
      </c>
    </row>
    <row r="151" spans="1:45" ht="12.75" customHeight="1" x14ac:dyDescent="0.2">
      <c r="A151" s="22"/>
      <c r="B151" s="52" t="s">
        <v>18</v>
      </c>
      <c r="C151" s="53" t="s">
        <v>18</v>
      </c>
      <c r="D151" s="52"/>
      <c r="E151" s="51">
        <v>951010001</v>
      </c>
      <c r="F151" s="50">
        <v>951</v>
      </c>
      <c r="G151" s="49">
        <v>503</v>
      </c>
      <c r="H151" s="48" t="s">
        <v>504</v>
      </c>
      <c r="I151" s="45" t="s">
        <v>276</v>
      </c>
      <c r="J151" s="45" t="s">
        <v>23</v>
      </c>
      <c r="K151" s="46" t="s">
        <v>503</v>
      </c>
      <c r="L151" s="45" t="s">
        <v>4</v>
      </c>
      <c r="M151" s="44" t="s">
        <v>4</v>
      </c>
      <c r="N151" s="42" t="s">
        <v>13</v>
      </c>
      <c r="O151" s="43" t="s">
        <v>12</v>
      </c>
      <c r="P151" s="42">
        <v>10000</v>
      </c>
      <c r="Q151" s="41"/>
      <c r="R151" s="41"/>
      <c r="S151" s="40" t="s">
        <v>502</v>
      </c>
      <c r="T151" s="39" t="s">
        <v>501</v>
      </c>
      <c r="U151" s="38" t="s">
        <v>9</v>
      </c>
      <c r="V151" s="37" t="s">
        <v>20</v>
      </c>
      <c r="W151" s="36"/>
      <c r="X151" s="35"/>
      <c r="Y151" s="34"/>
      <c r="Z151" s="34"/>
      <c r="AA151" s="34">
        <v>22500</v>
      </c>
      <c r="AB151" s="34"/>
      <c r="AC151" s="34">
        <v>22500</v>
      </c>
      <c r="AD151" s="34"/>
      <c r="AE151" s="34">
        <v>22500</v>
      </c>
      <c r="AF151" s="34"/>
      <c r="AG151" s="33">
        <v>0</v>
      </c>
      <c r="AH151" s="27"/>
      <c r="AI151" s="27"/>
      <c r="AJ151" s="27"/>
      <c r="AK151" s="27"/>
      <c r="AL151" s="27"/>
      <c r="AM151" s="27">
        <v>0</v>
      </c>
      <c r="AN151" s="27">
        <v>0</v>
      </c>
      <c r="AO151" s="27">
        <v>22500</v>
      </c>
      <c r="AP151" s="27">
        <v>0</v>
      </c>
      <c r="AQ151" s="27">
        <v>0</v>
      </c>
      <c r="AR151" s="27">
        <v>0</v>
      </c>
      <c r="AS151" s="8" t="s">
        <v>4</v>
      </c>
    </row>
    <row r="152" spans="1:45" ht="12.75" customHeight="1" x14ac:dyDescent="0.2">
      <c r="A152" s="22"/>
      <c r="B152" s="52" t="s">
        <v>18</v>
      </c>
      <c r="C152" s="53" t="s">
        <v>18</v>
      </c>
      <c r="D152" s="52"/>
      <c r="E152" s="51">
        <v>951010001</v>
      </c>
      <c r="F152" s="50">
        <v>951</v>
      </c>
      <c r="G152" s="49">
        <v>503</v>
      </c>
      <c r="H152" s="48" t="s">
        <v>500</v>
      </c>
      <c r="I152" s="45" t="s">
        <v>16</v>
      </c>
      <c r="J152" s="45" t="s">
        <v>54</v>
      </c>
      <c r="K152" s="46" t="s">
        <v>414</v>
      </c>
      <c r="L152" s="45" t="s">
        <v>4</v>
      </c>
      <c r="M152" s="44" t="s">
        <v>4</v>
      </c>
      <c r="N152" s="42" t="s">
        <v>13</v>
      </c>
      <c r="O152" s="43" t="s">
        <v>12</v>
      </c>
      <c r="P152" s="42">
        <v>10000</v>
      </c>
      <c r="Q152" s="41"/>
      <c r="R152" s="41"/>
      <c r="S152" s="40" t="s">
        <v>417</v>
      </c>
      <c r="T152" s="39" t="s">
        <v>412</v>
      </c>
      <c r="U152" s="38" t="s">
        <v>9</v>
      </c>
      <c r="V152" s="37" t="s">
        <v>8</v>
      </c>
      <c r="W152" s="36"/>
      <c r="X152" s="35"/>
      <c r="Y152" s="34"/>
      <c r="Z152" s="34"/>
      <c r="AA152" s="34">
        <v>177000</v>
      </c>
      <c r="AB152" s="34"/>
      <c r="AC152" s="34">
        <v>177000</v>
      </c>
      <c r="AD152" s="34"/>
      <c r="AE152" s="34">
        <v>109598.94</v>
      </c>
      <c r="AF152" s="34"/>
      <c r="AG152" s="33">
        <v>67401.06</v>
      </c>
      <c r="AH152" s="27"/>
      <c r="AI152" s="27"/>
      <c r="AJ152" s="27"/>
      <c r="AK152" s="27"/>
      <c r="AL152" s="27"/>
      <c r="AM152" s="27">
        <v>79226.14</v>
      </c>
      <c r="AN152" s="27">
        <v>0</v>
      </c>
      <c r="AO152" s="27">
        <v>30372.799999999999</v>
      </c>
      <c r="AP152" s="27">
        <v>0</v>
      </c>
      <c r="AQ152" s="27">
        <v>0</v>
      </c>
      <c r="AR152" s="27">
        <v>0</v>
      </c>
      <c r="AS152" s="8" t="s">
        <v>4</v>
      </c>
    </row>
    <row r="153" spans="1:45" ht="12.75" customHeight="1" x14ac:dyDescent="0.2">
      <c r="A153" s="22"/>
      <c r="B153" s="52" t="s">
        <v>18</v>
      </c>
      <c r="C153" s="53" t="s">
        <v>18</v>
      </c>
      <c r="D153" s="52"/>
      <c r="E153" s="51">
        <v>951010001</v>
      </c>
      <c r="F153" s="50">
        <v>951</v>
      </c>
      <c r="G153" s="49">
        <v>503</v>
      </c>
      <c r="H153" s="48" t="s">
        <v>500</v>
      </c>
      <c r="I153" s="45" t="s">
        <v>16</v>
      </c>
      <c r="J153" s="45" t="s">
        <v>42</v>
      </c>
      <c r="K153" s="46" t="s">
        <v>414</v>
      </c>
      <c r="L153" s="45" t="s">
        <v>4</v>
      </c>
      <c r="M153" s="44" t="s">
        <v>4</v>
      </c>
      <c r="N153" s="42" t="s">
        <v>13</v>
      </c>
      <c r="O153" s="43" t="s">
        <v>12</v>
      </c>
      <c r="P153" s="42">
        <v>10000</v>
      </c>
      <c r="Q153" s="41"/>
      <c r="R153" s="41"/>
      <c r="S153" s="40" t="s">
        <v>417</v>
      </c>
      <c r="T153" s="39" t="s">
        <v>412</v>
      </c>
      <c r="U153" s="38" t="s">
        <v>9</v>
      </c>
      <c r="V153" s="37" t="s">
        <v>411</v>
      </c>
      <c r="W153" s="36"/>
      <c r="X153" s="35"/>
      <c r="Y153" s="34"/>
      <c r="Z153" s="34"/>
      <c r="AA153" s="34">
        <v>2031795</v>
      </c>
      <c r="AB153" s="34"/>
      <c r="AC153" s="34">
        <v>2031795</v>
      </c>
      <c r="AD153" s="34"/>
      <c r="AE153" s="34">
        <v>1775818.93</v>
      </c>
      <c r="AF153" s="34"/>
      <c r="AG153" s="33">
        <v>255976.07000000007</v>
      </c>
      <c r="AH153" s="27"/>
      <c r="AI153" s="27"/>
      <c r="AJ153" s="27"/>
      <c r="AK153" s="27"/>
      <c r="AL153" s="27"/>
      <c r="AM153" s="27">
        <v>1464087.27</v>
      </c>
      <c r="AN153" s="27">
        <v>0</v>
      </c>
      <c r="AO153" s="27">
        <v>311731.65999999997</v>
      </c>
      <c r="AP153" s="27">
        <v>0</v>
      </c>
      <c r="AQ153" s="27">
        <v>0</v>
      </c>
      <c r="AR153" s="27">
        <v>0</v>
      </c>
      <c r="AS153" s="8" t="s">
        <v>4</v>
      </c>
    </row>
    <row r="154" spans="1:45" ht="12.75" customHeight="1" x14ac:dyDescent="0.2">
      <c r="A154" s="22"/>
      <c r="B154" s="52" t="s">
        <v>18</v>
      </c>
      <c r="C154" s="53" t="s">
        <v>18</v>
      </c>
      <c r="D154" s="52"/>
      <c r="E154" s="51">
        <v>951010001</v>
      </c>
      <c r="F154" s="50">
        <v>951</v>
      </c>
      <c r="G154" s="49">
        <v>503</v>
      </c>
      <c r="H154" s="48" t="s">
        <v>500</v>
      </c>
      <c r="I154" s="45" t="s">
        <v>16</v>
      </c>
      <c r="J154" s="45" t="s">
        <v>42</v>
      </c>
      <c r="K154" s="46" t="s">
        <v>414</v>
      </c>
      <c r="L154" s="45" t="s">
        <v>4</v>
      </c>
      <c r="M154" s="44" t="s">
        <v>4</v>
      </c>
      <c r="N154" s="42" t="s">
        <v>13</v>
      </c>
      <c r="O154" s="43" t="s">
        <v>12</v>
      </c>
      <c r="P154" s="42">
        <v>10204</v>
      </c>
      <c r="Q154" s="41"/>
      <c r="R154" s="41"/>
      <c r="S154" s="40" t="s">
        <v>417</v>
      </c>
      <c r="T154" s="39" t="s">
        <v>412</v>
      </c>
      <c r="U154" s="38" t="s">
        <v>9</v>
      </c>
      <c r="V154" s="37" t="s">
        <v>8</v>
      </c>
      <c r="W154" s="36"/>
      <c r="X154" s="35"/>
      <c r="Y154" s="34"/>
      <c r="Z154" s="34"/>
      <c r="AA154" s="34">
        <v>4148851.96</v>
      </c>
      <c r="AB154" s="34"/>
      <c r="AC154" s="34">
        <v>4148851.96</v>
      </c>
      <c r="AD154" s="34"/>
      <c r="AE154" s="34">
        <v>3738860.37</v>
      </c>
      <c r="AF154" s="34"/>
      <c r="AG154" s="33">
        <v>409991.58999999985</v>
      </c>
      <c r="AH154" s="27"/>
      <c r="AI154" s="27"/>
      <c r="AJ154" s="27"/>
      <c r="AK154" s="27"/>
      <c r="AL154" s="27"/>
      <c r="AM154" s="27">
        <v>0</v>
      </c>
      <c r="AN154" s="27">
        <v>0</v>
      </c>
      <c r="AO154" s="27">
        <v>3738860.37</v>
      </c>
      <c r="AP154" s="27">
        <v>0</v>
      </c>
      <c r="AQ154" s="27">
        <v>0</v>
      </c>
      <c r="AR154" s="27">
        <v>0</v>
      </c>
      <c r="AS154" s="8" t="s">
        <v>4</v>
      </c>
    </row>
    <row r="155" spans="1:45" ht="12.75" customHeight="1" x14ac:dyDescent="0.2">
      <c r="A155" s="22"/>
      <c r="B155" s="52" t="s">
        <v>18</v>
      </c>
      <c r="C155" s="53" t="s">
        <v>18</v>
      </c>
      <c r="D155" s="52"/>
      <c r="E155" s="51">
        <v>951010001</v>
      </c>
      <c r="F155" s="50">
        <v>951</v>
      </c>
      <c r="G155" s="49">
        <v>503</v>
      </c>
      <c r="H155" s="48" t="s">
        <v>499</v>
      </c>
      <c r="I155" s="45" t="s">
        <v>16</v>
      </c>
      <c r="J155" s="45" t="s">
        <v>42</v>
      </c>
      <c r="K155" s="46" t="s">
        <v>414</v>
      </c>
      <c r="L155" s="45" t="s">
        <v>4</v>
      </c>
      <c r="M155" s="44" t="s">
        <v>4</v>
      </c>
      <c r="N155" s="42" t="s">
        <v>418</v>
      </c>
      <c r="O155" s="43" t="s">
        <v>12</v>
      </c>
      <c r="P155" s="42">
        <v>10000</v>
      </c>
      <c r="Q155" s="41"/>
      <c r="R155" s="41"/>
      <c r="S155" s="40" t="s">
        <v>417</v>
      </c>
      <c r="T155" s="39" t="s">
        <v>412</v>
      </c>
      <c r="U155" s="38" t="s">
        <v>9</v>
      </c>
      <c r="V155" s="37" t="s">
        <v>8</v>
      </c>
      <c r="W155" s="36"/>
      <c r="X155" s="35"/>
      <c r="Y155" s="34"/>
      <c r="Z155" s="34"/>
      <c r="AA155" s="34">
        <v>0</v>
      </c>
      <c r="AB155" s="34"/>
      <c r="AC155" s="34">
        <v>0</v>
      </c>
      <c r="AD155" s="34"/>
      <c r="AE155" s="34">
        <v>0</v>
      </c>
      <c r="AF155" s="34"/>
      <c r="AG155" s="33">
        <v>0</v>
      </c>
      <c r="AH155" s="27"/>
      <c r="AI155" s="27"/>
      <c r="AJ155" s="27"/>
      <c r="AK155" s="27"/>
      <c r="AL155" s="27"/>
      <c r="AM155" s="27">
        <v>0</v>
      </c>
      <c r="AN155" s="27">
        <v>0</v>
      </c>
      <c r="AO155" s="27">
        <v>0</v>
      </c>
      <c r="AP155" s="27">
        <v>0</v>
      </c>
      <c r="AQ155" s="27">
        <v>0</v>
      </c>
      <c r="AR155" s="27">
        <v>0</v>
      </c>
      <c r="AS155" s="8" t="s">
        <v>4</v>
      </c>
    </row>
    <row r="156" spans="1:45" ht="12.75" customHeight="1" x14ac:dyDescent="0.2">
      <c r="A156" s="22"/>
      <c r="B156" s="52" t="s">
        <v>18</v>
      </c>
      <c r="C156" s="53" t="s">
        <v>18</v>
      </c>
      <c r="D156" s="52"/>
      <c r="E156" s="51">
        <v>951010001</v>
      </c>
      <c r="F156" s="50">
        <v>951</v>
      </c>
      <c r="G156" s="49">
        <v>503</v>
      </c>
      <c r="H156" s="48" t="s">
        <v>498</v>
      </c>
      <c r="I156" s="45" t="s">
        <v>16</v>
      </c>
      <c r="J156" s="45" t="s">
        <v>54</v>
      </c>
      <c r="K156" s="46" t="s">
        <v>416</v>
      </c>
      <c r="L156" s="45" t="s">
        <v>4</v>
      </c>
      <c r="M156" s="44" t="s">
        <v>4</v>
      </c>
      <c r="N156" s="42" t="s">
        <v>13</v>
      </c>
      <c r="O156" s="43" t="s">
        <v>12</v>
      </c>
      <c r="P156" s="42">
        <v>10000</v>
      </c>
      <c r="Q156" s="41"/>
      <c r="R156" s="41"/>
      <c r="S156" s="40" t="s">
        <v>417</v>
      </c>
      <c r="T156" s="39" t="s">
        <v>412</v>
      </c>
      <c r="U156" s="38" t="s">
        <v>9</v>
      </c>
      <c r="V156" s="37" t="s">
        <v>411</v>
      </c>
      <c r="W156" s="36"/>
      <c r="X156" s="35"/>
      <c r="Y156" s="34"/>
      <c r="Z156" s="34"/>
      <c r="AA156" s="34">
        <v>22000</v>
      </c>
      <c r="AB156" s="34"/>
      <c r="AC156" s="34">
        <v>22000</v>
      </c>
      <c r="AD156" s="34"/>
      <c r="AE156" s="34">
        <v>20964.740000000002</v>
      </c>
      <c r="AF156" s="34"/>
      <c r="AG156" s="33">
        <v>1035.2599999999984</v>
      </c>
      <c r="AH156" s="27"/>
      <c r="AI156" s="27"/>
      <c r="AJ156" s="27"/>
      <c r="AK156" s="27"/>
      <c r="AL156" s="27"/>
      <c r="AM156" s="27">
        <v>20000</v>
      </c>
      <c r="AN156" s="27">
        <v>0</v>
      </c>
      <c r="AO156" s="27">
        <v>964.74</v>
      </c>
      <c r="AP156" s="27">
        <v>0</v>
      </c>
      <c r="AQ156" s="27">
        <v>0</v>
      </c>
      <c r="AR156" s="27">
        <v>0</v>
      </c>
      <c r="AS156" s="8" t="s">
        <v>4</v>
      </c>
    </row>
    <row r="157" spans="1:45" ht="12.75" customHeight="1" x14ac:dyDescent="0.2">
      <c r="A157" s="22"/>
      <c r="B157" s="52" t="s">
        <v>18</v>
      </c>
      <c r="C157" s="53" t="s">
        <v>18</v>
      </c>
      <c r="D157" s="52"/>
      <c r="E157" s="51">
        <v>951010001</v>
      </c>
      <c r="F157" s="50">
        <v>951</v>
      </c>
      <c r="G157" s="49">
        <v>503</v>
      </c>
      <c r="H157" s="48" t="s">
        <v>498</v>
      </c>
      <c r="I157" s="45" t="s">
        <v>16</v>
      </c>
      <c r="J157" s="45" t="s">
        <v>42</v>
      </c>
      <c r="K157" s="46" t="s">
        <v>414</v>
      </c>
      <c r="L157" s="45" t="s">
        <v>4</v>
      </c>
      <c r="M157" s="44" t="s">
        <v>4</v>
      </c>
      <c r="N157" s="42" t="s">
        <v>13</v>
      </c>
      <c r="O157" s="43" t="s">
        <v>12</v>
      </c>
      <c r="P157" s="42">
        <v>10000</v>
      </c>
      <c r="Q157" s="41"/>
      <c r="R157" s="41"/>
      <c r="S157" s="40" t="s">
        <v>417</v>
      </c>
      <c r="T157" s="39" t="s">
        <v>412</v>
      </c>
      <c r="U157" s="38" t="s">
        <v>9</v>
      </c>
      <c r="V157" s="37" t="s">
        <v>411</v>
      </c>
      <c r="W157" s="36"/>
      <c r="X157" s="35"/>
      <c r="Y157" s="34"/>
      <c r="Z157" s="34"/>
      <c r="AA157" s="34">
        <v>34000</v>
      </c>
      <c r="AB157" s="34"/>
      <c r="AC157" s="34">
        <v>34000</v>
      </c>
      <c r="AD157" s="34"/>
      <c r="AE157" s="34">
        <v>31000</v>
      </c>
      <c r="AF157" s="34"/>
      <c r="AG157" s="33">
        <v>3000</v>
      </c>
      <c r="AH157" s="27"/>
      <c r="AI157" s="27"/>
      <c r="AJ157" s="27"/>
      <c r="AK157" s="27"/>
      <c r="AL157" s="27"/>
      <c r="AM157" s="27">
        <v>31000</v>
      </c>
      <c r="AN157" s="27">
        <v>0</v>
      </c>
      <c r="AO157" s="27">
        <v>0</v>
      </c>
      <c r="AP157" s="27">
        <v>0</v>
      </c>
      <c r="AQ157" s="27">
        <v>0</v>
      </c>
      <c r="AR157" s="27">
        <v>0</v>
      </c>
      <c r="AS157" s="8" t="s">
        <v>4</v>
      </c>
    </row>
    <row r="158" spans="1:45" ht="12.75" customHeight="1" x14ac:dyDescent="0.2">
      <c r="A158" s="22"/>
      <c r="B158" s="52" t="s">
        <v>18</v>
      </c>
      <c r="C158" s="53" t="s">
        <v>18</v>
      </c>
      <c r="D158" s="52"/>
      <c r="E158" s="51">
        <v>951010001</v>
      </c>
      <c r="F158" s="50">
        <v>951</v>
      </c>
      <c r="G158" s="49">
        <v>503</v>
      </c>
      <c r="H158" s="48" t="s">
        <v>497</v>
      </c>
      <c r="I158" s="45" t="s">
        <v>16</v>
      </c>
      <c r="J158" s="45" t="s">
        <v>31</v>
      </c>
      <c r="K158" s="46" t="s">
        <v>494</v>
      </c>
      <c r="L158" s="45" t="s">
        <v>4</v>
      </c>
      <c r="M158" s="44" t="s">
        <v>4</v>
      </c>
      <c r="N158" s="42" t="s">
        <v>13</v>
      </c>
      <c r="O158" s="43" t="s">
        <v>12</v>
      </c>
      <c r="P158" s="42">
        <v>10000</v>
      </c>
      <c r="Q158" s="41"/>
      <c r="R158" s="41"/>
      <c r="S158" s="40" t="s">
        <v>493</v>
      </c>
      <c r="T158" s="39" t="s">
        <v>492</v>
      </c>
      <c r="U158" s="38" t="s">
        <v>9</v>
      </c>
      <c r="V158" s="37" t="s">
        <v>411</v>
      </c>
      <c r="W158" s="36"/>
      <c r="X158" s="35"/>
      <c r="Y158" s="34"/>
      <c r="Z158" s="34"/>
      <c r="AA158" s="34">
        <v>0</v>
      </c>
      <c r="AB158" s="34"/>
      <c r="AC158" s="34">
        <v>0</v>
      </c>
      <c r="AD158" s="34"/>
      <c r="AE158" s="34">
        <v>0</v>
      </c>
      <c r="AF158" s="34"/>
      <c r="AG158" s="33">
        <v>0</v>
      </c>
      <c r="AH158" s="27"/>
      <c r="AI158" s="27"/>
      <c r="AJ158" s="27"/>
      <c r="AK158" s="27"/>
      <c r="AL158" s="27"/>
      <c r="AM158" s="27">
        <v>0</v>
      </c>
      <c r="AN158" s="27">
        <v>0</v>
      </c>
      <c r="AO158" s="27">
        <v>0</v>
      </c>
      <c r="AP158" s="27">
        <v>0</v>
      </c>
      <c r="AQ158" s="27">
        <v>0</v>
      </c>
      <c r="AR158" s="27">
        <v>0</v>
      </c>
      <c r="AS158" s="8" t="s">
        <v>4</v>
      </c>
    </row>
    <row r="159" spans="1:45" ht="12.75" customHeight="1" x14ac:dyDescent="0.2">
      <c r="A159" s="22"/>
      <c r="B159" s="52" t="s">
        <v>18</v>
      </c>
      <c r="C159" s="53" t="s">
        <v>18</v>
      </c>
      <c r="D159" s="52"/>
      <c r="E159" s="51">
        <v>951010001</v>
      </c>
      <c r="F159" s="50">
        <v>951</v>
      </c>
      <c r="G159" s="49">
        <v>503</v>
      </c>
      <c r="H159" s="48" t="s">
        <v>491</v>
      </c>
      <c r="I159" s="45" t="s">
        <v>16</v>
      </c>
      <c r="J159" s="45" t="s">
        <v>54</v>
      </c>
      <c r="K159" s="46" t="s">
        <v>496</v>
      </c>
      <c r="L159" s="45" t="s">
        <v>4</v>
      </c>
      <c r="M159" s="44" t="s">
        <v>4</v>
      </c>
      <c r="N159" s="42" t="s">
        <v>13</v>
      </c>
      <c r="O159" s="43" t="s">
        <v>12</v>
      </c>
      <c r="P159" s="42">
        <v>10000</v>
      </c>
      <c r="Q159" s="41"/>
      <c r="R159" s="41"/>
      <c r="S159" s="40" t="s">
        <v>472</v>
      </c>
      <c r="T159" s="39" t="s">
        <v>489</v>
      </c>
      <c r="U159" s="38" t="s">
        <v>9</v>
      </c>
      <c r="V159" s="37" t="s">
        <v>8</v>
      </c>
      <c r="W159" s="36"/>
      <c r="X159" s="35"/>
      <c r="Y159" s="34"/>
      <c r="Z159" s="34"/>
      <c r="AA159" s="34">
        <v>88900</v>
      </c>
      <c r="AB159" s="34"/>
      <c r="AC159" s="34">
        <v>88900</v>
      </c>
      <c r="AD159" s="34"/>
      <c r="AE159" s="34">
        <v>88400.53</v>
      </c>
      <c r="AF159" s="34"/>
      <c r="AG159" s="33">
        <v>499.47000000000116</v>
      </c>
      <c r="AH159" s="27"/>
      <c r="AI159" s="27"/>
      <c r="AJ159" s="27"/>
      <c r="AK159" s="27"/>
      <c r="AL159" s="27"/>
      <c r="AM159" s="27">
        <v>39907.68</v>
      </c>
      <c r="AN159" s="27">
        <v>0</v>
      </c>
      <c r="AO159" s="27">
        <v>48492.85</v>
      </c>
      <c r="AP159" s="27">
        <v>0</v>
      </c>
      <c r="AQ159" s="27">
        <v>0</v>
      </c>
      <c r="AR159" s="27">
        <v>0</v>
      </c>
      <c r="AS159" s="8" t="s">
        <v>4</v>
      </c>
    </row>
    <row r="160" spans="1:45" ht="12.75" customHeight="1" x14ac:dyDescent="0.2">
      <c r="A160" s="22"/>
      <c r="B160" s="52" t="s">
        <v>18</v>
      </c>
      <c r="C160" s="53" t="s">
        <v>18</v>
      </c>
      <c r="D160" s="52"/>
      <c r="E160" s="51">
        <v>951010001</v>
      </c>
      <c r="F160" s="50">
        <v>951</v>
      </c>
      <c r="G160" s="49">
        <v>503</v>
      </c>
      <c r="H160" s="48" t="s">
        <v>491</v>
      </c>
      <c r="I160" s="45" t="s">
        <v>16</v>
      </c>
      <c r="J160" s="45" t="s">
        <v>54</v>
      </c>
      <c r="K160" s="46" t="s">
        <v>496</v>
      </c>
      <c r="L160" s="45" t="s">
        <v>4</v>
      </c>
      <c r="M160" s="44" t="s">
        <v>4</v>
      </c>
      <c r="N160" s="42" t="s">
        <v>13</v>
      </c>
      <c r="O160" s="43" t="s">
        <v>12</v>
      </c>
      <c r="P160" s="42">
        <v>10204</v>
      </c>
      <c r="Q160" s="41"/>
      <c r="R160" s="41"/>
      <c r="S160" s="40" t="s">
        <v>472</v>
      </c>
      <c r="T160" s="39" t="s">
        <v>489</v>
      </c>
      <c r="U160" s="38" t="s">
        <v>9</v>
      </c>
      <c r="V160" s="37" t="s">
        <v>8</v>
      </c>
      <c r="W160" s="36"/>
      <c r="X160" s="35"/>
      <c r="Y160" s="34"/>
      <c r="Z160" s="34"/>
      <c r="AA160" s="34">
        <v>226000</v>
      </c>
      <c r="AB160" s="34"/>
      <c r="AC160" s="34">
        <v>226000</v>
      </c>
      <c r="AD160" s="34"/>
      <c r="AE160" s="34">
        <v>226000</v>
      </c>
      <c r="AF160" s="34"/>
      <c r="AG160" s="33">
        <v>0</v>
      </c>
      <c r="AH160" s="27"/>
      <c r="AI160" s="27"/>
      <c r="AJ160" s="27"/>
      <c r="AK160" s="27"/>
      <c r="AL160" s="27"/>
      <c r="AM160" s="27">
        <v>226000</v>
      </c>
      <c r="AN160" s="27">
        <v>0</v>
      </c>
      <c r="AO160" s="27">
        <v>0</v>
      </c>
      <c r="AP160" s="27">
        <v>0</v>
      </c>
      <c r="AQ160" s="27">
        <v>0</v>
      </c>
      <c r="AR160" s="27">
        <v>0</v>
      </c>
      <c r="AS160" s="8" t="s">
        <v>4</v>
      </c>
    </row>
    <row r="161" spans="1:45" ht="12.75" customHeight="1" x14ac:dyDescent="0.2">
      <c r="A161" s="22"/>
      <c r="B161" s="52" t="s">
        <v>18</v>
      </c>
      <c r="C161" s="53" t="s">
        <v>18</v>
      </c>
      <c r="D161" s="52"/>
      <c r="E161" s="51">
        <v>951010001</v>
      </c>
      <c r="F161" s="50">
        <v>951</v>
      </c>
      <c r="G161" s="49">
        <v>503</v>
      </c>
      <c r="H161" s="48" t="s">
        <v>491</v>
      </c>
      <c r="I161" s="45" t="s">
        <v>16</v>
      </c>
      <c r="J161" s="45" t="s">
        <v>42</v>
      </c>
      <c r="K161" s="46" t="s">
        <v>495</v>
      </c>
      <c r="L161" s="45" t="s">
        <v>4</v>
      </c>
      <c r="M161" s="44" t="s">
        <v>4</v>
      </c>
      <c r="N161" s="42" t="s">
        <v>13</v>
      </c>
      <c r="O161" s="43" t="s">
        <v>12</v>
      </c>
      <c r="P161" s="42">
        <v>10000</v>
      </c>
      <c r="Q161" s="41"/>
      <c r="R161" s="41"/>
      <c r="S161" s="40" t="s">
        <v>472</v>
      </c>
      <c r="T161" s="39" t="s">
        <v>489</v>
      </c>
      <c r="U161" s="38" t="s">
        <v>9</v>
      </c>
      <c r="V161" s="37" t="s">
        <v>8</v>
      </c>
      <c r="W161" s="36"/>
      <c r="X161" s="35"/>
      <c r="Y161" s="34"/>
      <c r="Z161" s="34"/>
      <c r="AA161" s="34">
        <v>449000</v>
      </c>
      <c r="AB161" s="34"/>
      <c r="AC161" s="34">
        <v>449000</v>
      </c>
      <c r="AD161" s="34"/>
      <c r="AE161" s="34">
        <v>448932.16000000003</v>
      </c>
      <c r="AF161" s="34"/>
      <c r="AG161" s="33">
        <v>67.839999999967404</v>
      </c>
      <c r="AH161" s="27"/>
      <c r="AI161" s="27"/>
      <c r="AJ161" s="27"/>
      <c r="AK161" s="27"/>
      <c r="AL161" s="27"/>
      <c r="AM161" s="27">
        <v>374110.5</v>
      </c>
      <c r="AN161" s="27">
        <v>0</v>
      </c>
      <c r="AO161" s="27">
        <v>74821.66</v>
      </c>
      <c r="AP161" s="27">
        <v>0</v>
      </c>
      <c r="AQ161" s="27">
        <v>0</v>
      </c>
      <c r="AR161" s="27">
        <v>0</v>
      </c>
      <c r="AS161" s="8" t="s">
        <v>4</v>
      </c>
    </row>
    <row r="162" spans="1:45" ht="12.75" customHeight="1" x14ac:dyDescent="0.2">
      <c r="A162" s="22"/>
      <c r="B162" s="52" t="s">
        <v>18</v>
      </c>
      <c r="C162" s="53" t="s">
        <v>18</v>
      </c>
      <c r="D162" s="52"/>
      <c r="E162" s="51">
        <v>951010001</v>
      </c>
      <c r="F162" s="50">
        <v>951</v>
      </c>
      <c r="G162" s="49">
        <v>503</v>
      </c>
      <c r="H162" s="48" t="s">
        <v>491</v>
      </c>
      <c r="I162" s="45" t="s">
        <v>16</v>
      </c>
      <c r="J162" s="45" t="s">
        <v>42</v>
      </c>
      <c r="K162" s="46" t="s">
        <v>495</v>
      </c>
      <c r="L162" s="45" t="s">
        <v>4</v>
      </c>
      <c r="M162" s="44" t="s">
        <v>4</v>
      </c>
      <c r="N162" s="42" t="s">
        <v>13</v>
      </c>
      <c r="O162" s="43" t="s">
        <v>12</v>
      </c>
      <c r="P162" s="42">
        <v>10204</v>
      </c>
      <c r="Q162" s="41"/>
      <c r="R162" s="41"/>
      <c r="S162" s="40" t="s">
        <v>472</v>
      </c>
      <c r="T162" s="39" t="s">
        <v>489</v>
      </c>
      <c r="U162" s="38" t="s">
        <v>9</v>
      </c>
      <c r="V162" s="37" t="s">
        <v>411</v>
      </c>
      <c r="W162" s="36"/>
      <c r="X162" s="35"/>
      <c r="Y162" s="34"/>
      <c r="Z162" s="34"/>
      <c r="AA162" s="34">
        <v>1431259.2</v>
      </c>
      <c r="AB162" s="34"/>
      <c r="AC162" s="34">
        <v>1431259.2</v>
      </c>
      <c r="AD162" s="34"/>
      <c r="AE162" s="34">
        <v>834901.2</v>
      </c>
      <c r="AF162" s="34"/>
      <c r="AG162" s="33">
        <v>596358</v>
      </c>
      <c r="AH162" s="27"/>
      <c r="AI162" s="27"/>
      <c r="AJ162" s="27"/>
      <c r="AK162" s="27"/>
      <c r="AL162" s="27"/>
      <c r="AM162" s="27">
        <v>477086.4</v>
      </c>
      <c r="AN162" s="27">
        <v>0</v>
      </c>
      <c r="AO162" s="27">
        <v>357814.8</v>
      </c>
      <c r="AP162" s="27">
        <v>0</v>
      </c>
      <c r="AQ162" s="27">
        <v>0</v>
      </c>
      <c r="AR162" s="27">
        <v>0</v>
      </c>
      <c r="AS162" s="8" t="s">
        <v>4</v>
      </c>
    </row>
    <row r="163" spans="1:45" ht="12.75" customHeight="1" x14ac:dyDescent="0.2">
      <c r="A163" s="22"/>
      <c r="B163" s="52" t="s">
        <v>18</v>
      </c>
      <c r="C163" s="53" t="s">
        <v>18</v>
      </c>
      <c r="D163" s="52"/>
      <c r="E163" s="51">
        <v>951010001</v>
      </c>
      <c r="F163" s="50">
        <v>951</v>
      </c>
      <c r="G163" s="49">
        <v>503</v>
      </c>
      <c r="H163" s="48" t="s">
        <v>491</v>
      </c>
      <c r="I163" s="45" t="s">
        <v>16</v>
      </c>
      <c r="J163" s="45" t="s">
        <v>31</v>
      </c>
      <c r="K163" s="46" t="s">
        <v>494</v>
      </c>
      <c r="L163" s="45" t="s">
        <v>4</v>
      </c>
      <c r="M163" s="44" t="s">
        <v>4</v>
      </c>
      <c r="N163" s="42" t="s">
        <v>13</v>
      </c>
      <c r="O163" s="43" t="s">
        <v>12</v>
      </c>
      <c r="P163" s="42">
        <v>10000</v>
      </c>
      <c r="Q163" s="41"/>
      <c r="R163" s="41"/>
      <c r="S163" s="40" t="s">
        <v>493</v>
      </c>
      <c r="T163" s="39" t="s">
        <v>492</v>
      </c>
      <c r="U163" s="38" t="s">
        <v>9</v>
      </c>
      <c r="V163" s="37" t="s">
        <v>411</v>
      </c>
      <c r="W163" s="36"/>
      <c r="X163" s="35"/>
      <c r="Y163" s="34"/>
      <c r="Z163" s="34"/>
      <c r="AA163" s="34">
        <v>1184000</v>
      </c>
      <c r="AB163" s="34"/>
      <c r="AC163" s="34">
        <v>1184000</v>
      </c>
      <c r="AD163" s="34"/>
      <c r="AE163" s="34">
        <v>1182782.72</v>
      </c>
      <c r="AF163" s="34"/>
      <c r="AG163" s="33">
        <v>1217.2800000000279</v>
      </c>
      <c r="AH163" s="27"/>
      <c r="AI163" s="27"/>
      <c r="AJ163" s="27"/>
      <c r="AK163" s="27"/>
      <c r="AL163" s="27"/>
      <c r="AM163" s="27">
        <v>783599.78</v>
      </c>
      <c r="AN163" s="27">
        <v>0</v>
      </c>
      <c r="AO163" s="27">
        <v>399182.94</v>
      </c>
      <c r="AP163" s="27">
        <v>0</v>
      </c>
      <c r="AQ163" s="27">
        <v>0</v>
      </c>
      <c r="AR163" s="27">
        <v>0</v>
      </c>
      <c r="AS163" s="8" t="s">
        <v>4</v>
      </c>
    </row>
    <row r="164" spans="1:45" ht="12.75" customHeight="1" x14ac:dyDescent="0.2">
      <c r="A164" s="22"/>
      <c r="B164" s="52" t="s">
        <v>18</v>
      </c>
      <c r="C164" s="53" t="s">
        <v>18</v>
      </c>
      <c r="D164" s="52"/>
      <c r="E164" s="51">
        <v>951010001</v>
      </c>
      <c r="F164" s="50">
        <v>951</v>
      </c>
      <c r="G164" s="49">
        <v>503</v>
      </c>
      <c r="H164" s="48" t="s">
        <v>491</v>
      </c>
      <c r="I164" s="45" t="s">
        <v>16</v>
      </c>
      <c r="J164" s="45" t="s">
        <v>31</v>
      </c>
      <c r="K164" s="46" t="s">
        <v>494</v>
      </c>
      <c r="L164" s="45" t="s">
        <v>4</v>
      </c>
      <c r="M164" s="44" t="s">
        <v>4</v>
      </c>
      <c r="N164" s="42" t="s">
        <v>13</v>
      </c>
      <c r="O164" s="43" t="s">
        <v>12</v>
      </c>
      <c r="P164" s="42">
        <v>10204</v>
      </c>
      <c r="Q164" s="41"/>
      <c r="R164" s="41"/>
      <c r="S164" s="40" t="s">
        <v>472</v>
      </c>
      <c r="T164" s="39" t="s">
        <v>489</v>
      </c>
      <c r="U164" s="38" t="s">
        <v>9</v>
      </c>
      <c r="V164" s="37" t="s">
        <v>8</v>
      </c>
      <c r="W164" s="36"/>
      <c r="X164" s="35"/>
      <c r="Y164" s="34"/>
      <c r="Z164" s="34"/>
      <c r="AA164" s="34">
        <v>2411000</v>
      </c>
      <c r="AB164" s="34"/>
      <c r="AC164" s="34">
        <v>2411000</v>
      </c>
      <c r="AD164" s="34"/>
      <c r="AE164" s="34">
        <v>2411000</v>
      </c>
      <c r="AF164" s="34"/>
      <c r="AG164" s="33">
        <v>0</v>
      </c>
      <c r="AH164" s="27"/>
      <c r="AI164" s="27"/>
      <c r="AJ164" s="27"/>
      <c r="AK164" s="27"/>
      <c r="AL164" s="27"/>
      <c r="AM164" s="27">
        <v>1762270.53</v>
      </c>
      <c r="AN164" s="27">
        <v>0</v>
      </c>
      <c r="AO164" s="27">
        <v>648729.47</v>
      </c>
      <c r="AP164" s="27">
        <v>0</v>
      </c>
      <c r="AQ164" s="27">
        <v>0</v>
      </c>
      <c r="AR164" s="27">
        <v>0</v>
      </c>
      <c r="AS164" s="8" t="s">
        <v>4</v>
      </c>
    </row>
    <row r="165" spans="1:45" ht="12.75" customHeight="1" x14ac:dyDescent="0.2">
      <c r="A165" s="22"/>
      <c r="B165" s="52" t="s">
        <v>18</v>
      </c>
      <c r="C165" s="53" t="s">
        <v>18</v>
      </c>
      <c r="D165" s="52"/>
      <c r="E165" s="51">
        <v>951010001</v>
      </c>
      <c r="F165" s="50">
        <v>951</v>
      </c>
      <c r="G165" s="49">
        <v>503</v>
      </c>
      <c r="H165" s="48" t="s">
        <v>491</v>
      </c>
      <c r="I165" s="45" t="s">
        <v>16</v>
      </c>
      <c r="J165" s="45" t="s">
        <v>31</v>
      </c>
      <c r="K165" s="46" t="s">
        <v>494</v>
      </c>
      <c r="L165" s="45" t="s">
        <v>4</v>
      </c>
      <c r="M165" s="44" t="s">
        <v>4</v>
      </c>
      <c r="N165" s="42" t="s">
        <v>13</v>
      </c>
      <c r="O165" s="43" t="s">
        <v>12</v>
      </c>
      <c r="P165" s="42">
        <v>10204</v>
      </c>
      <c r="Q165" s="41"/>
      <c r="R165" s="41"/>
      <c r="S165" s="40" t="s">
        <v>493</v>
      </c>
      <c r="T165" s="39" t="s">
        <v>492</v>
      </c>
      <c r="U165" s="38" t="s">
        <v>9</v>
      </c>
      <c r="V165" s="37" t="s">
        <v>8</v>
      </c>
      <c r="W165" s="36"/>
      <c r="X165" s="35"/>
      <c r="Y165" s="34"/>
      <c r="Z165" s="34"/>
      <c r="AA165" s="34">
        <v>0</v>
      </c>
      <c r="AB165" s="34"/>
      <c r="AC165" s="34">
        <v>0</v>
      </c>
      <c r="AD165" s="34"/>
      <c r="AE165" s="34">
        <v>0</v>
      </c>
      <c r="AF165" s="34"/>
      <c r="AG165" s="33">
        <v>0</v>
      </c>
      <c r="AH165" s="27"/>
      <c r="AI165" s="27"/>
      <c r="AJ165" s="27"/>
      <c r="AK165" s="27"/>
      <c r="AL165" s="27"/>
      <c r="AM165" s="27">
        <v>0</v>
      </c>
      <c r="AN165" s="27">
        <v>0</v>
      </c>
      <c r="AO165" s="27">
        <v>0</v>
      </c>
      <c r="AP165" s="27">
        <v>0</v>
      </c>
      <c r="AQ165" s="27">
        <v>0</v>
      </c>
      <c r="AR165" s="27">
        <v>0</v>
      </c>
      <c r="AS165" s="8" t="s">
        <v>4</v>
      </c>
    </row>
    <row r="166" spans="1:45" ht="12.75" customHeight="1" x14ac:dyDescent="0.2">
      <c r="A166" s="22"/>
      <c r="B166" s="52" t="s">
        <v>18</v>
      </c>
      <c r="C166" s="53" t="s">
        <v>18</v>
      </c>
      <c r="D166" s="52"/>
      <c r="E166" s="51">
        <v>951010001</v>
      </c>
      <c r="F166" s="50">
        <v>951</v>
      </c>
      <c r="G166" s="49">
        <v>503</v>
      </c>
      <c r="H166" s="48" t="s">
        <v>491</v>
      </c>
      <c r="I166" s="45" t="s">
        <v>16</v>
      </c>
      <c r="J166" s="45" t="s">
        <v>52</v>
      </c>
      <c r="K166" s="46" t="s">
        <v>14</v>
      </c>
      <c r="L166" s="45" t="s">
        <v>4</v>
      </c>
      <c r="M166" s="44" t="s">
        <v>4</v>
      </c>
      <c r="N166" s="42" t="s">
        <v>13</v>
      </c>
      <c r="O166" s="43" t="s">
        <v>12</v>
      </c>
      <c r="P166" s="42">
        <v>10000</v>
      </c>
      <c r="Q166" s="41"/>
      <c r="R166" s="41"/>
      <c r="S166" s="40" t="s">
        <v>398</v>
      </c>
      <c r="T166" s="39" t="s">
        <v>397</v>
      </c>
      <c r="U166" s="38" t="s">
        <v>9</v>
      </c>
      <c r="V166" s="37" t="s">
        <v>8</v>
      </c>
      <c r="W166" s="36"/>
      <c r="X166" s="35"/>
      <c r="Y166" s="34"/>
      <c r="Z166" s="34"/>
      <c r="AA166" s="34">
        <v>0</v>
      </c>
      <c r="AB166" s="34"/>
      <c r="AC166" s="34">
        <v>0</v>
      </c>
      <c r="AD166" s="34"/>
      <c r="AE166" s="34">
        <v>0</v>
      </c>
      <c r="AF166" s="34"/>
      <c r="AG166" s="33">
        <v>0</v>
      </c>
      <c r="AH166" s="27"/>
      <c r="AI166" s="27"/>
      <c r="AJ166" s="27"/>
      <c r="AK166" s="27"/>
      <c r="AL166" s="27"/>
      <c r="AM166" s="27">
        <v>0</v>
      </c>
      <c r="AN166" s="27">
        <v>0</v>
      </c>
      <c r="AO166" s="27">
        <v>0</v>
      </c>
      <c r="AP166" s="27">
        <v>0</v>
      </c>
      <c r="AQ166" s="27">
        <v>0</v>
      </c>
      <c r="AR166" s="27">
        <v>0</v>
      </c>
      <c r="AS166" s="8" t="s">
        <v>4</v>
      </c>
    </row>
    <row r="167" spans="1:45" ht="12.75" customHeight="1" x14ac:dyDescent="0.2">
      <c r="A167" s="22"/>
      <c r="B167" s="52" t="s">
        <v>18</v>
      </c>
      <c r="C167" s="53" t="s">
        <v>18</v>
      </c>
      <c r="D167" s="52"/>
      <c r="E167" s="51">
        <v>951010001</v>
      </c>
      <c r="F167" s="50">
        <v>951</v>
      </c>
      <c r="G167" s="49">
        <v>503</v>
      </c>
      <c r="H167" s="48" t="s">
        <v>491</v>
      </c>
      <c r="I167" s="45" t="s">
        <v>16</v>
      </c>
      <c r="J167" s="45" t="s">
        <v>52</v>
      </c>
      <c r="K167" s="46" t="s">
        <v>490</v>
      </c>
      <c r="L167" s="45" t="s">
        <v>4</v>
      </c>
      <c r="M167" s="44" t="s">
        <v>4</v>
      </c>
      <c r="N167" s="42" t="s">
        <v>13</v>
      </c>
      <c r="O167" s="43" t="s">
        <v>12</v>
      </c>
      <c r="P167" s="42">
        <v>10000</v>
      </c>
      <c r="Q167" s="41"/>
      <c r="R167" s="41"/>
      <c r="S167" s="40" t="s">
        <v>472</v>
      </c>
      <c r="T167" s="39" t="s">
        <v>489</v>
      </c>
      <c r="U167" s="38" t="s">
        <v>9</v>
      </c>
      <c r="V167" s="37" t="s">
        <v>8</v>
      </c>
      <c r="W167" s="36"/>
      <c r="X167" s="35"/>
      <c r="Y167" s="34"/>
      <c r="Z167" s="34"/>
      <c r="AA167" s="34">
        <v>100000</v>
      </c>
      <c r="AB167" s="34"/>
      <c r="AC167" s="34">
        <v>100000</v>
      </c>
      <c r="AD167" s="34"/>
      <c r="AE167" s="34">
        <v>99000</v>
      </c>
      <c r="AF167" s="34"/>
      <c r="AG167" s="33">
        <v>1000</v>
      </c>
      <c r="AH167" s="27"/>
      <c r="AI167" s="27"/>
      <c r="AJ167" s="27"/>
      <c r="AK167" s="27"/>
      <c r="AL167" s="27"/>
      <c r="AM167" s="27">
        <v>99000</v>
      </c>
      <c r="AN167" s="27">
        <v>0</v>
      </c>
      <c r="AO167" s="27">
        <v>0</v>
      </c>
      <c r="AP167" s="27">
        <v>0</v>
      </c>
      <c r="AQ167" s="27">
        <v>0</v>
      </c>
      <c r="AR167" s="27">
        <v>0</v>
      </c>
      <c r="AS167" s="8" t="s">
        <v>4</v>
      </c>
    </row>
    <row r="168" spans="1:45" ht="12.75" customHeight="1" x14ac:dyDescent="0.2">
      <c r="A168" s="22"/>
      <c r="B168" s="52" t="s">
        <v>18</v>
      </c>
      <c r="C168" s="53" t="s">
        <v>18</v>
      </c>
      <c r="D168" s="52"/>
      <c r="E168" s="51">
        <v>951010001</v>
      </c>
      <c r="F168" s="50">
        <v>951</v>
      </c>
      <c r="G168" s="49">
        <v>503</v>
      </c>
      <c r="H168" s="48" t="s">
        <v>488</v>
      </c>
      <c r="I168" s="45" t="s">
        <v>16</v>
      </c>
      <c r="J168" s="45" t="s">
        <v>54</v>
      </c>
      <c r="K168" s="46" t="s">
        <v>487</v>
      </c>
      <c r="L168" s="45" t="s">
        <v>4</v>
      </c>
      <c r="M168" s="44" t="s">
        <v>4</v>
      </c>
      <c r="N168" s="42" t="s">
        <v>13</v>
      </c>
      <c r="O168" s="43" t="s">
        <v>12</v>
      </c>
      <c r="P168" s="42">
        <v>10204</v>
      </c>
      <c r="Q168" s="41"/>
      <c r="R168" s="41"/>
      <c r="S168" s="40" t="s">
        <v>483</v>
      </c>
      <c r="T168" s="39" t="s">
        <v>482</v>
      </c>
      <c r="U168" s="38" t="s">
        <v>9</v>
      </c>
      <c r="V168" s="37" t="s">
        <v>411</v>
      </c>
      <c r="W168" s="36"/>
      <c r="X168" s="35"/>
      <c r="Y168" s="34"/>
      <c r="Z168" s="34"/>
      <c r="AA168" s="34">
        <v>0</v>
      </c>
      <c r="AB168" s="34"/>
      <c r="AC168" s="34">
        <v>0</v>
      </c>
      <c r="AD168" s="34"/>
      <c r="AE168" s="34">
        <v>0</v>
      </c>
      <c r="AF168" s="34"/>
      <c r="AG168" s="33">
        <v>0</v>
      </c>
      <c r="AH168" s="27"/>
      <c r="AI168" s="27"/>
      <c r="AJ168" s="27"/>
      <c r="AK168" s="27"/>
      <c r="AL168" s="27"/>
      <c r="AM168" s="27">
        <v>0</v>
      </c>
      <c r="AN168" s="27">
        <v>0</v>
      </c>
      <c r="AO168" s="27">
        <v>0</v>
      </c>
      <c r="AP168" s="27">
        <v>0</v>
      </c>
      <c r="AQ168" s="27">
        <v>0</v>
      </c>
      <c r="AR168" s="27">
        <v>0</v>
      </c>
      <c r="AS168" s="8" t="s">
        <v>4</v>
      </c>
    </row>
    <row r="169" spans="1:45" ht="12.75" customHeight="1" x14ac:dyDescent="0.2">
      <c r="A169" s="22"/>
      <c r="B169" s="52" t="s">
        <v>18</v>
      </c>
      <c r="C169" s="53" t="s">
        <v>18</v>
      </c>
      <c r="D169" s="52"/>
      <c r="E169" s="51">
        <v>951010001</v>
      </c>
      <c r="F169" s="50">
        <v>951</v>
      </c>
      <c r="G169" s="49">
        <v>503</v>
      </c>
      <c r="H169" s="48" t="s">
        <v>488</v>
      </c>
      <c r="I169" s="45" t="s">
        <v>16</v>
      </c>
      <c r="J169" s="45" t="s">
        <v>42</v>
      </c>
      <c r="K169" s="46" t="s">
        <v>486</v>
      </c>
      <c r="L169" s="45" t="s">
        <v>4</v>
      </c>
      <c r="M169" s="44" t="s">
        <v>4</v>
      </c>
      <c r="N169" s="42" t="s">
        <v>13</v>
      </c>
      <c r="O169" s="43" t="s">
        <v>12</v>
      </c>
      <c r="P169" s="42">
        <v>10204</v>
      </c>
      <c r="Q169" s="41"/>
      <c r="R169" s="41"/>
      <c r="S169" s="40" t="s">
        <v>483</v>
      </c>
      <c r="T169" s="39" t="s">
        <v>482</v>
      </c>
      <c r="U169" s="38" t="s">
        <v>9</v>
      </c>
      <c r="V169" s="37" t="s">
        <v>411</v>
      </c>
      <c r="W169" s="36"/>
      <c r="X169" s="35"/>
      <c r="Y169" s="34"/>
      <c r="Z169" s="34"/>
      <c r="AA169" s="34">
        <v>0</v>
      </c>
      <c r="AB169" s="34"/>
      <c r="AC169" s="34">
        <v>0</v>
      </c>
      <c r="AD169" s="34"/>
      <c r="AE169" s="34">
        <v>0</v>
      </c>
      <c r="AF169" s="34"/>
      <c r="AG169" s="33">
        <v>0</v>
      </c>
      <c r="AH169" s="27"/>
      <c r="AI169" s="27"/>
      <c r="AJ169" s="27"/>
      <c r="AK169" s="27"/>
      <c r="AL169" s="27"/>
      <c r="AM169" s="27">
        <v>0</v>
      </c>
      <c r="AN169" s="27">
        <v>0</v>
      </c>
      <c r="AO169" s="27">
        <v>0</v>
      </c>
      <c r="AP169" s="27">
        <v>0</v>
      </c>
      <c r="AQ169" s="27">
        <v>0</v>
      </c>
      <c r="AR169" s="27">
        <v>0</v>
      </c>
      <c r="AS169" s="8" t="s">
        <v>4</v>
      </c>
    </row>
    <row r="170" spans="1:45" ht="12.75" customHeight="1" x14ac:dyDescent="0.2">
      <c r="A170" s="22"/>
      <c r="B170" s="52" t="s">
        <v>18</v>
      </c>
      <c r="C170" s="53" t="s">
        <v>18</v>
      </c>
      <c r="D170" s="52"/>
      <c r="E170" s="51">
        <v>951010001</v>
      </c>
      <c r="F170" s="50">
        <v>951</v>
      </c>
      <c r="G170" s="49">
        <v>503</v>
      </c>
      <c r="H170" s="48" t="s">
        <v>488</v>
      </c>
      <c r="I170" s="45" t="s">
        <v>16</v>
      </c>
      <c r="J170" s="45" t="s">
        <v>44</v>
      </c>
      <c r="K170" s="46" t="s">
        <v>484</v>
      </c>
      <c r="L170" s="45" t="s">
        <v>4</v>
      </c>
      <c r="M170" s="44" t="s">
        <v>4</v>
      </c>
      <c r="N170" s="42" t="s">
        <v>13</v>
      </c>
      <c r="O170" s="43" t="s">
        <v>12</v>
      </c>
      <c r="P170" s="42">
        <v>10204</v>
      </c>
      <c r="Q170" s="41"/>
      <c r="R170" s="41"/>
      <c r="S170" s="40" t="s">
        <v>483</v>
      </c>
      <c r="T170" s="39" t="s">
        <v>482</v>
      </c>
      <c r="U170" s="38" t="s">
        <v>9</v>
      </c>
      <c r="V170" s="37" t="s">
        <v>411</v>
      </c>
      <c r="W170" s="36"/>
      <c r="X170" s="35"/>
      <c r="Y170" s="34"/>
      <c r="Z170" s="34"/>
      <c r="AA170" s="34">
        <v>0</v>
      </c>
      <c r="AB170" s="34"/>
      <c r="AC170" s="34">
        <v>0</v>
      </c>
      <c r="AD170" s="34"/>
      <c r="AE170" s="34">
        <v>0</v>
      </c>
      <c r="AF170" s="34"/>
      <c r="AG170" s="33">
        <v>0</v>
      </c>
      <c r="AH170" s="27"/>
      <c r="AI170" s="27"/>
      <c r="AJ170" s="27"/>
      <c r="AK170" s="27"/>
      <c r="AL170" s="27"/>
      <c r="AM170" s="27">
        <v>0</v>
      </c>
      <c r="AN170" s="27">
        <v>0</v>
      </c>
      <c r="AO170" s="27">
        <v>0</v>
      </c>
      <c r="AP170" s="27">
        <v>0</v>
      </c>
      <c r="AQ170" s="27">
        <v>0</v>
      </c>
      <c r="AR170" s="27">
        <v>0</v>
      </c>
      <c r="AS170" s="8" t="s">
        <v>4</v>
      </c>
    </row>
    <row r="171" spans="1:45" ht="12.75" customHeight="1" x14ac:dyDescent="0.2">
      <c r="A171" s="22"/>
      <c r="B171" s="52" t="s">
        <v>18</v>
      </c>
      <c r="C171" s="53" t="s">
        <v>18</v>
      </c>
      <c r="D171" s="52"/>
      <c r="E171" s="51">
        <v>951010001</v>
      </c>
      <c r="F171" s="50">
        <v>951</v>
      </c>
      <c r="G171" s="49">
        <v>503</v>
      </c>
      <c r="H171" s="48" t="s">
        <v>485</v>
      </c>
      <c r="I171" s="45" t="s">
        <v>16</v>
      </c>
      <c r="J171" s="45" t="s">
        <v>54</v>
      </c>
      <c r="K171" s="46" t="s">
        <v>487</v>
      </c>
      <c r="L171" s="45" t="s">
        <v>4</v>
      </c>
      <c r="M171" s="44" t="s">
        <v>4</v>
      </c>
      <c r="N171" s="42" t="s">
        <v>13</v>
      </c>
      <c r="O171" s="43" t="s">
        <v>12</v>
      </c>
      <c r="P171" s="42">
        <v>10000</v>
      </c>
      <c r="Q171" s="41"/>
      <c r="R171" s="41"/>
      <c r="S171" s="40" t="s">
        <v>483</v>
      </c>
      <c r="T171" s="39" t="s">
        <v>482</v>
      </c>
      <c r="U171" s="38" t="s">
        <v>9</v>
      </c>
      <c r="V171" s="37" t="s">
        <v>8</v>
      </c>
      <c r="W171" s="36"/>
      <c r="X171" s="35"/>
      <c r="Y171" s="34"/>
      <c r="Z171" s="34"/>
      <c r="AA171" s="34">
        <v>2162600</v>
      </c>
      <c r="AB171" s="34"/>
      <c r="AC171" s="34">
        <v>2162600</v>
      </c>
      <c r="AD171" s="34"/>
      <c r="AE171" s="34">
        <v>2162348.89</v>
      </c>
      <c r="AF171" s="34"/>
      <c r="AG171" s="33">
        <v>251.10999999986961</v>
      </c>
      <c r="AH171" s="27"/>
      <c r="AI171" s="27"/>
      <c r="AJ171" s="27"/>
      <c r="AK171" s="27"/>
      <c r="AL171" s="27"/>
      <c r="AM171" s="27">
        <v>1604873.52</v>
      </c>
      <c r="AN171" s="27">
        <v>0</v>
      </c>
      <c r="AO171" s="27">
        <v>557475.37</v>
      </c>
      <c r="AP171" s="27">
        <v>0</v>
      </c>
      <c r="AQ171" s="27">
        <v>0</v>
      </c>
      <c r="AR171" s="27">
        <v>0</v>
      </c>
      <c r="AS171" s="8" t="s">
        <v>4</v>
      </c>
    </row>
    <row r="172" spans="1:45" ht="12.75" customHeight="1" x14ac:dyDescent="0.2">
      <c r="A172" s="22"/>
      <c r="B172" s="52" t="s">
        <v>18</v>
      </c>
      <c r="C172" s="53" t="s">
        <v>18</v>
      </c>
      <c r="D172" s="52"/>
      <c r="E172" s="51">
        <v>951010001</v>
      </c>
      <c r="F172" s="50">
        <v>951</v>
      </c>
      <c r="G172" s="49">
        <v>503</v>
      </c>
      <c r="H172" s="48" t="s">
        <v>485</v>
      </c>
      <c r="I172" s="45" t="s">
        <v>16</v>
      </c>
      <c r="J172" s="45" t="s">
        <v>54</v>
      </c>
      <c r="K172" s="46" t="s">
        <v>487</v>
      </c>
      <c r="L172" s="45" t="s">
        <v>4</v>
      </c>
      <c r="M172" s="44" t="s">
        <v>4</v>
      </c>
      <c r="N172" s="42" t="s">
        <v>13</v>
      </c>
      <c r="O172" s="43" t="s">
        <v>12</v>
      </c>
      <c r="P172" s="42">
        <v>10204</v>
      </c>
      <c r="Q172" s="41"/>
      <c r="R172" s="41"/>
      <c r="S172" s="40" t="s">
        <v>483</v>
      </c>
      <c r="T172" s="39" t="s">
        <v>482</v>
      </c>
      <c r="U172" s="38" t="s">
        <v>9</v>
      </c>
      <c r="V172" s="37" t="s">
        <v>411</v>
      </c>
      <c r="W172" s="36"/>
      <c r="X172" s="35"/>
      <c r="Y172" s="34"/>
      <c r="Z172" s="34"/>
      <c r="AA172" s="34">
        <v>3863000</v>
      </c>
      <c r="AB172" s="34"/>
      <c r="AC172" s="34">
        <v>3863000</v>
      </c>
      <c r="AD172" s="34"/>
      <c r="AE172" s="34">
        <v>3863000</v>
      </c>
      <c r="AF172" s="34"/>
      <c r="AG172" s="33">
        <v>0</v>
      </c>
      <c r="AH172" s="27"/>
      <c r="AI172" s="27"/>
      <c r="AJ172" s="27"/>
      <c r="AK172" s="27"/>
      <c r="AL172" s="27"/>
      <c r="AM172" s="27">
        <v>3086993.24</v>
      </c>
      <c r="AN172" s="27">
        <v>0</v>
      </c>
      <c r="AO172" s="27">
        <v>776006.76</v>
      </c>
      <c r="AP172" s="27">
        <v>0</v>
      </c>
      <c r="AQ172" s="27">
        <v>0</v>
      </c>
      <c r="AR172" s="27">
        <v>0</v>
      </c>
      <c r="AS172" s="8" t="s">
        <v>4</v>
      </c>
    </row>
    <row r="173" spans="1:45" ht="12.75" customHeight="1" x14ac:dyDescent="0.2">
      <c r="A173" s="22"/>
      <c r="B173" s="52" t="s">
        <v>18</v>
      </c>
      <c r="C173" s="53" t="s">
        <v>18</v>
      </c>
      <c r="D173" s="52"/>
      <c r="E173" s="51">
        <v>951010001</v>
      </c>
      <c r="F173" s="50">
        <v>951</v>
      </c>
      <c r="G173" s="49">
        <v>503</v>
      </c>
      <c r="H173" s="48" t="s">
        <v>485</v>
      </c>
      <c r="I173" s="45" t="s">
        <v>16</v>
      </c>
      <c r="J173" s="45" t="s">
        <v>42</v>
      </c>
      <c r="K173" s="46" t="s">
        <v>486</v>
      </c>
      <c r="L173" s="45" t="s">
        <v>4</v>
      </c>
      <c r="M173" s="44" t="s">
        <v>4</v>
      </c>
      <c r="N173" s="42" t="s">
        <v>13</v>
      </c>
      <c r="O173" s="43" t="s">
        <v>12</v>
      </c>
      <c r="P173" s="42">
        <v>10000</v>
      </c>
      <c r="Q173" s="41"/>
      <c r="R173" s="41"/>
      <c r="S173" s="40" t="s">
        <v>483</v>
      </c>
      <c r="T173" s="39" t="s">
        <v>482</v>
      </c>
      <c r="U173" s="38" t="s">
        <v>9</v>
      </c>
      <c r="V173" s="37" t="s">
        <v>8</v>
      </c>
      <c r="W173" s="36"/>
      <c r="X173" s="35"/>
      <c r="Y173" s="34"/>
      <c r="Z173" s="34"/>
      <c r="AA173" s="34">
        <v>511000</v>
      </c>
      <c r="AB173" s="34"/>
      <c r="AC173" s="34">
        <v>511000</v>
      </c>
      <c r="AD173" s="34"/>
      <c r="AE173" s="34">
        <v>510033.6</v>
      </c>
      <c r="AF173" s="34"/>
      <c r="AG173" s="33">
        <v>966.40000000002328</v>
      </c>
      <c r="AH173" s="27"/>
      <c r="AI173" s="27"/>
      <c r="AJ173" s="27"/>
      <c r="AK173" s="27"/>
      <c r="AL173" s="27"/>
      <c r="AM173" s="27">
        <v>258501.27</v>
      </c>
      <c r="AN173" s="27">
        <v>0</v>
      </c>
      <c r="AO173" s="27">
        <v>251532.33</v>
      </c>
      <c r="AP173" s="27">
        <v>0</v>
      </c>
      <c r="AQ173" s="27">
        <v>0</v>
      </c>
      <c r="AR173" s="27">
        <v>0</v>
      </c>
      <c r="AS173" s="8" t="s">
        <v>4</v>
      </c>
    </row>
    <row r="174" spans="1:45" ht="12.75" customHeight="1" x14ac:dyDescent="0.2">
      <c r="A174" s="22"/>
      <c r="B174" s="52" t="s">
        <v>18</v>
      </c>
      <c r="C174" s="53" t="s">
        <v>18</v>
      </c>
      <c r="D174" s="52"/>
      <c r="E174" s="51">
        <v>951010001</v>
      </c>
      <c r="F174" s="50">
        <v>951</v>
      </c>
      <c r="G174" s="49">
        <v>503</v>
      </c>
      <c r="H174" s="48" t="s">
        <v>485</v>
      </c>
      <c r="I174" s="45" t="s">
        <v>16</v>
      </c>
      <c r="J174" s="45" t="s">
        <v>42</v>
      </c>
      <c r="K174" s="46" t="s">
        <v>486</v>
      </c>
      <c r="L174" s="45" t="s">
        <v>4</v>
      </c>
      <c r="M174" s="44" t="s">
        <v>4</v>
      </c>
      <c r="N174" s="42" t="s">
        <v>13</v>
      </c>
      <c r="O174" s="43" t="s">
        <v>12</v>
      </c>
      <c r="P174" s="42">
        <v>10000</v>
      </c>
      <c r="Q174" s="41"/>
      <c r="R174" s="41"/>
      <c r="S174" s="40" t="s">
        <v>483</v>
      </c>
      <c r="T174" s="39" t="s">
        <v>482</v>
      </c>
      <c r="U174" s="38" t="s">
        <v>9</v>
      </c>
      <c r="V174" s="37" t="s">
        <v>411</v>
      </c>
      <c r="W174" s="36"/>
      <c r="X174" s="35"/>
      <c r="Y174" s="34"/>
      <c r="Z174" s="34"/>
      <c r="AA174" s="34">
        <v>410000</v>
      </c>
      <c r="AB174" s="34"/>
      <c r="AC174" s="34">
        <v>410000</v>
      </c>
      <c r="AD174" s="34"/>
      <c r="AE174" s="34">
        <v>395960.83999999997</v>
      </c>
      <c r="AF174" s="34"/>
      <c r="AG174" s="33">
        <v>14039.160000000033</v>
      </c>
      <c r="AH174" s="27"/>
      <c r="AI174" s="27"/>
      <c r="AJ174" s="27"/>
      <c r="AK174" s="27"/>
      <c r="AL174" s="27"/>
      <c r="AM174" s="27">
        <v>321865.67</v>
      </c>
      <c r="AN174" s="27">
        <v>0</v>
      </c>
      <c r="AO174" s="27">
        <v>74095.17</v>
      </c>
      <c r="AP174" s="27">
        <v>0</v>
      </c>
      <c r="AQ174" s="27">
        <v>0</v>
      </c>
      <c r="AR174" s="27">
        <v>0</v>
      </c>
      <c r="AS174" s="8" t="s">
        <v>4</v>
      </c>
    </row>
    <row r="175" spans="1:45" ht="12.75" customHeight="1" x14ac:dyDescent="0.2">
      <c r="A175" s="22"/>
      <c r="B175" s="52" t="s">
        <v>18</v>
      </c>
      <c r="C175" s="53" t="s">
        <v>18</v>
      </c>
      <c r="D175" s="52"/>
      <c r="E175" s="51">
        <v>951010001</v>
      </c>
      <c r="F175" s="50">
        <v>951</v>
      </c>
      <c r="G175" s="49">
        <v>503</v>
      </c>
      <c r="H175" s="48" t="s">
        <v>485</v>
      </c>
      <c r="I175" s="45" t="s">
        <v>16</v>
      </c>
      <c r="J175" s="45" t="s">
        <v>42</v>
      </c>
      <c r="K175" s="46" t="s">
        <v>486</v>
      </c>
      <c r="L175" s="45" t="s">
        <v>4</v>
      </c>
      <c r="M175" s="44" t="s">
        <v>4</v>
      </c>
      <c r="N175" s="42" t="s">
        <v>13</v>
      </c>
      <c r="O175" s="43" t="s">
        <v>12</v>
      </c>
      <c r="P175" s="42">
        <v>10204</v>
      </c>
      <c r="Q175" s="41"/>
      <c r="R175" s="41"/>
      <c r="S175" s="40" t="s">
        <v>483</v>
      </c>
      <c r="T175" s="39" t="s">
        <v>482</v>
      </c>
      <c r="U175" s="38" t="s">
        <v>9</v>
      </c>
      <c r="V175" s="37" t="s">
        <v>411</v>
      </c>
      <c r="W175" s="36"/>
      <c r="X175" s="35"/>
      <c r="Y175" s="34"/>
      <c r="Z175" s="34"/>
      <c r="AA175" s="34">
        <v>2968000</v>
      </c>
      <c r="AB175" s="34"/>
      <c r="AC175" s="34">
        <v>2968000</v>
      </c>
      <c r="AD175" s="34"/>
      <c r="AE175" s="34">
        <v>2943084.4</v>
      </c>
      <c r="AF175" s="34"/>
      <c r="AG175" s="33">
        <v>24915.600000000093</v>
      </c>
      <c r="AH175" s="27"/>
      <c r="AI175" s="27"/>
      <c r="AJ175" s="27"/>
      <c r="AK175" s="27"/>
      <c r="AL175" s="27"/>
      <c r="AM175" s="27">
        <v>2244776</v>
      </c>
      <c r="AN175" s="27">
        <v>0</v>
      </c>
      <c r="AO175" s="27">
        <v>698308.4</v>
      </c>
      <c r="AP175" s="27">
        <v>0</v>
      </c>
      <c r="AQ175" s="27">
        <v>0</v>
      </c>
      <c r="AR175" s="27">
        <v>0</v>
      </c>
      <c r="AS175" s="8" t="s">
        <v>4</v>
      </c>
    </row>
    <row r="176" spans="1:45" ht="12.75" customHeight="1" x14ac:dyDescent="0.2">
      <c r="A176" s="22"/>
      <c r="B176" s="52" t="s">
        <v>18</v>
      </c>
      <c r="C176" s="53" t="s">
        <v>18</v>
      </c>
      <c r="D176" s="52"/>
      <c r="E176" s="51">
        <v>951010001</v>
      </c>
      <c r="F176" s="50">
        <v>951</v>
      </c>
      <c r="G176" s="49">
        <v>503</v>
      </c>
      <c r="H176" s="48" t="s">
        <v>485</v>
      </c>
      <c r="I176" s="45" t="s">
        <v>16</v>
      </c>
      <c r="J176" s="45" t="s">
        <v>44</v>
      </c>
      <c r="K176" s="46" t="s">
        <v>484</v>
      </c>
      <c r="L176" s="45" t="s">
        <v>4</v>
      </c>
      <c r="M176" s="44" t="s">
        <v>4</v>
      </c>
      <c r="N176" s="42" t="s">
        <v>13</v>
      </c>
      <c r="O176" s="43" t="s">
        <v>12</v>
      </c>
      <c r="P176" s="42">
        <v>10204</v>
      </c>
      <c r="Q176" s="41"/>
      <c r="R176" s="41"/>
      <c r="S176" s="40" t="s">
        <v>483</v>
      </c>
      <c r="T176" s="39" t="s">
        <v>482</v>
      </c>
      <c r="U176" s="38" t="s">
        <v>9</v>
      </c>
      <c r="V176" s="37" t="s">
        <v>411</v>
      </c>
      <c r="W176" s="36"/>
      <c r="X176" s="35"/>
      <c r="Y176" s="34"/>
      <c r="Z176" s="34"/>
      <c r="AA176" s="34">
        <v>0</v>
      </c>
      <c r="AB176" s="34"/>
      <c r="AC176" s="34">
        <v>0</v>
      </c>
      <c r="AD176" s="34"/>
      <c r="AE176" s="34">
        <v>0</v>
      </c>
      <c r="AF176" s="34"/>
      <c r="AG176" s="33">
        <v>0</v>
      </c>
      <c r="AH176" s="27"/>
      <c r="AI176" s="27"/>
      <c r="AJ176" s="27"/>
      <c r="AK176" s="27"/>
      <c r="AL176" s="27"/>
      <c r="AM176" s="27">
        <v>0</v>
      </c>
      <c r="AN176" s="27">
        <v>0</v>
      </c>
      <c r="AO176" s="27">
        <v>0</v>
      </c>
      <c r="AP176" s="27">
        <v>0</v>
      </c>
      <c r="AQ176" s="27">
        <v>0</v>
      </c>
      <c r="AR176" s="27">
        <v>0</v>
      </c>
      <c r="AS176" s="8" t="s">
        <v>4</v>
      </c>
    </row>
    <row r="177" spans="1:45" ht="12.75" customHeight="1" x14ac:dyDescent="0.2">
      <c r="A177" s="22"/>
      <c r="B177" s="52" t="s">
        <v>18</v>
      </c>
      <c r="C177" s="53" t="s">
        <v>18</v>
      </c>
      <c r="D177" s="52"/>
      <c r="E177" s="51">
        <v>951010001</v>
      </c>
      <c r="F177" s="50">
        <v>951</v>
      </c>
      <c r="G177" s="49">
        <v>503</v>
      </c>
      <c r="H177" s="48" t="s">
        <v>485</v>
      </c>
      <c r="I177" s="45" t="s">
        <v>16</v>
      </c>
      <c r="J177" s="45" t="s">
        <v>15</v>
      </c>
      <c r="K177" s="46" t="s">
        <v>484</v>
      </c>
      <c r="L177" s="45" t="s">
        <v>4</v>
      </c>
      <c r="M177" s="44" t="s">
        <v>4</v>
      </c>
      <c r="N177" s="42" t="s">
        <v>13</v>
      </c>
      <c r="O177" s="43" t="s">
        <v>12</v>
      </c>
      <c r="P177" s="42">
        <v>10204</v>
      </c>
      <c r="Q177" s="41"/>
      <c r="R177" s="41"/>
      <c r="S177" s="40" t="s">
        <v>483</v>
      </c>
      <c r="T177" s="39" t="s">
        <v>482</v>
      </c>
      <c r="U177" s="38" t="s">
        <v>9</v>
      </c>
      <c r="V177" s="37" t="s">
        <v>411</v>
      </c>
      <c r="W177" s="36"/>
      <c r="X177" s="35"/>
      <c r="Y177" s="34"/>
      <c r="Z177" s="34"/>
      <c r="AA177" s="34">
        <v>95000</v>
      </c>
      <c r="AB177" s="34"/>
      <c r="AC177" s="34">
        <v>95000</v>
      </c>
      <c r="AD177" s="34"/>
      <c r="AE177" s="34">
        <v>92150</v>
      </c>
      <c r="AF177" s="34"/>
      <c r="AG177" s="33">
        <v>2850</v>
      </c>
      <c r="AH177" s="27"/>
      <c r="AI177" s="27"/>
      <c r="AJ177" s="27"/>
      <c r="AK177" s="27"/>
      <c r="AL177" s="27"/>
      <c r="AM177" s="27">
        <v>92150</v>
      </c>
      <c r="AN177" s="27">
        <v>0</v>
      </c>
      <c r="AO177" s="27">
        <v>0</v>
      </c>
      <c r="AP177" s="27">
        <v>0</v>
      </c>
      <c r="AQ177" s="27">
        <v>0</v>
      </c>
      <c r="AR177" s="27">
        <v>0</v>
      </c>
      <c r="AS177" s="8" t="s">
        <v>4</v>
      </c>
    </row>
    <row r="178" spans="1:45" ht="12.75" customHeight="1" x14ac:dyDescent="0.2">
      <c r="A178" s="22"/>
      <c r="B178" s="52" t="s">
        <v>18</v>
      </c>
      <c r="C178" s="53" t="s">
        <v>18</v>
      </c>
      <c r="D178" s="52"/>
      <c r="E178" s="51">
        <v>951010001</v>
      </c>
      <c r="F178" s="50">
        <v>951</v>
      </c>
      <c r="G178" s="49">
        <v>503</v>
      </c>
      <c r="H178" s="48" t="s">
        <v>479</v>
      </c>
      <c r="I178" s="45" t="s">
        <v>16</v>
      </c>
      <c r="J178" s="45" t="s">
        <v>42</v>
      </c>
      <c r="K178" s="46" t="s">
        <v>14</v>
      </c>
      <c r="L178" s="45" t="s">
        <v>4</v>
      </c>
      <c r="M178" s="44" t="s">
        <v>4</v>
      </c>
      <c r="N178" s="42" t="s">
        <v>13</v>
      </c>
      <c r="O178" s="43" t="s">
        <v>12</v>
      </c>
      <c r="P178" s="42">
        <v>10000</v>
      </c>
      <c r="Q178" s="41"/>
      <c r="R178" s="41"/>
      <c r="S178" s="40" t="s">
        <v>478</v>
      </c>
      <c r="T178" s="39" t="s">
        <v>477</v>
      </c>
      <c r="U178" s="38" t="s">
        <v>9</v>
      </c>
      <c r="V178" s="37" t="s">
        <v>8</v>
      </c>
      <c r="W178" s="36"/>
      <c r="X178" s="35"/>
      <c r="Y178" s="34"/>
      <c r="Z178" s="34"/>
      <c r="AA178" s="34">
        <v>110243.5</v>
      </c>
      <c r="AB178" s="34"/>
      <c r="AC178" s="34">
        <v>110243.5</v>
      </c>
      <c r="AD178" s="34"/>
      <c r="AE178" s="34">
        <v>97601.12</v>
      </c>
      <c r="AF178" s="34"/>
      <c r="AG178" s="33">
        <v>12642.380000000005</v>
      </c>
      <c r="AH178" s="27"/>
      <c r="AI178" s="27"/>
      <c r="AJ178" s="27"/>
      <c r="AK178" s="27"/>
      <c r="AL178" s="27"/>
      <c r="AM178" s="27">
        <v>0</v>
      </c>
      <c r="AN178" s="27">
        <v>0</v>
      </c>
      <c r="AO178" s="27">
        <v>97601.12</v>
      </c>
      <c r="AP178" s="27">
        <v>0</v>
      </c>
      <c r="AQ178" s="27">
        <v>0</v>
      </c>
      <c r="AR178" s="27">
        <v>0</v>
      </c>
      <c r="AS178" s="8" t="s">
        <v>4</v>
      </c>
    </row>
    <row r="179" spans="1:45" ht="12.75" customHeight="1" x14ac:dyDescent="0.2">
      <c r="A179" s="22"/>
      <c r="B179" s="52" t="s">
        <v>18</v>
      </c>
      <c r="C179" s="53" t="s">
        <v>18</v>
      </c>
      <c r="D179" s="52"/>
      <c r="E179" s="51">
        <v>951010001</v>
      </c>
      <c r="F179" s="50">
        <v>951</v>
      </c>
      <c r="G179" s="49">
        <v>503</v>
      </c>
      <c r="H179" s="48" t="s">
        <v>479</v>
      </c>
      <c r="I179" s="45" t="s">
        <v>16</v>
      </c>
      <c r="J179" s="45" t="s">
        <v>31</v>
      </c>
      <c r="K179" s="46" t="s">
        <v>14</v>
      </c>
      <c r="L179" s="45" t="s">
        <v>4</v>
      </c>
      <c r="M179" s="44" t="s">
        <v>4</v>
      </c>
      <c r="N179" s="42" t="s">
        <v>13</v>
      </c>
      <c r="O179" s="43" t="s">
        <v>12</v>
      </c>
      <c r="P179" s="42">
        <v>10204</v>
      </c>
      <c r="Q179" s="41"/>
      <c r="R179" s="41"/>
      <c r="S179" s="40" t="s">
        <v>478</v>
      </c>
      <c r="T179" s="39" t="s">
        <v>477</v>
      </c>
      <c r="U179" s="38" t="s">
        <v>9</v>
      </c>
      <c r="V179" s="37" t="s">
        <v>8</v>
      </c>
      <c r="W179" s="36"/>
      <c r="X179" s="35"/>
      <c r="Y179" s="34"/>
      <c r="Z179" s="34"/>
      <c r="AA179" s="34">
        <v>1292138.1599999999</v>
      </c>
      <c r="AB179" s="34"/>
      <c r="AC179" s="34">
        <v>1292138.1599999999</v>
      </c>
      <c r="AD179" s="34"/>
      <c r="AE179" s="34">
        <v>831378.22</v>
      </c>
      <c r="AF179" s="34"/>
      <c r="AG179" s="33">
        <v>460759.93999999994</v>
      </c>
      <c r="AH179" s="27"/>
      <c r="AI179" s="27"/>
      <c r="AJ179" s="27"/>
      <c r="AK179" s="27"/>
      <c r="AL179" s="27"/>
      <c r="AM179" s="27">
        <v>831378.22</v>
      </c>
      <c r="AN179" s="27">
        <v>0</v>
      </c>
      <c r="AO179" s="27">
        <v>0</v>
      </c>
      <c r="AP179" s="27">
        <v>0</v>
      </c>
      <c r="AQ179" s="27">
        <v>0</v>
      </c>
      <c r="AR179" s="27">
        <v>0</v>
      </c>
      <c r="AS179" s="8" t="s">
        <v>4</v>
      </c>
    </row>
    <row r="180" spans="1:45" ht="12.75" customHeight="1" x14ac:dyDescent="0.2">
      <c r="A180" s="22"/>
      <c r="B180" s="52" t="s">
        <v>18</v>
      </c>
      <c r="C180" s="53" t="s">
        <v>18</v>
      </c>
      <c r="D180" s="52"/>
      <c r="E180" s="51">
        <v>951010001</v>
      </c>
      <c r="F180" s="50">
        <v>951</v>
      </c>
      <c r="G180" s="49">
        <v>503</v>
      </c>
      <c r="H180" s="48" t="s">
        <v>479</v>
      </c>
      <c r="I180" s="45" t="s">
        <v>16</v>
      </c>
      <c r="J180" s="45" t="s">
        <v>31</v>
      </c>
      <c r="K180" s="46" t="s">
        <v>481</v>
      </c>
      <c r="L180" s="45" t="s">
        <v>4</v>
      </c>
      <c r="M180" s="44" t="s">
        <v>4</v>
      </c>
      <c r="N180" s="42" t="s">
        <v>13</v>
      </c>
      <c r="O180" s="43" t="s">
        <v>12</v>
      </c>
      <c r="P180" s="42">
        <v>10000</v>
      </c>
      <c r="Q180" s="41"/>
      <c r="R180" s="41"/>
      <c r="S180" s="40" t="s">
        <v>478</v>
      </c>
      <c r="T180" s="39" t="s">
        <v>477</v>
      </c>
      <c r="U180" s="38" t="s">
        <v>9</v>
      </c>
      <c r="V180" s="37" t="s">
        <v>8</v>
      </c>
      <c r="W180" s="36"/>
      <c r="X180" s="35"/>
      <c r="Y180" s="34"/>
      <c r="Z180" s="34"/>
      <c r="AA180" s="34">
        <v>1589000</v>
      </c>
      <c r="AB180" s="34"/>
      <c r="AC180" s="34">
        <v>1589000</v>
      </c>
      <c r="AD180" s="34"/>
      <c r="AE180" s="34">
        <v>1587202.76</v>
      </c>
      <c r="AF180" s="34"/>
      <c r="AG180" s="33">
        <v>1797.2399999999907</v>
      </c>
      <c r="AH180" s="27"/>
      <c r="AI180" s="27"/>
      <c r="AJ180" s="27"/>
      <c r="AK180" s="27"/>
      <c r="AL180" s="27"/>
      <c r="AM180" s="27">
        <v>1483530.9</v>
      </c>
      <c r="AN180" s="27">
        <v>0</v>
      </c>
      <c r="AO180" s="27">
        <v>103671.86</v>
      </c>
      <c r="AP180" s="27">
        <v>0</v>
      </c>
      <c r="AQ180" s="27">
        <v>0</v>
      </c>
      <c r="AR180" s="27">
        <v>0</v>
      </c>
      <c r="AS180" s="8" t="s">
        <v>4</v>
      </c>
    </row>
    <row r="181" spans="1:45" ht="12.75" customHeight="1" x14ac:dyDescent="0.2">
      <c r="A181" s="22"/>
      <c r="B181" s="52" t="s">
        <v>18</v>
      </c>
      <c r="C181" s="53" t="s">
        <v>18</v>
      </c>
      <c r="D181" s="52"/>
      <c r="E181" s="51">
        <v>951010001</v>
      </c>
      <c r="F181" s="50">
        <v>951</v>
      </c>
      <c r="G181" s="49">
        <v>503</v>
      </c>
      <c r="H181" s="48" t="s">
        <v>479</v>
      </c>
      <c r="I181" s="45" t="s">
        <v>16</v>
      </c>
      <c r="J181" s="45" t="s">
        <v>31</v>
      </c>
      <c r="K181" s="46" t="s">
        <v>481</v>
      </c>
      <c r="L181" s="45" t="s">
        <v>4</v>
      </c>
      <c r="M181" s="44" t="s">
        <v>4</v>
      </c>
      <c r="N181" s="42" t="s">
        <v>13</v>
      </c>
      <c r="O181" s="43" t="s">
        <v>12</v>
      </c>
      <c r="P181" s="42">
        <v>10204</v>
      </c>
      <c r="Q181" s="41"/>
      <c r="R181" s="41"/>
      <c r="S181" s="40" t="s">
        <v>478</v>
      </c>
      <c r="T181" s="39" t="s">
        <v>477</v>
      </c>
      <c r="U181" s="38" t="s">
        <v>9</v>
      </c>
      <c r="V181" s="37" t="s">
        <v>8</v>
      </c>
      <c r="W181" s="36"/>
      <c r="X181" s="35"/>
      <c r="Y181" s="34"/>
      <c r="Z181" s="34"/>
      <c r="AA181" s="34">
        <v>267361</v>
      </c>
      <c r="AB181" s="34"/>
      <c r="AC181" s="34">
        <v>267361</v>
      </c>
      <c r="AD181" s="34"/>
      <c r="AE181" s="34">
        <v>267361</v>
      </c>
      <c r="AF181" s="34"/>
      <c r="AG181" s="33">
        <v>0</v>
      </c>
      <c r="AH181" s="27"/>
      <c r="AI181" s="27"/>
      <c r="AJ181" s="27"/>
      <c r="AK181" s="27"/>
      <c r="AL181" s="27"/>
      <c r="AM181" s="27">
        <v>0</v>
      </c>
      <c r="AN181" s="27">
        <v>0</v>
      </c>
      <c r="AO181" s="27">
        <v>267361</v>
      </c>
      <c r="AP181" s="27">
        <v>0</v>
      </c>
      <c r="AQ181" s="27">
        <v>0</v>
      </c>
      <c r="AR181" s="27">
        <v>0</v>
      </c>
      <c r="AS181" s="8" t="s">
        <v>4</v>
      </c>
    </row>
    <row r="182" spans="1:45" ht="12.75" customHeight="1" x14ac:dyDescent="0.2">
      <c r="A182" s="22"/>
      <c r="B182" s="52" t="s">
        <v>18</v>
      </c>
      <c r="C182" s="53" t="s">
        <v>18</v>
      </c>
      <c r="D182" s="52"/>
      <c r="E182" s="51">
        <v>951010001</v>
      </c>
      <c r="F182" s="50">
        <v>951</v>
      </c>
      <c r="G182" s="49">
        <v>503</v>
      </c>
      <c r="H182" s="48" t="s">
        <v>479</v>
      </c>
      <c r="I182" s="45" t="s">
        <v>16</v>
      </c>
      <c r="J182" s="45" t="s">
        <v>31</v>
      </c>
      <c r="K182" s="46" t="s">
        <v>480</v>
      </c>
      <c r="L182" s="45" t="s">
        <v>4</v>
      </c>
      <c r="M182" s="44" t="s">
        <v>4</v>
      </c>
      <c r="N182" s="42" t="s">
        <v>13</v>
      </c>
      <c r="O182" s="43" t="s">
        <v>12</v>
      </c>
      <c r="P182" s="42">
        <v>10000</v>
      </c>
      <c r="Q182" s="41"/>
      <c r="R182" s="41"/>
      <c r="S182" s="40" t="s">
        <v>478</v>
      </c>
      <c r="T182" s="39" t="s">
        <v>477</v>
      </c>
      <c r="U182" s="38" t="s">
        <v>9</v>
      </c>
      <c r="V182" s="37" t="s">
        <v>8</v>
      </c>
      <c r="W182" s="36"/>
      <c r="X182" s="35"/>
      <c r="Y182" s="34"/>
      <c r="Z182" s="34"/>
      <c r="AA182" s="34">
        <v>1127649.18</v>
      </c>
      <c r="AB182" s="34"/>
      <c r="AC182" s="34">
        <v>1127649.18</v>
      </c>
      <c r="AD182" s="34"/>
      <c r="AE182" s="34">
        <v>1127649.1499999999</v>
      </c>
      <c r="AF182" s="34"/>
      <c r="AG182" s="33">
        <v>3.0000000027939677E-2</v>
      </c>
      <c r="AH182" s="27"/>
      <c r="AI182" s="27"/>
      <c r="AJ182" s="27"/>
      <c r="AK182" s="27"/>
      <c r="AL182" s="27"/>
      <c r="AM182" s="27">
        <v>1127649.1499999999</v>
      </c>
      <c r="AN182" s="27">
        <v>0</v>
      </c>
      <c r="AO182" s="27">
        <v>0</v>
      </c>
      <c r="AP182" s="27">
        <v>0</v>
      </c>
      <c r="AQ182" s="27">
        <v>0</v>
      </c>
      <c r="AR182" s="27">
        <v>0</v>
      </c>
      <c r="AS182" s="8" t="s">
        <v>4</v>
      </c>
    </row>
    <row r="183" spans="1:45" ht="12.75" customHeight="1" x14ac:dyDescent="0.2">
      <c r="A183" s="22"/>
      <c r="B183" s="52" t="s">
        <v>18</v>
      </c>
      <c r="C183" s="53" t="s">
        <v>18</v>
      </c>
      <c r="D183" s="52"/>
      <c r="E183" s="51">
        <v>951010001</v>
      </c>
      <c r="F183" s="50">
        <v>951</v>
      </c>
      <c r="G183" s="49">
        <v>503</v>
      </c>
      <c r="H183" s="48" t="s">
        <v>479</v>
      </c>
      <c r="I183" s="45" t="s">
        <v>16</v>
      </c>
      <c r="J183" s="45" t="s">
        <v>15</v>
      </c>
      <c r="K183" s="46" t="s">
        <v>14</v>
      </c>
      <c r="L183" s="45" t="s">
        <v>4</v>
      </c>
      <c r="M183" s="44" t="s">
        <v>4</v>
      </c>
      <c r="N183" s="42" t="s">
        <v>13</v>
      </c>
      <c r="O183" s="43" t="s">
        <v>12</v>
      </c>
      <c r="P183" s="42">
        <v>10000</v>
      </c>
      <c r="Q183" s="41"/>
      <c r="R183" s="41"/>
      <c r="S183" s="40" t="s">
        <v>478</v>
      </c>
      <c r="T183" s="39" t="s">
        <v>477</v>
      </c>
      <c r="U183" s="38" t="s">
        <v>9</v>
      </c>
      <c r="V183" s="37" t="s">
        <v>8</v>
      </c>
      <c r="W183" s="36"/>
      <c r="X183" s="35"/>
      <c r="Y183" s="34"/>
      <c r="Z183" s="34"/>
      <c r="AA183" s="34">
        <v>37299</v>
      </c>
      <c r="AB183" s="34"/>
      <c r="AC183" s="34">
        <v>37299</v>
      </c>
      <c r="AD183" s="34"/>
      <c r="AE183" s="34">
        <v>33699</v>
      </c>
      <c r="AF183" s="34"/>
      <c r="AG183" s="33">
        <v>3600</v>
      </c>
      <c r="AH183" s="27"/>
      <c r="AI183" s="27"/>
      <c r="AJ183" s="27"/>
      <c r="AK183" s="27"/>
      <c r="AL183" s="27"/>
      <c r="AM183" s="27">
        <v>33699</v>
      </c>
      <c r="AN183" s="27">
        <v>0</v>
      </c>
      <c r="AO183" s="27">
        <v>0</v>
      </c>
      <c r="AP183" s="27">
        <v>0</v>
      </c>
      <c r="AQ183" s="27">
        <v>0</v>
      </c>
      <c r="AR183" s="27">
        <v>0</v>
      </c>
      <c r="AS183" s="8" t="s">
        <v>4</v>
      </c>
    </row>
    <row r="184" spans="1:45" ht="12.75" customHeight="1" x14ac:dyDescent="0.2">
      <c r="A184" s="22"/>
      <c r="B184" s="52" t="s">
        <v>18</v>
      </c>
      <c r="C184" s="53" t="s">
        <v>18</v>
      </c>
      <c r="D184" s="52"/>
      <c r="E184" s="51">
        <v>951010001</v>
      </c>
      <c r="F184" s="50">
        <v>951</v>
      </c>
      <c r="G184" s="49">
        <v>503</v>
      </c>
      <c r="H184" s="48" t="s">
        <v>476</v>
      </c>
      <c r="I184" s="45" t="s">
        <v>16</v>
      </c>
      <c r="J184" s="45" t="s">
        <v>42</v>
      </c>
      <c r="K184" s="46" t="s">
        <v>408</v>
      </c>
      <c r="L184" s="45" t="s">
        <v>4</v>
      </c>
      <c r="M184" s="44" t="s">
        <v>4</v>
      </c>
      <c r="N184" s="42" t="s">
        <v>13</v>
      </c>
      <c r="O184" s="43" t="s">
        <v>12</v>
      </c>
      <c r="P184" s="42">
        <v>10000</v>
      </c>
      <c r="Q184" s="41"/>
      <c r="R184" s="41"/>
      <c r="S184" s="40" t="s">
        <v>474</v>
      </c>
      <c r="T184" s="39" t="s">
        <v>406</v>
      </c>
      <c r="U184" s="38" t="s">
        <v>9</v>
      </c>
      <c r="V184" s="37" t="s">
        <v>8</v>
      </c>
      <c r="W184" s="36"/>
      <c r="X184" s="35"/>
      <c r="Y184" s="34"/>
      <c r="Z184" s="34"/>
      <c r="AA184" s="34">
        <v>0</v>
      </c>
      <c r="AB184" s="34"/>
      <c r="AC184" s="34">
        <v>0</v>
      </c>
      <c r="AD184" s="34"/>
      <c r="AE184" s="34">
        <v>0</v>
      </c>
      <c r="AF184" s="34"/>
      <c r="AG184" s="33">
        <v>0</v>
      </c>
      <c r="AH184" s="27"/>
      <c r="AI184" s="27"/>
      <c r="AJ184" s="27"/>
      <c r="AK184" s="27"/>
      <c r="AL184" s="27"/>
      <c r="AM184" s="27">
        <v>0</v>
      </c>
      <c r="AN184" s="27">
        <v>0</v>
      </c>
      <c r="AO184" s="27">
        <v>0</v>
      </c>
      <c r="AP184" s="27">
        <v>0</v>
      </c>
      <c r="AQ184" s="27">
        <v>0</v>
      </c>
      <c r="AR184" s="27">
        <v>0</v>
      </c>
      <c r="AS184" s="8" t="s">
        <v>4</v>
      </c>
    </row>
    <row r="185" spans="1:45" ht="12.75" customHeight="1" x14ac:dyDescent="0.2">
      <c r="A185" s="22"/>
      <c r="B185" s="52" t="s">
        <v>18</v>
      </c>
      <c r="C185" s="53" t="s">
        <v>18</v>
      </c>
      <c r="D185" s="52"/>
      <c r="E185" s="51">
        <v>951010001</v>
      </c>
      <c r="F185" s="50">
        <v>951</v>
      </c>
      <c r="G185" s="49">
        <v>503</v>
      </c>
      <c r="H185" s="48" t="s">
        <v>475</v>
      </c>
      <c r="I185" s="45" t="s">
        <v>16</v>
      </c>
      <c r="J185" s="45" t="s">
        <v>42</v>
      </c>
      <c r="K185" s="46" t="s">
        <v>408</v>
      </c>
      <c r="L185" s="45" t="s">
        <v>4</v>
      </c>
      <c r="M185" s="44" t="s">
        <v>4</v>
      </c>
      <c r="N185" s="42" t="s">
        <v>13</v>
      </c>
      <c r="O185" s="43" t="s">
        <v>12</v>
      </c>
      <c r="P185" s="42">
        <v>10000</v>
      </c>
      <c r="Q185" s="41"/>
      <c r="R185" s="41"/>
      <c r="S185" s="40" t="s">
        <v>474</v>
      </c>
      <c r="T185" s="39" t="s">
        <v>406</v>
      </c>
      <c r="U185" s="38" t="s">
        <v>9</v>
      </c>
      <c r="V185" s="37" t="s">
        <v>8</v>
      </c>
      <c r="W185" s="36"/>
      <c r="X185" s="35"/>
      <c r="Y185" s="34"/>
      <c r="Z185" s="34"/>
      <c r="AA185" s="34">
        <v>260600</v>
      </c>
      <c r="AB185" s="34"/>
      <c r="AC185" s="34">
        <v>260600</v>
      </c>
      <c r="AD185" s="34"/>
      <c r="AE185" s="34">
        <v>199100.9</v>
      </c>
      <c r="AF185" s="34"/>
      <c r="AG185" s="33">
        <v>61499.100000000006</v>
      </c>
      <c r="AH185" s="27"/>
      <c r="AI185" s="27"/>
      <c r="AJ185" s="27"/>
      <c r="AK185" s="27"/>
      <c r="AL185" s="27"/>
      <c r="AM185" s="27">
        <v>133256.57999999999</v>
      </c>
      <c r="AN185" s="27">
        <v>0</v>
      </c>
      <c r="AO185" s="27">
        <v>65844.320000000007</v>
      </c>
      <c r="AP185" s="27">
        <v>0</v>
      </c>
      <c r="AQ185" s="27">
        <v>0</v>
      </c>
      <c r="AR185" s="27">
        <v>0</v>
      </c>
      <c r="AS185" s="8" t="s">
        <v>4</v>
      </c>
    </row>
    <row r="186" spans="1:45" ht="12.75" customHeight="1" x14ac:dyDescent="0.2">
      <c r="A186" s="22"/>
      <c r="B186" s="52" t="s">
        <v>18</v>
      </c>
      <c r="C186" s="53" t="s">
        <v>18</v>
      </c>
      <c r="D186" s="52"/>
      <c r="E186" s="51">
        <v>951010001</v>
      </c>
      <c r="F186" s="50">
        <v>951</v>
      </c>
      <c r="G186" s="49">
        <v>503</v>
      </c>
      <c r="H186" s="48" t="s">
        <v>473</v>
      </c>
      <c r="I186" s="45" t="s">
        <v>16</v>
      </c>
      <c r="J186" s="45" t="s">
        <v>52</v>
      </c>
      <c r="K186" s="46" t="s">
        <v>467</v>
      </c>
      <c r="L186" s="45" t="s">
        <v>4</v>
      </c>
      <c r="M186" s="44" t="s">
        <v>4</v>
      </c>
      <c r="N186" s="42" t="s">
        <v>13</v>
      </c>
      <c r="O186" s="43" t="s">
        <v>12</v>
      </c>
      <c r="P186" s="42">
        <v>10204</v>
      </c>
      <c r="Q186" s="41"/>
      <c r="R186" s="41"/>
      <c r="S186" s="40" t="s">
        <v>398</v>
      </c>
      <c r="T186" s="39" t="s">
        <v>397</v>
      </c>
      <c r="U186" s="38" t="s">
        <v>9</v>
      </c>
      <c r="V186" s="37" t="s">
        <v>8</v>
      </c>
      <c r="W186" s="36"/>
      <c r="X186" s="35"/>
      <c r="Y186" s="34"/>
      <c r="Z186" s="34"/>
      <c r="AA186" s="34">
        <v>0</v>
      </c>
      <c r="AB186" s="34"/>
      <c r="AC186" s="34">
        <v>0</v>
      </c>
      <c r="AD186" s="34"/>
      <c r="AE186" s="34">
        <v>0</v>
      </c>
      <c r="AF186" s="34"/>
      <c r="AG186" s="33">
        <v>0</v>
      </c>
      <c r="AH186" s="27"/>
      <c r="AI186" s="27"/>
      <c r="AJ186" s="27"/>
      <c r="AK186" s="27"/>
      <c r="AL186" s="27"/>
      <c r="AM186" s="27">
        <v>0</v>
      </c>
      <c r="AN186" s="27">
        <v>0</v>
      </c>
      <c r="AO186" s="27">
        <v>0</v>
      </c>
      <c r="AP186" s="27">
        <v>0</v>
      </c>
      <c r="AQ186" s="27">
        <v>0</v>
      </c>
      <c r="AR186" s="27">
        <v>0</v>
      </c>
      <c r="AS186" s="8" t="s">
        <v>4</v>
      </c>
    </row>
    <row r="187" spans="1:45" ht="12.75" customHeight="1" x14ac:dyDescent="0.2">
      <c r="A187" s="22"/>
      <c r="B187" s="52" t="s">
        <v>18</v>
      </c>
      <c r="C187" s="53" t="s">
        <v>18</v>
      </c>
      <c r="D187" s="52"/>
      <c r="E187" s="51">
        <v>951010001</v>
      </c>
      <c r="F187" s="50">
        <v>951</v>
      </c>
      <c r="G187" s="49">
        <v>503</v>
      </c>
      <c r="H187" s="48" t="s">
        <v>473</v>
      </c>
      <c r="I187" s="45" t="s">
        <v>16</v>
      </c>
      <c r="J187" s="45" t="s">
        <v>52</v>
      </c>
      <c r="K187" s="46" t="s">
        <v>465</v>
      </c>
      <c r="L187" s="45" t="s">
        <v>4</v>
      </c>
      <c r="M187" s="44" t="s">
        <v>4</v>
      </c>
      <c r="N187" s="42" t="s">
        <v>13</v>
      </c>
      <c r="O187" s="43" t="s">
        <v>12</v>
      </c>
      <c r="P187" s="42">
        <v>10204</v>
      </c>
      <c r="Q187" s="41"/>
      <c r="R187" s="41"/>
      <c r="S187" s="40" t="s">
        <v>398</v>
      </c>
      <c r="T187" s="39" t="s">
        <v>397</v>
      </c>
      <c r="U187" s="38" t="s">
        <v>9</v>
      </c>
      <c r="V187" s="37" t="s">
        <v>8</v>
      </c>
      <c r="W187" s="36"/>
      <c r="X187" s="35"/>
      <c r="Y187" s="34"/>
      <c r="Z187" s="34"/>
      <c r="AA187" s="34">
        <v>0</v>
      </c>
      <c r="AB187" s="34"/>
      <c r="AC187" s="34">
        <v>0</v>
      </c>
      <c r="AD187" s="34"/>
      <c r="AE187" s="34">
        <v>0</v>
      </c>
      <c r="AF187" s="34"/>
      <c r="AG187" s="33">
        <v>0</v>
      </c>
      <c r="AH187" s="27"/>
      <c r="AI187" s="27"/>
      <c r="AJ187" s="27"/>
      <c r="AK187" s="27"/>
      <c r="AL187" s="27"/>
      <c r="AM187" s="27">
        <v>0</v>
      </c>
      <c r="AN187" s="27">
        <v>0</v>
      </c>
      <c r="AO187" s="27">
        <v>0</v>
      </c>
      <c r="AP187" s="27">
        <v>0</v>
      </c>
      <c r="AQ187" s="27">
        <v>0</v>
      </c>
      <c r="AR187" s="27">
        <v>0</v>
      </c>
      <c r="AS187" s="8" t="s">
        <v>4</v>
      </c>
    </row>
    <row r="188" spans="1:45" ht="12.75" customHeight="1" x14ac:dyDescent="0.2">
      <c r="A188" s="22"/>
      <c r="B188" s="52" t="s">
        <v>18</v>
      </c>
      <c r="C188" s="53" t="s">
        <v>18</v>
      </c>
      <c r="D188" s="52"/>
      <c r="E188" s="51">
        <v>951010001</v>
      </c>
      <c r="F188" s="50">
        <v>951</v>
      </c>
      <c r="G188" s="49">
        <v>503</v>
      </c>
      <c r="H188" s="48" t="s">
        <v>466</v>
      </c>
      <c r="I188" s="45" t="s">
        <v>16</v>
      </c>
      <c r="J188" s="45" t="s">
        <v>55</v>
      </c>
      <c r="K188" s="46" t="s">
        <v>469</v>
      </c>
      <c r="L188" s="45" t="s">
        <v>4</v>
      </c>
      <c r="M188" s="44" t="s">
        <v>4</v>
      </c>
      <c r="N188" s="42" t="s">
        <v>13</v>
      </c>
      <c r="O188" s="43" t="s">
        <v>12</v>
      </c>
      <c r="P188" s="42">
        <v>10000</v>
      </c>
      <c r="Q188" s="41"/>
      <c r="R188" s="41"/>
      <c r="S188" s="40" t="s">
        <v>398</v>
      </c>
      <c r="T188" s="39" t="s">
        <v>397</v>
      </c>
      <c r="U188" s="38" t="s">
        <v>9</v>
      </c>
      <c r="V188" s="37" t="s">
        <v>8</v>
      </c>
      <c r="W188" s="36"/>
      <c r="X188" s="35"/>
      <c r="Y188" s="34"/>
      <c r="Z188" s="34"/>
      <c r="AA188" s="34">
        <v>81500</v>
      </c>
      <c r="AB188" s="34"/>
      <c r="AC188" s="34">
        <v>81500</v>
      </c>
      <c r="AD188" s="34"/>
      <c r="AE188" s="34">
        <v>81274.820000000007</v>
      </c>
      <c r="AF188" s="34"/>
      <c r="AG188" s="33">
        <v>225.17999999999302</v>
      </c>
      <c r="AH188" s="27"/>
      <c r="AI188" s="27"/>
      <c r="AJ188" s="27"/>
      <c r="AK188" s="27"/>
      <c r="AL188" s="27"/>
      <c r="AM188" s="27">
        <v>81274.820000000007</v>
      </c>
      <c r="AN188" s="27">
        <v>0</v>
      </c>
      <c r="AO188" s="27">
        <v>0</v>
      </c>
      <c r="AP188" s="27">
        <v>0</v>
      </c>
      <c r="AQ188" s="27">
        <v>0</v>
      </c>
      <c r="AR188" s="27">
        <v>0</v>
      </c>
      <c r="AS188" s="8" t="s">
        <v>4</v>
      </c>
    </row>
    <row r="189" spans="1:45" ht="12.75" customHeight="1" x14ac:dyDescent="0.2">
      <c r="A189" s="22"/>
      <c r="B189" s="52" t="s">
        <v>18</v>
      </c>
      <c r="C189" s="53" t="s">
        <v>18</v>
      </c>
      <c r="D189" s="52"/>
      <c r="E189" s="51">
        <v>951010001</v>
      </c>
      <c r="F189" s="50">
        <v>951</v>
      </c>
      <c r="G189" s="49">
        <v>503</v>
      </c>
      <c r="H189" s="48" t="s">
        <v>466</v>
      </c>
      <c r="I189" s="45" t="s">
        <v>16</v>
      </c>
      <c r="J189" s="45" t="s">
        <v>42</v>
      </c>
      <c r="K189" s="46" t="s">
        <v>14</v>
      </c>
      <c r="L189" s="45" t="s">
        <v>4</v>
      </c>
      <c r="M189" s="44" t="s">
        <v>4</v>
      </c>
      <c r="N189" s="42" t="s">
        <v>13</v>
      </c>
      <c r="O189" s="43" t="s">
        <v>12</v>
      </c>
      <c r="P189" s="42">
        <v>10204</v>
      </c>
      <c r="Q189" s="41"/>
      <c r="R189" s="41"/>
      <c r="S189" s="40" t="s">
        <v>472</v>
      </c>
      <c r="T189" s="39" t="s">
        <v>397</v>
      </c>
      <c r="U189" s="38" t="s">
        <v>9</v>
      </c>
      <c r="V189" s="37" t="s">
        <v>8</v>
      </c>
      <c r="W189" s="36"/>
      <c r="X189" s="35"/>
      <c r="Y189" s="34"/>
      <c r="Z189" s="34"/>
      <c r="AA189" s="34">
        <v>4431000</v>
      </c>
      <c r="AB189" s="34"/>
      <c r="AC189" s="34">
        <v>4431000</v>
      </c>
      <c r="AD189" s="34"/>
      <c r="AE189" s="34">
        <v>2462414.79</v>
      </c>
      <c r="AF189" s="34"/>
      <c r="AG189" s="33">
        <v>1968585.21</v>
      </c>
      <c r="AH189" s="27"/>
      <c r="AI189" s="27"/>
      <c r="AJ189" s="27"/>
      <c r="AK189" s="27"/>
      <c r="AL189" s="27"/>
      <c r="AM189" s="27">
        <v>1724893.19</v>
      </c>
      <c r="AN189" s="27">
        <v>0</v>
      </c>
      <c r="AO189" s="27">
        <v>737521.6</v>
      </c>
      <c r="AP189" s="27">
        <v>0</v>
      </c>
      <c r="AQ189" s="27">
        <v>0</v>
      </c>
      <c r="AR189" s="27">
        <v>0</v>
      </c>
      <c r="AS189" s="8" t="s">
        <v>4</v>
      </c>
    </row>
    <row r="190" spans="1:45" ht="12.75" customHeight="1" x14ac:dyDescent="0.2">
      <c r="A190" s="22"/>
      <c r="B190" s="52" t="s">
        <v>18</v>
      </c>
      <c r="C190" s="53" t="s">
        <v>18</v>
      </c>
      <c r="D190" s="52"/>
      <c r="E190" s="51">
        <v>951010001</v>
      </c>
      <c r="F190" s="50">
        <v>951</v>
      </c>
      <c r="G190" s="49">
        <v>503</v>
      </c>
      <c r="H190" s="48" t="s">
        <v>466</v>
      </c>
      <c r="I190" s="45" t="s">
        <v>16</v>
      </c>
      <c r="J190" s="45" t="s">
        <v>42</v>
      </c>
      <c r="K190" s="46" t="s">
        <v>14</v>
      </c>
      <c r="L190" s="45" t="s">
        <v>4</v>
      </c>
      <c r="M190" s="44" t="s">
        <v>4</v>
      </c>
      <c r="N190" s="42" t="s">
        <v>13</v>
      </c>
      <c r="O190" s="43" t="s">
        <v>12</v>
      </c>
      <c r="P190" s="42">
        <v>10204</v>
      </c>
      <c r="Q190" s="41"/>
      <c r="R190" s="41"/>
      <c r="S190" s="40" t="s">
        <v>398</v>
      </c>
      <c r="T190" s="39" t="s">
        <v>397</v>
      </c>
      <c r="U190" s="38" t="s">
        <v>9</v>
      </c>
      <c r="V190" s="37" t="s">
        <v>8</v>
      </c>
      <c r="W190" s="36"/>
      <c r="X190" s="35"/>
      <c r="Y190" s="34"/>
      <c r="Z190" s="34"/>
      <c r="AA190" s="34">
        <v>2946000</v>
      </c>
      <c r="AB190" s="34"/>
      <c r="AC190" s="34">
        <v>2946000</v>
      </c>
      <c r="AD190" s="34"/>
      <c r="AE190" s="34">
        <v>1144537.68</v>
      </c>
      <c r="AF190" s="34"/>
      <c r="AG190" s="33">
        <v>1801462.32</v>
      </c>
      <c r="AH190" s="27"/>
      <c r="AI190" s="27"/>
      <c r="AJ190" s="27"/>
      <c r="AK190" s="27"/>
      <c r="AL190" s="27"/>
      <c r="AM190" s="27">
        <v>1144537.68</v>
      </c>
      <c r="AN190" s="27">
        <v>0</v>
      </c>
      <c r="AO190" s="27">
        <v>0</v>
      </c>
      <c r="AP190" s="27">
        <v>0</v>
      </c>
      <c r="AQ190" s="27">
        <v>0</v>
      </c>
      <c r="AR190" s="27">
        <v>0</v>
      </c>
      <c r="AS190" s="8" t="s">
        <v>4</v>
      </c>
    </row>
    <row r="191" spans="1:45" ht="12.75" customHeight="1" x14ac:dyDescent="0.2">
      <c r="A191" s="22"/>
      <c r="B191" s="52" t="s">
        <v>18</v>
      </c>
      <c r="C191" s="53" t="s">
        <v>18</v>
      </c>
      <c r="D191" s="52"/>
      <c r="E191" s="51">
        <v>951010001</v>
      </c>
      <c r="F191" s="50">
        <v>951</v>
      </c>
      <c r="G191" s="49">
        <v>503</v>
      </c>
      <c r="H191" s="48" t="s">
        <v>466</v>
      </c>
      <c r="I191" s="45" t="s">
        <v>16</v>
      </c>
      <c r="J191" s="45" t="s">
        <v>42</v>
      </c>
      <c r="K191" s="46" t="s">
        <v>469</v>
      </c>
      <c r="L191" s="45" t="s">
        <v>4</v>
      </c>
      <c r="M191" s="44" t="s">
        <v>4</v>
      </c>
      <c r="N191" s="42" t="s">
        <v>13</v>
      </c>
      <c r="O191" s="43" t="s">
        <v>12</v>
      </c>
      <c r="P191" s="42">
        <v>10000</v>
      </c>
      <c r="Q191" s="41"/>
      <c r="R191" s="41"/>
      <c r="S191" s="40" t="s">
        <v>398</v>
      </c>
      <c r="T191" s="39" t="s">
        <v>397</v>
      </c>
      <c r="U191" s="38" t="s">
        <v>9</v>
      </c>
      <c r="V191" s="37" t="s">
        <v>8</v>
      </c>
      <c r="W191" s="36"/>
      <c r="X191" s="35"/>
      <c r="Y191" s="34"/>
      <c r="Z191" s="34"/>
      <c r="AA191" s="34">
        <v>439600</v>
      </c>
      <c r="AB191" s="34"/>
      <c r="AC191" s="34">
        <v>439600</v>
      </c>
      <c r="AD191" s="34"/>
      <c r="AE191" s="34">
        <v>439540.95</v>
      </c>
      <c r="AF191" s="34"/>
      <c r="AG191" s="33">
        <v>59.049999999988358</v>
      </c>
      <c r="AH191" s="27"/>
      <c r="AI191" s="27"/>
      <c r="AJ191" s="27"/>
      <c r="AK191" s="27"/>
      <c r="AL191" s="27"/>
      <c r="AM191" s="27">
        <v>329301.95</v>
      </c>
      <c r="AN191" s="27">
        <v>0</v>
      </c>
      <c r="AO191" s="27">
        <v>110239</v>
      </c>
      <c r="AP191" s="27">
        <v>0</v>
      </c>
      <c r="AQ191" s="27">
        <v>0</v>
      </c>
      <c r="AR191" s="27">
        <v>0</v>
      </c>
      <c r="AS191" s="8" t="s">
        <v>4</v>
      </c>
    </row>
    <row r="192" spans="1:45" ht="12.75" customHeight="1" x14ac:dyDescent="0.2">
      <c r="A192" s="22"/>
      <c r="B192" s="52" t="s">
        <v>18</v>
      </c>
      <c r="C192" s="53" t="s">
        <v>18</v>
      </c>
      <c r="D192" s="52"/>
      <c r="E192" s="51">
        <v>951010001</v>
      </c>
      <c r="F192" s="50">
        <v>951</v>
      </c>
      <c r="G192" s="49">
        <v>503</v>
      </c>
      <c r="H192" s="48" t="s">
        <v>466</v>
      </c>
      <c r="I192" s="45" t="s">
        <v>16</v>
      </c>
      <c r="J192" s="45" t="s">
        <v>42</v>
      </c>
      <c r="K192" s="46" t="s">
        <v>469</v>
      </c>
      <c r="L192" s="45" t="s">
        <v>4</v>
      </c>
      <c r="M192" s="44" t="s">
        <v>4</v>
      </c>
      <c r="N192" s="42" t="s">
        <v>13</v>
      </c>
      <c r="O192" s="43" t="s">
        <v>12</v>
      </c>
      <c r="P192" s="42">
        <v>10204</v>
      </c>
      <c r="Q192" s="41"/>
      <c r="R192" s="41"/>
      <c r="S192" s="40" t="s">
        <v>472</v>
      </c>
      <c r="T192" s="39" t="s">
        <v>397</v>
      </c>
      <c r="U192" s="38" t="s">
        <v>9</v>
      </c>
      <c r="V192" s="37" t="s">
        <v>8</v>
      </c>
      <c r="W192" s="36"/>
      <c r="X192" s="35"/>
      <c r="Y192" s="34"/>
      <c r="Z192" s="34"/>
      <c r="AA192" s="34">
        <v>308000</v>
      </c>
      <c r="AB192" s="34"/>
      <c r="AC192" s="34">
        <v>308000</v>
      </c>
      <c r="AD192" s="34"/>
      <c r="AE192" s="34">
        <v>208673</v>
      </c>
      <c r="AF192" s="34"/>
      <c r="AG192" s="33">
        <v>99327</v>
      </c>
      <c r="AH192" s="27"/>
      <c r="AI192" s="27"/>
      <c r="AJ192" s="27"/>
      <c r="AK192" s="27"/>
      <c r="AL192" s="27"/>
      <c r="AM192" s="27">
        <v>208673</v>
      </c>
      <c r="AN192" s="27">
        <v>0</v>
      </c>
      <c r="AO192" s="27">
        <v>0</v>
      </c>
      <c r="AP192" s="27">
        <v>0</v>
      </c>
      <c r="AQ192" s="27">
        <v>0</v>
      </c>
      <c r="AR192" s="27">
        <v>0</v>
      </c>
      <c r="AS192" s="8" t="s">
        <v>4</v>
      </c>
    </row>
    <row r="193" spans="1:45" ht="12.75" customHeight="1" x14ac:dyDescent="0.2">
      <c r="A193" s="22"/>
      <c r="B193" s="52" t="s">
        <v>18</v>
      </c>
      <c r="C193" s="53" t="s">
        <v>18</v>
      </c>
      <c r="D193" s="52"/>
      <c r="E193" s="51">
        <v>951010001</v>
      </c>
      <c r="F193" s="50">
        <v>951</v>
      </c>
      <c r="G193" s="49">
        <v>503</v>
      </c>
      <c r="H193" s="48" t="s">
        <v>466</v>
      </c>
      <c r="I193" s="45" t="s">
        <v>16</v>
      </c>
      <c r="J193" s="45" t="s">
        <v>42</v>
      </c>
      <c r="K193" s="46" t="s">
        <v>469</v>
      </c>
      <c r="L193" s="45" t="s">
        <v>4</v>
      </c>
      <c r="M193" s="44" t="s">
        <v>4</v>
      </c>
      <c r="N193" s="42" t="s">
        <v>13</v>
      </c>
      <c r="O193" s="43" t="s">
        <v>12</v>
      </c>
      <c r="P193" s="42">
        <v>10204</v>
      </c>
      <c r="Q193" s="41"/>
      <c r="R193" s="41"/>
      <c r="S193" s="40" t="s">
        <v>398</v>
      </c>
      <c r="T193" s="39" t="s">
        <v>397</v>
      </c>
      <c r="U193" s="38" t="s">
        <v>9</v>
      </c>
      <c r="V193" s="37" t="s">
        <v>8</v>
      </c>
      <c r="W193" s="36"/>
      <c r="X193" s="35"/>
      <c r="Y193" s="34"/>
      <c r="Z193" s="34"/>
      <c r="AA193" s="34">
        <v>3858388.4</v>
      </c>
      <c r="AB193" s="34"/>
      <c r="AC193" s="34">
        <v>3858388.4</v>
      </c>
      <c r="AD193" s="34"/>
      <c r="AE193" s="34">
        <v>3287499.23</v>
      </c>
      <c r="AF193" s="34"/>
      <c r="AG193" s="33">
        <v>570889.16999999993</v>
      </c>
      <c r="AH193" s="27"/>
      <c r="AI193" s="27"/>
      <c r="AJ193" s="27"/>
      <c r="AK193" s="27"/>
      <c r="AL193" s="27"/>
      <c r="AM193" s="27">
        <v>3287499.23</v>
      </c>
      <c r="AN193" s="27">
        <v>0</v>
      </c>
      <c r="AO193" s="27">
        <v>0</v>
      </c>
      <c r="AP193" s="27">
        <v>0</v>
      </c>
      <c r="AQ193" s="27">
        <v>0</v>
      </c>
      <c r="AR193" s="27">
        <v>0</v>
      </c>
      <c r="AS193" s="8" t="s">
        <v>4</v>
      </c>
    </row>
    <row r="194" spans="1:45" ht="12.75" customHeight="1" x14ac:dyDescent="0.2">
      <c r="A194" s="22"/>
      <c r="B194" s="52" t="s">
        <v>18</v>
      </c>
      <c r="C194" s="53" t="s">
        <v>18</v>
      </c>
      <c r="D194" s="52"/>
      <c r="E194" s="51">
        <v>951010001</v>
      </c>
      <c r="F194" s="50">
        <v>951</v>
      </c>
      <c r="G194" s="49">
        <v>503</v>
      </c>
      <c r="H194" s="48" t="s">
        <v>466</v>
      </c>
      <c r="I194" s="45" t="s">
        <v>16</v>
      </c>
      <c r="J194" s="45" t="s">
        <v>42</v>
      </c>
      <c r="K194" s="46" t="s">
        <v>468</v>
      </c>
      <c r="L194" s="45" t="s">
        <v>4</v>
      </c>
      <c r="M194" s="44" t="s">
        <v>4</v>
      </c>
      <c r="N194" s="42" t="s">
        <v>13</v>
      </c>
      <c r="O194" s="43" t="s">
        <v>12</v>
      </c>
      <c r="P194" s="42">
        <v>10000</v>
      </c>
      <c r="Q194" s="41"/>
      <c r="R194" s="41"/>
      <c r="S194" s="40" t="s">
        <v>398</v>
      </c>
      <c r="T194" s="39" t="s">
        <v>397</v>
      </c>
      <c r="U194" s="38" t="s">
        <v>9</v>
      </c>
      <c r="V194" s="37" t="s">
        <v>8</v>
      </c>
      <c r="W194" s="36"/>
      <c r="X194" s="35"/>
      <c r="Y194" s="34"/>
      <c r="Z194" s="34"/>
      <c r="AA194" s="34">
        <v>630377</v>
      </c>
      <c r="AB194" s="34"/>
      <c r="AC194" s="34">
        <v>630377</v>
      </c>
      <c r="AD194" s="34"/>
      <c r="AE194" s="34">
        <v>629867</v>
      </c>
      <c r="AF194" s="34"/>
      <c r="AG194" s="33">
        <v>510</v>
      </c>
      <c r="AH194" s="27"/>
      <c r="AI194" s="27"/>
      <c r="AJ194" s="27"/>
      <c r="AK194" s="27"/>
      <c r="AL194" s="27"/>
      <c r="AM194" s="27">
        <v>213312</v>
      </c>
      <c r="AN194" s="27">
        <v>0</v>
      </c>
      <c r="AO194" s="27">
        <v>416555</v>
      </c>
      <c r="AP194" s="27">
        <v>0</v>
      </c>
      <c r="AQ194" s="27">
        <v>0</v>
      </c>
      <c r="AR194" s="27">
        <v>0</v>
      </c>
      <c r="AS194" s="8" t="s">
        <v>4</v>
      </c>
    </row>
    <row r="195" spans="1:45" ht="12.75" customHeight="1" x14ac:dyDescent="0.2">
      <c r="A195" s="22"/>
      <c r="B195" s="52" t="s">
        <v>18</v>
      </c>
      <c r="C195" s="53" t="s">
        <v>18</v>
      </c>
      <c r="D195" s="52"/>
      <c r="E195" s="51">
        <v>951010001</v>
      </c>
      <c r="F195" s="50">
        <v>951</v>
      </c>
      <c r="G195" s="49">
        <v>503</v>
      </c>
      <c r="H195" s="48" t="s">
        <v>466</v>
      </c>
      <c r="I195" s="45" t="s">
        <v>16</v>
      </c>
      <c r="J195" s="45" t="s">
        <v>42</v>
      </c>
      <c r="K195" s="46" t="s">
        <v>468</v>
      </c>
      <c r="L195" s="45" t="s">
        <v>4</v>
      </c>
      <c r="M195" s="44" t="s">
        <v>4</v>
      </c>
      <c r="N195" s="42" t="s">
        <v>13</v>
      </c>
      <c r="O195" s="43" t="s">
        <v>12</v>
      </c>
      <c r="P195" s="42">
        <v>10204</v>
      </c>
      <c r="Q195" s="41"/>
      <c r="R195" s="41"/>
      <c r="S195" s="40" t="s">
        <v>398</v>
      </c>
      <c r="T195" s="39" t="s">
        <v>397</v>
      </c>
      <c r="U195" s="38" t="s">
        <v>9</v>
      </c>
      <c r="V195" s="37" t="s">
        <v>8</v>
      </c>
      <c r="W195" s="36"/>
      <c r="X195" s="35"/>
      <c r="Y195" s="34"/>
      <c r="Z195" s="34"/>
      <c r="AA195" s="34">
        <v>2295829.77</v>
      </c>
      <c r="AB195" s="34"/>
      <c r="AC195" s="34">
        <v>2295829.77</v>
      </c>
      <c r="AD195" s="34"/>
      <c r="AE195" s="34">
        <v>2258983.6100000003</v>
      </c>
      <c r="AF195" s="34"/>
      <c r="AG195" s="33">
        <v>36846.159999999683</v>
      </c>
      <c r="AH195" s="27"/>
      <c r="AI195" s="27"/>
      <c r="AJ195" s="27"/>
      <c r="AK195" s="27"/>
      <c r="AL195" s="27"/>
      <c r="AM195" s="27">
        <v>1263993.56</v>
      </c>
      <c r="AN195" s="27">
        <v>0</v>
      </c>
      <c r="AO195" s="27">
        <v>994990.05</v>
      </c>
      <c r="AP195" s="27">
        <v>0</v>
      </c>
      <c r="AQ195" s="27">
        <v>0</v>
      </c>
      <c r="AR195" s="27">
        <v>0</v>
      </c>
      <c r="AS195" s="8" t="s">
        <v>4</v>
      </c>
    </row>
    <row r="196" spans="1:45" ht="12.75" customHeight="1" x14ac:dyDescent="0.2">
      <c r="A196" s="22"/>
      <c r="B196" s="52" t="s">
        <v>18</v>
      </c>
      <c r="C196" s="53" t="s">
        <v>18</v>
      </c>
      <c r="D196" s="52"/>
      <c r="E196" s="51">
        <v>951010001</v>
      </c>
      <c r="F196" s="50">
        <v>951</v>
      </c>
      <c r="G196" s="49">
        <v>503</v>
      </c>
      <c r="H196" s="48" t="s">
        <v>466</v>
      </c>
      <c r="I196" s="45" t="s">
        <v>16</v>
      </c>
      <c r="J196" s="45" t="s">
        <v>31</v>
      </c>
      <c r="K196" s="46" t="s">
        <v>470</v>
      </c>
      <c r="L196" s="45" t="s">
        <v>4</v>
      </c>
      <c r="M196" s="44" t="s">
        <v>4</v>
      </c>
      <c r="N196" s="42" t="s">
        <v>13</v>
      </c>
      <c r="O196" s="43" t="s">
        <v>12</v>
      </c>
      <c r="P196" s="42">
        <v>10204</v>
      </c>
      <c r="Q196" s="41"/>
      <c r="R196" s="41"/>
      <c r="S196" s="40" t="s">
        <v>398</v>
      </c>
      <c r="T196" s="39" t="s">
        <v>397</v>
      </c>
      <c r="U196" s="38" t="s">
        <v>9</v>
      </c>
      <c r="V196" s="37" t="s">
        <v>8</v>
      </c>
      <c r="W196" s="36"/>
      <c r="X196" s="35"/>
      <c r="Y196" s="34"/>
      <c r="Z196" s="34"/>
      <c r="AA196" s="34">
        <v>0</v>
      </c>
      <c r="AB196" s="34"/>
      <c r="AC196" s="34">
        <v>0</v>
      </c>
      <c r="AD196" s="34"/>
      <c r="AE196" s="34">
        <v>0</v>
      </c>
      <c r="AF196" s="34"/>
      <c r="AG196" s="33">
        <v>0</v>
      </c>
      <c r="AH196" s="27"/>
      <c r="AI196" s="27"/>
      <c r="AJ196" s="27"/>
      <c r="AK196" s="27"/>
      <c r="AL196" s="27"/>
      <c r="AM196" s="27">
        <v>2243755</v>
      </c>
      <c r="AN196" s="27">
        <v>0</v>
      </c>
      <c r="AO196" s="27">
        <v>-2243755</v>
      </c>
      <c r="AP196" s="27">
        <v>0</v>
      </c>
      <c r="AQ196" s="27">
        <v>0</v>
      </c>
      <c r="AR196" s="27">
        <v>0</v>
      </c>
      <c r="AS196" s="8" t="s">
        <v>4</v>
      </c>
    </row>
    <row r="197" spans="1:45" ht="12.75" customHeight="1" x14ac:dyDescent="0.2">
      <c r="A197" s="22"/>
      <c r="B197" s="52" t="s">
        <v>18</v>
      </c>
      <c r="C197" s="53" t="s">
        <v>18</v>
      </c>
      <c r="D197" s="52"/>
      <c r="E197" s="51">
        <v>951010001</v>
      </c>
      <c r="F197" s="50">
        <v>951</v>
      </c>
      <c r="G197" s="49">
        <v>503</v>
      </c>
      <c r="H197" s="48" t="s">
        <v>466</v>
      </c>
      <c r="I197" s="45" t="s">
        <v>16</v>
      </c>
      <c r="J197" s="45" t="s">
        <v>31</v>
      </c>
      <c r="K197" s="46" t="s">
        <v>469</v>
      </c>
      <c r="L197" s="45" t="s">
        <v>4</v>
      </c>
      <c r="M197" s="44" t="s">
        <v>4</v>
      </c>
      <c r="N197" s="42" t="s">
        <v>13</v>
      </c>
      <c r="O197" s="43" t="s">
        <v>12</v>
      </c>
      <c r="P197" s="42">
        <v>10000</v>
      </c>
      <c r="Q197" s="41"/>
      <c r="R197" s="41"/>
      <c r="S197" s="40" t="s">
        <v>398</v>
      </c>
      <c r="T197" s="39" t="s">
        <v>397</v>
      </c>
      <c r="U197" s="38" t="s">
        <v>9</v>
      </c>
      <c r="V197" s="37" t="s">
        <v>8</v>
      </c>
      <c r="W197" s="36"/>
      <c r="X197" s="35"/>
      <c r="Y197" s="34"/>
      <c r="Z197" s="34"/>
      <c r="AA197" s="34">
        <v>1597400.69</v>
      </c>
      <c r="AB197" s="34"/>
      <c r="AC197" s="34">
        <v>1597400.69</v>
      </c>
      <c r="AD197" s="34"/>
      <c r="AE197" s="34">
        <v>1591857.85</v>
      </c>
      <c r="AF197" s="34"/>
      <c r="AG197" s="33">
        <v>5542.839999999851</v>
      </c>
      <c r="AH197" s="27"/>
      <c r="AI197" s="27"/>
      <c r="AJ197" s="27"/>
      <c r="AK197" s="27"/>
      <c r="AL197" s="27"/>
      <c r="AM197" s="27">
        <v>4898976.71</v>
      </c>
      <c r="AN197" s="27">
        <v>0</v>
      </c>
      <c r="AO197" s="27">
        <v>-3307118.86</v>
      </c>
      <c r="AP197" s="27">
        <v>0</v>
      </c>
      <c r="AQ197" s="27">
        <v>0</v>
      </c>
      <c r="AR197" s="27">
        <v>0</v>
      </c>
      <c r="AS197" s="8" t="s">
        <v>4</v>
      </c>
    </row>
    <row r="198" spans="1:45" ht="12.75" customHeight="1" x14ac:dyDescent="0.2">
      <c r="A198" s="22"/>
      <c r="B198" s="52" t="s">
        <v>18</v>
      </c>
      <c r="C198" s="53" t="s">
        <v>18</v>
      </c>
      <c r="D198" s="52"/>
      <c r="E198" s="51">
        <v>951010001</v>
      </c>
      <c r="F198" s="50">
        <v>951</v>
      </c>
      <c r="G198" s="49">
        <v>503</v>
      </c>
      <c r="H198" s="48" t="s">
        <v>466</v>
      </c>
      <c r="I198" s="45" t="s">
        <v>16</v>
      </c>
      <c r="J198" s="45" t="s">
        <v>31</v>
      </c>
      <c r="K198" s="46" t="s">
        <v>469</v>
      </c>
      <c r="L198" s="45" t="s">
        <v>4</v>
      </c>
      <c r="M198" s="44" t="s">
        <v>4</v>
      </c>
      <c r="N198" s="42" t="s">
        <v>13</v>
      </c>
      <c r="O198" s="43" t="s">
        <v>12</v>
      </c>
      <c r="P198" s="42">
        <v>10204</v>
      </c>
      <c r="Q198" s="41"/>
      <c r="R198" s="41"/>
      <c r="S198" s="40" t="s">
        <v>398</v>
      </c>
      <c r="T198" s="39" t="s">
        <v>397</v>
      </c>
      <c r="U198" s="38" t="s">
        <v>9</v>
      </c>
      <c r="V198" s="37" t="s">
        <v>8</v>
      </c>
      <c r="W198" s="36"/>
      <c r="X198" s="35"/>
      <c r="Y198" s="34"/>
      <c r="Z198" s="34"/>
      <c r="AA198" s="34">
        <v>10843175.380000001</v>
      </c>
      <c r="AB198" s="34"/>
      <c r="AC198" s="34">
        <v>10843175.380000001</v>
      </c>
      <c r="AD198" s="34"/>
      <c r="AE198" s="34">
        <v>2296769.8599999994</v>
      </c>
      <c r="AF198" s="34"/>
      <c r="AG198" s="33">
        <v>8546405.5200000014</v>
      </c>
      <c r="AH198" s="27"/>
      <c r="AI198" s="27"/>
      <c r="AJ198" s="27"/>
      <c r="AK198" s="27"/>
      <c r="AL198" s="27"/>
      <c r="AM198" s="27">
        <v>4474221.5599999996</v>
      </c>
      <c r="AN198" s="27">
        <v>0</v>
      </c>
      <c r="AO198" s="27">
        <v>-2177451.7000000002</v>
      </c>
      <c r="AP198" s="27">
        <v>0</v>
      </c>
      <c r="AQ198" s="27">
        <v>0</v>
      </c>
      <c r="AR198" s="27">
        <v>0</v>
      </c>
      <c r="AS198" s="8" t="s">
        <v>4</v>
      </c>
    </row>
    <row r="199" spans="1:45" ht="12.75" customHeight="1" x14ac:dyDescent="0.2">
      <c r="A199" s="22"/>
      <c r="B199" s="52" t="s">
        <v>18</v>
      </c>
      <c r="C199" s="53" t="s">
        <v>18</v>
      </c>
      <c r="D199" s="52"/>
      <c r="E199" s="51">
        <v>951010001</v>
      </c>
      <c r="F199" s="50">
        <v>951</v>
      </c>
      <c r="G199" s="49">
        <v>503</v>
      </c>
      <c r="H199" s="48" t="s">
        <v>466</v>
      </c>
      <c r="I199" s="45" t="s">
        <v>16</v>
      </c>
      <c r="J199" s="45" t="s">
        <v>31</v>
      </c>
      <c r="K199" s="46" t="s">
        <v>471</v>
      </c>
      <c r="L199" s="45" t="s">
        <v>4</v>
      </c>
      <c r="M199" s="44" t="s">
        <v>4</v>
      </c>
      <c r="N199" s="42" t="s">
        <v>13</v>
      </c>
      <c r="O199" s="43" t="s">
        <v>12</v>
      </c>
      <c r="P199" s="42">
        <v>10204</v>
      </c>
      <c r="Q199" s="41"/>
      <c r="R199" s="41"/>
      <c r="S199" s="40" t="s">
        <v>398</v>
      </c>
      <c r="T199" s="39" t="s">
        <v>397</v>
      </c>
      <c r="U199" s="38" t="s">
        <v>9</v>
      </c>
      <c r="V199" s="37" t="s">
        <v>8</v>
      </c>
      <c r="W199" s="36"/>
      <c r="X199" s="35"/>
      <c r="Y199" s="34"/>
      <c r="Z199" s="34"/>
      <c r="AA199" s="34">
        <v>300000</v>
      </c>
      <c r="AB199" s="34"/>
      <c r="AC199" s="34">
        <v>300000</v>
      </c>
      <c r="AD199" s="34"/>
      <c r="AE199" s="34">
        <v>0</v>
      </c>
      <c r="AF199" s="34"/>
      <c r="AG199" s="33">
        <v>300000</v>
      </c>
      <c r="AH199" s="27"/>
      <c r="AI199" s="27"/>
      <c r="AJ199" s="27"/>
      <c r="AK199" s="27"/>
      <c r="AL199" s="27"/>
      <c r="AM199" s="27">
        <v>0</v>
      </c>
      <c r="AN199" s="27">
        <v>0</v>
      </c>
      <c r="AO199" s="27">
        <v>0</v>
      </c>
      <c r="AP199" s="27">
        <v>0</v>
      </c>
      <c r="AQ199" s="27">
        <v>0</v>
      </c>
      <c r="AR199" s="27">
        <v>0</v>
      </c>
      <c r="AS199" s="8" t="s">
        <v>4</v>
      </c>
    </row>
    <row r="200" spans="1:45" ht="12.75" customHeight="1" x14ac:dyDescent="0.2">
      <c r="A200" s="22"/>
      <c r="B200" s="52" t="s">
        <v>18</v>
      </c>
      <c r="C200" s="53" t="s">
        <v>18</v>
      </c>
      <c r="D200" s="52"/>
      <c r="E200" s="51">
        <v>951010001</v>
      </c>
      <c r="F200" s="50">
        <v>951</v>
      </c>
      <c r="G200" s="49">
        <v>503</v>
      </c>
      <c r="H200" s="48" t="s">
        <v>466</v>
      </c>
      <c r="I200" s="45" t="s">
        <v>16</v>
      </c>
      <c r="J200" s="45" t="s">
        <v>404</v>
      </c>
      <c r="K200" s="46" t="s">
        <v>470</v>
      </c>
      <c r="L200" s="45" t="s">
        <v>4</v>
      </c>
      <c r="M200" s="44" t="s">
        <v>4</v>
      </c>
      <c r="N200" s="42" t="s">
        <v>13</v>
      </c>
      <c r="O200" s="43" t="s">
        <v>12</v>
      </c>
      <c r="P200" s="42">
        <v>10204</v>
      </c>
      <c r="Q200" s="41"/>
      <c r="R200" s="41"/>
      <c r="S200" s="40" t="s">
        <v>398</v>
      </c>
      <c r="T200" s="39" t="s">
        <v>397</v>
      </c>
      <c r="U200" s="38" t="s">
        <v>9</v>
      </c>
      <c r="V200" s="37" t="s">
        <v>8</v>
      </c>
      <c r="W200" s="36"/>
      <c r="X200" s="35"/>
      <c r="Y200" s="34"/>
      <c r="Z200" s="34"/>
      <c r="AA200" s="34">
        <v>2869717.75</v>
      </c>
      <c r="AB200" s="34"/>
      <c r="AC200" s="34">
        <v>2869717.75</v>
      </c>
      <c r="AD200" s="34"/>
      <c r="AE200" s="34">
        <v>2243755</v>
      </c>
      <c r="AF200" s="34"/>
      <c r="AG200" s="33">
        <v>625962.75</v>
      </c>
      <c r="AH200" s="27"/>
      <c r="AI200" s="27"/>
      <c r="AJ200" s="27"/>
      <c r="AK200" s="27"/>
      <c r="AL200" s="27"/>
      <c r="AM200" s="27">
        <v>0</v>
      </c>
      <c r="AN200" s="27">
        <v>0</v>
      </c>
      <c r="AO200" s="27">
        <v>2243755</v>
      </c>
      <c r="AP200" s="27">
        <v>0</v>
      </c>
      <c r="AQ200" s="27">
        <v>0</v>
      </c>
      <c r="AR200" s="27">
        <v>0</v>
      </c>
      <c r="AS200" s="8" t="s">
        <v>4</v>
      </c>
    </row>
    <row r="201" spans="1:45" ht="12.75" customHeight="1" x14ac:dyDescent="0.2">
      <c r="A201" s="22"/>
      <c r="B201" s="52" t="s">
        <v>18</v>
      </c>
      <c r="C201" s="53" t="s">
        <v>18</v>
      </c>
      <c r="D201" s="52"/>
      <c r="E201" s="51">
        <v>951010001</v>
      </c>
      <c r="F201" s="50">
        <v>951</v>
      </c>
      <c r="G201" s="49">
        <v>503</v>
      </c>
      <c r="H201" s="48" t="s">
        <v>466</v>
      </c>
      <c r="I201" s="45" t="s">
        <v>16</v>
      </c>
      <c r="J201" s="45" t="s">
        <v>404</v>
      </c>
      <c r="K201" s="46" t="s">
        <v>469</v>
      </c>
      <c r="L201" s="45" t="s">
        <v>4</v>
      </c>
      <c r="M201" s="44" t="s">
        <v>4</v>
      </c>
      <c r="N201" s="42" t="s">
        <v>13</v>
      </c>
      <c r="O201" s="43" t="s">
        <v>12</v>
      </c>
      <c r="P201" s="42">
        <v>10000</v>
      </c>
      <c r="Q201" s="41"/>
      <c r="R201" s="41"/>
      <c r="S201" s="40" t="s">
        <v>398</v>
      </c>
      <c r="T201" s="39" t="s">
        <v>397</v>
      </c>
      <c r="U201" s="38" t="s">
        <v>9</v>
      </c>
      <c r="V201" s="37" t="s">
        <v>8</v>
      </c>
      <c r="W201" s="36"/>
      <c r="X201" s="35"/>
      <c r="Y201" s="34"/>
      <c r="Z201" s="34"/>
      <c r="AA201" s="34">
        <v>4331896.8099999996</v>
      </c>
      <c r="AB201" s="34"/>
      <c r="AC201" s="34">
        <v>4331896.8099999996</v>
      </c>
      <c r="AD201" s="34"/>
      <c r="AE201" s="34">
        <v>4191906.38</v>
      </c>
      <c r="AF201" s="34"/>
      <c r="AG201" s="33">
        <v>139990.4299999997</v>
      </c>
      <c r="AH201" s="27"/>
      <c r="AI201" s="27"/>
      <c r="AJ201" s="27"/>
      <c r="AK201" s="27"/>
      <c r="AL201" s="27"/>
      <c r="AM201" s="27">
        <v>0</v>
      </c>
      <c r="AN201" s="27">
        <v>0</v>
      </c>
      <c r="AO201" s="27">
        <v>4191906.38</v>
      </c>
      <c r="AP201" s="27">
        <v>0</v>
      </c>
      <c r="AQ201" s="27">
        <v>0</v>
      </c>
      <c r="AR201" s="27">
        <v>0</v>
      </c>
      <c r="AS201" s="8" t="s">
        <v>4</v>
      </c>
    </row>
    <row r="202" spans="1:45" ht="12.75" customHeight="1" x14ac:dyDescent="0.2">
      <c r="A202" s="22"/>
      <c r="B202" s="52" t="s">
        <v>18</v>
      </c>
      <c r="C202" s="53" t="s">
        <v>18</v>
      </c>
      <c r="D202" s="52"/>
      <c r="E202" s="51">
        <v>951010001</v>
      </c>
      <c r="F202" s="50">
        <v>951</v>
      </c>
      <c r="G202" s="49">
        <v>503</v>
      </c>
      <c r="H202" s="48" t="s">
        <v>466</v>
      </c>
      <c r="I202" s="45" t="s">
        <v>16</v>
      </c>
      <c r="J202" s="45" t="s">
        <v>404</v>
      </c>
      <c r="K202" s="46" t="s">
        <v>469</v>
      </c>
      <c r="L202" s="45" t="s">
        <v>4</v>
      </c>
      <c r="M202" s="44" t="s">
        <v>4</v>
      </c>
      <c r="N202" s="42" t="s">
        <v>13</v>
      </c>
      <c r="O202" s="43" t="s">
        <v>12</v>
      </c>
      <c r="P202" s="42">
        <v>10204</v>
      </c>
      <c r="Q202" s="41"/>
      <c r="R202" s="41"/>
      <c r="S202" s="40" t="s">
        <v>398</v>
      </c>
      <c r="T202" s="39" t="s">
        <v>397</v>
      </c>
      <c r="U202" s="38" t="s">
        <v>9</v>
      </c>
      <c r="V202" s="37" t="s">
        <v>8</v>
      </c>
      <c r="W202" s="36"/>
      <c r="X202" s="35"/>
      <c r="Y202" s="34"/>
      <c r="Z202" s="34"/>
      <c r="AA202" s="34">
        <v>4278180.74</v>
      </c>
      <c r="AB202" s="34"/>
      <c r="AC202" s="34">
        <v>4278180.74</v>
      </c>
      <c r="AD202" s="34"/>
      <c r="AE202" s="34">
        <v>4152270.7</v>
      </c>
      <c r="AF202" s="34"/>
      <c r="AG202" s="33">
        <v>125910.04000000004</v>
      </c>
      <c r="AH202" s="27"/>
      <c r="AI202" s="27"/>
      <c r="AJ202" s="27"/>
      <c r="AK202" s="27"/>
      <c r="AL202" s="27"/>
      <c r="AM202" s="27">
        <v>0</v>
      </c>
      <c r="AN202" s="27">
        <v>0</v>
      </c>
      <c r="AO202" s="27">
        <v>4152270.7</v>
      </c>
      <c r="AP202" s="27">
        <v>0</v>
      </c>
      <c r="AQ202" s="27">
        <v>0</v>
      </c>
      <c r="AR202" s="27">
        <v>0</v>
      </c>
      <c r="AS202" s="8" t="s">
        <v>4</v>
      </c>
    </row>
    <row r="203" spans="1:45" ht="12.75" customHeight="1" x14ac:dyDescent="0.2">
      <c r="A203" s="22"/>
      <c r="B203" s="52" t="s">
        <v>18</v>
      </c>
      <c r="C203" s="53" t="s">
        <v>18</v>
      </c>
      <c r="D203" s="52"/>
      <c r="E203" s="51">
        <v>951010001</v>
      </c>
      <c r="F203" s="50">
        <v>951</v>
      </c>
      <c r="G203" s="49">
        <v>503</v>
      </c>
      <c r="H203" s="48" t="s">
        <v>466</v>
      </c>
      <c r="I203" s="45" t="s">
        <v>16</v>
      </c>
      <c r="J203" s="45" t="s">
        <v>404</v>
      </c>
      <c r="K203" s="46" t="s">
        <v>469</v>
      </c>
      <c r="L203" s="45" t="s">
        <v>4</v>
      </c>
      <c r="M203" s="44" t="s">
        <v>4</v>
      </c>
      <c r="N203" s="42" t="s">
        <v>13</v>
      </c>
      <c r="O203" s="43" t="s">
        <v>12</v>
      </c>
      <c r="P203" s="42">
        <v>110101</v>
      </c>
      <c r="Q203" s="41"/>
      <c r="R203" s="41"/>
      <c r="S203" s="40" t="s">
        <v>398</v>
      </c>
      <c r="T203" s="39" t="s">
        <v>397</v>
      </c>
      <c r="U203" s="38" t="s">
        <v>9</v>
      </c>
      <c r="V203" s="37" t="s">
        <v>8</v>
      </c>
      <c r="W203" s="36"/>
      <c r="X203" s="35"/>
      <c r="Y203" s="34"/>
      <c r="Z203" s="34"/>
      <c r="AA203" s="34">
        <v>125810.88</v>
      </c>
      <c r="AB203" s="34"/>
      <c r="AC203" s="34">
        <v>125810.88</v>
      </c>
      <c r="AD203" s="34"/>
      <c r="AE203" s="34">
        <v>125810.88</v>
      </c>
      <c r="AF203" s="34"/>
      <c r="AG203" s="33">
        <v>0</v>
      </c>
      <c r="AH203" s="27"/>
      <c r="AI203" s="27"/>
      <c r="AJ203" s="27"/>
      <c r="AK203" s="27"/>
      <c r="AL203" s="27"/>
      <c r="AM203" s="27">
        <v>0</v>
      </c>
      <c r="AN203" s="27">
        <v>0</v>
      </c>
      <c r="AO203" s="27">
        <v>125810.88</v>
      </c>
      <c r="AP203" s="27">
        <v>0</v>
      </c>
      <c r="AQ203" s="27">
        <v>0</v>
      </c>
      <c r="AR203" s="27">
        <v>0</v>
      </c>
      <c r="AS203" s="8" t="s">
        <v>4</v>
      </c>
    </row>
    <row r="204" spans="1:45" ht="12.75" customHeight="1" x14ac:dyDescent="0.2">
      <c r="A204" s="22"/>
      <c r="B204" s="52" t="s">
        <v>18</v>
      </c>
      <c r="C204" s="53" t="s">
        <v>18</v>
      </c>
      <c r="D204" s="52"/>
      <c r="E204" s="51">
        <v>951010001</v>
      </c>
      <c r="F204" s="50">
        <v>951</v>
      </c>
      <c r="G204" s="49">
        <v>503</v>
      </c>
      <c r="H204" s="48" t="s">
        <v>466</v>
      </c>
      <c r="I204" s="45" t="s">
        <v>16</v>
      </c>
      <c r="J204" s="45" t="s">
        <v>404</v>
      </c>
      <c r="K204" s="46" t="s">
        <v>468</v>
      </c>
      <c r="L204" s="45" t="s">
        <v>4</v>
      </c>
      <c r="M204" s="44" t="s">
        <v>4</v>
      </c>
      <c r="N204" s="42" t="s">
        <v>13</v>
      </c>
      <c r="O204" s="43" t="s">
        <v>12</v>
      </c>
      <c r="P204" s="42">
        <v>10000</v>
      </c>
      <c r="Q204" s="41"/>
      <c r="R204" s="41"/>
      <c r="S204" s="40" t="s">
        <v>398</v>
      </c>
      <c r="T204" s="39" t="s">
        <v>397</v>
      </c>
      <c r="U204" s="38" t="s">
        <v>9</v>
      </c>
      <c r="V204" s="37" t="s">
        <v>8</v>
      </c>
      <c r="W204" s="36"/>
      <c r="X204" s="35"/>
      <c r="Y204" s="34"/>
      <c r="Z204" s="34"/>
      <c r="AA204" s="34">
        <v>69623</v>
      </c>
      <c r="AB204" s="34"/>
      <c r="AC204" s="34">
        <v>69623</v>
      </c>
      <c r="AD204" s="34"/>
      <c r="AE204" s="34">
        <v>69623</v>
      </c>
      <c r="AF204" s="34"/>
      <c r="AG204" s="33">
        <v>0</v>
      </c>
      <c r="AH204" s="27"/>
      <c r="AI204" s="27"/>
      <c r="AJ204" s="27"/>
      <c r="AK204" s="27"/>
      <c r="AL204" s="27"/>
      <c r="AM204" s="27">
        <v>0</v>
      </c>
      <c r="AN204" s="27">
        <v>0</v>
      </c>
      <c r="AO204" s="27">
        <v>69623</v>
      </c>
      <c r="AP204" s="27">
        <v>0</v>
      </c>
      <c r="AQ204" s="27">
        <v>0</v>
      </c>
      <c r="AR204" s="27">
        <v>0</v>
      </c>
      <c r="AS204" s="8" t="s">
        <v>4</v>
      </c>
    </row>
    <row r="205" spans="1:45" ht="12.75" customHeight="1" x14ac:dyDescent="0.2">
      <c r="A205" s="22"/>
      <c r="B205" s="52" t="s">
        <v>18</v>
      </c>
      <c r="C205" s="53" t="s">
        <v>18</v>
      </c>
      <c r="D205" s="52"/>
      <c r="E205" s="51">
        <v>951010001</v>
      </c>
      <c r="F205" s="50">
        <v>951</v>
      </c>
      <c r="G205" s="49">
        <v>503</v>
      </c>
      <c r="H205" s="48" t="s">
        <v>466</v>
      </c>
      <c r="I205" s="45" t="s">
        <v>16</v>
      </c>
      <c r="J205" s="45" t="s">
        <v>52</v>
      </c>
      <c r="K205" s="46" t="s">
        <v>14</v>
      </c>
      <c r="L205" s="45" t="s">
        <v>4</v>
      </c>
      <c r="M205" s="44" t="s">
        <v>4</v>
      </c>
      <c r="N205" s="42" t="s">
        <v>13</v>
      </c>
      <c r="O205" s="43" t="s">
        <v>12</v>
      </c>
      <c r="P205" s="42">
        <v>10204</v>
      </c>
      <c r="Q205" s="41"/>
      <c r="R205" s="41"/>
      <c r="S205" s="40" t="s">
        <v>398</v>
      </c>
      <c r="T205" s="39" t="s">
        <v>397</v>
      </c>
      <c r="U205" s="38" t="s">
        <v>9</v>
      </c>
      <c r="V205" s="37" t="s">
        <v>8</v>
      </c>
      <c r="W205" s="36"/>
      <c r="X205" s="35"/>
      <c r="Y205" s="34"/>
      <c r="Z205" s="34"/>
      <c r="AA205" s="34">
        <v>10792373</v>
      </c>
      <c r="AB205" s="34"/>
      <c r="AC205" s="34">
        <v>10792373</v>
      </c>
      <c r="AD205" s="34"/>
      <c r="AE205" s="34">
        <v>10792373</v>
      </c>
      <c r="AF205" s="34"/>
      <c r="AG205" s="33">
        <v>0</v>
      </c>
      <c r="AH205" s="27"/>
      <c r="AI205" s="27"/>
      <c r="AJ205" s="27"/>
      <c r="AK205" s="27"/>
      <c r="AL205" s="27"/>
      <c r="AM205" s="27">
        <v>10792373</v>
      </c>
      <c r="AN205" s="27">
        <v>0</v>
      </c>
      <c r="AO205" s="27">
        <v>0</v>
      </c>
      <c r="AP205" s="27">
        <v>0</v>
      </c>
      <c r="AQ205" s="27">
        <v>0</v>
      </c>
      <c r="AR205" s="27">
        <v>0</v>
      </c>
      <c r="AS205" s="8" t="s">
        <v>4</v>
      </c>
    </row>
    <row r="206" spans="1:45" ht="12.75" customHeight="1" x14ac:dyDescent="0.2">
      <c r="A206" s="22"/>
      <c r="B206" s="52" t="s">
        <v>18</v>
      </c>
      <c r="C206" s="53" t="s">
        <v>18</v>
      </c>
      <c r="D206" s="52"/>
      <c r="E206" s="51">
        <v>951010001</v>
      </c>
      <c r="F206" s="50">
        <v>951</v>
      </c>
      <c r="G206" s="49">
        <v>503</v>
      </c>
      <c r="H206" s="48" t="s">
        <v>466</v>
      </c>
      <c r="I206" s="45" t="s">
        <v>16</v>
      </c>
      <c r="J206" s="45" t="s">
        <v>52</v>
      </c>
      <c r="K206" s="46" t="s">
        <v>14</v>
      </c>
      <c r="L206" s="45" t="s">
        <v>4</v>
      </c>
      <c r="M206" s="44" t="s">
        <v>4</v>
      </c>
      <c r="N206" s="42" t="s">
        <v>13</v>
      </c>
      <c r="O206" s="43" t="s">
        <v>12</v>
      </c>
      <c r="P206" s="42">
        <v>110101</v>
      </c>
      <c r="Q206" s="41"/>
      <c r="R206" s="41"/>
      <c r="S206" s="40" t="s">
        <v>398</v>
      </c>
      <c r="T206" s="39" t="s">
        <v>397</v>
      </c>
      <c r="U206" s="38" t="s">
        <v>9</v>
      </c>
      <c r="V206" s="37" t="s">
        <v>8</v>
      </c>
      <c r="W206" s="36"/>
      <c r="X206" s="35"/>
      <c r="Y206" s="34"/>
      <c r="Z206" s="34"/>
      <c r="AA206" s="34">
        <v>5784189.1200000001</v>
      </c>
      <c r="AB206" s="34"/>
      <c r="AC206" s="34">
        <v>5784189.1200000001</v>
      </c>
      <c r="AD206" s="34"/>
      <c r="AE206" s="34">
        <v>5784189.1200000001</v>
      </c>
      <c r="AF206" s="34"/>
      <c r="AG206" s="33">
        <v>0</v>
      </c>
      <c r="AH206" s="27"/>
      <c r="AI206" s="27"/>
      <c r="AJ206" s="27"/>
      <c r="AK206" s="27"/>
      <c r="AL206" s="27"/>
      <c r="AM206" s="27">
        <v>5784189.1200000001</v>
      </c>
      <c r="AN206" s="27">
        <v>0</v>
      </c>
      <c r="AO206" s="27">
        <v>0</v>
      </c>
      <c r="AP206" s="27">
        <v>0</v>
      </c>
      <c r="AQ206" s="27">
        <v>0</v>
      </c>
      <c r="AR206" s="27">
        <v>0</v>
      </c>
      <c r="AS206" s="8" t="s">
        <v>4</v>
      </c>
    </row>
    <row r="207" spans="1:45" ht="12.75" customHeight="1" x14ac:dyDescent="0.2">
      <c r="A207" s="22"/>
      <c r="B207" s="52" t="s">
        <v>18</v>
      </c>
      <c r="C207" s="53" t="s">
        <v>18</v>
      </c>
      <c r="D207" s="52"/>
      <c r="E207" s="51">
        <v>951010001</v>
      </c>
      <c r="F207" s="50">
        <v>951</v>
      </c>
      <c r="G207" s="49">
        <v>503</v>
      </c>
      <c r="H207" s="48" t="s">
        <v>466</v>
      </c>
      <c r="I207" s="45" t="s">
        <v>16</v>
      </c>
      <c r="J207" s="45" t="s">
        <v>52</v>
      </c>
      <c r="K207" s="46" t="s">
        <v>469</v>
      </c>
      <c r="L207" s="45" t="s">
        <v>4</v>
      </c>
      <c r="M207" s="44" t="s">
        <v>4</v>
      </c>
      <c r="N207" s="42" t="s">
        <v>13</v>
      </c>
      <c r="O207" s="43" t="s">
        <v>12</v>
      </c>
      <c r="P207" s="42">
        <v>10000</v>
      </c>
      <c r="Q207" s="41"/>
      <c r="R207" s="41"/>
      <c r="S207" s="40" t="s">
        <v>398</v>
      </c>
      <c r="T207" s="39" t="s">
        <v>397</v>
      </c>
      <c r="U207" s="38" t="s">
        <v>9</v>
      </c>
      <c r="V207" s="37" t="s">
        <v>8</v>
      </c>
      <c r="W207" s="36"/>
      <c r="X207" s="35"/>
      <c r="Y207" s="34"/>
      <c r="Z207" s="34"/>
      <c r="AA207" s="34">
        <v>980000</v>
      </c>
      <c r="AB207" s="34"/>
      <c r="AC207" s="34">
        <v>980000</v>
      </c>
      <c r="AD207" s="34"/>
      <c r="AE207" s="34">
        <v>979199.71</v>
      </c>
      <c r="AF207" s="34"/>
      <c r="AG207" s="33">
        <v>800.29000000003725</v>
      </c>
      <c r="AH207" s="27"/>
      <c r="AI207" s="27"/>
      <c r="AJ207" s="27"/>
      <c r="AK207" s="27"/>
      <c r="AL207" s="27"/>
      <c r="AM207" s="27">
        <v>300000</v>
      </c>
      <c r="AN207" s="27">
        <v>0</v>
      </c>
      <c r="AO207" s="27">
        <v>679199.71</v>
      </c>
      <c r="AP207" s="27">
        <v>0</v>
      </c>
      <c r="AQ207" s="27">
        <v>0</v>
      </c>
      <c r="AR207" s="27">
        <v>0</v>
      </c>
      <c r="AS207" s="8" t="s">
        <v>4</v>
      </c>
    </row>
    <row r="208" spans="1:45" ht="12.75" customHeight="1" x14ac:dyDescent="0.2">
      <c r="A208" s="22"/>
      <c r="B208" s="52" t="s">
        <v>18</v>
      </c>
      <c r="C208" s="53" t="s">
        <v>18</v>
      </c>
      <c r="D208" s="52"/>
      <c r="E208" s="51">
        <v>951010001</v>
      </c>
      <c r="F208" s="50">
        <v>951</v>
      </c>
      <c r="G208" s="49">
        <v>503</v>
      </c>
      <c r="H208" s="48" t="s">
        <v>466</v>
      </c>
      <c r="I208" s="45" t="s">
        <v>16</v>
      </c>
      <c r="J208" s="45" t="s">
        <v>52</v>
      </c>
      <c r="K208" s="46" t="s">
        <v>468</v>
      </c>
      <c r="L208" s="45" t="s">
        <v>4</v>
      </c>
      <c r="M208" s="44" t="s">
        <v>4</v>
      </c>
      <c r="N208" s="42" t="s">
        <v>13</v>
      </c>
      <c r="O208" s="43" t="s">
        <v>12</v>
      </c>
      <c r="P208" s="42">
        <v>10204</v>
      </c>
      <c r="Q208" s="41"/>
      <c r="R208" s="41"/>
      <c r="S208" s="40" t="s">
        <v>398</v>
      </c>
      <c r="T208" s="39" t="s">
        <v>397</v>
      </c>
      <c r="U208" s="38" t="s">
        <v>9</v>
      </c>
      <c r="V208" s="37" t="s">
        <v>8</v>
      </c>
      <c r="W208" s="36"/>
      <c r="X208" s="35"/>
      <c r="Y208" s="34"/>
      <c r="Z208" s="34"/>
      <c r="AA208" s="34">
        <v>0</v>
      </c>
      <c r="AB208" s="34"/>
      <c r="AC208" s="34">
        <v>0</v>
      </c>
      <c r="AD208" s="34"/>
      <c r="AE208" s="34">
        <v>0</v>
      </c>
      <c r="AF208" s="34"/>
      <c r="AG208" s="33">
        <v>0</v>
      </c>
      <c r="AH208" s="27"/>
      <c r="AI208" s="27"/>
      <c r="AJ208" s="27"/>
      <c r="AK208" s="27"/>
      <c r="AL208" s="27"/>
      <c r="AM208" s="27">
        <v>0</v>
      </c>
      <c r="AN208" s="27">
        <v>0</v>
      </c>
      <c r="AO208" s="27">
        <v>0</v>
      </c>
      <c r="AP208" s="27">
        <v>0</v>
      </c>
      <c r="AQ208" s="27">
        <v>0</v>
      </c>
      <c r="AR208" s="27">
        <v>0</v>
      </c>
      <c r="AS208" s="8" t="s">
        <v>4</v>
      </c>
    </row>
    <row r="209" spans="1:45" ht="12.75" customHeight="1" x14ac:dyDescent="0.2">
      <c r="A209" s="22"/>
      <c r="B209" s="52" t="s">
        <v>18</v>
      </c>
      <c r="C209" s="53" t="s">
        <v>18</v>
      </c>
      <c r="D209" s="52"/>
      <c r="E209" s="51">
        <v>951010001</v>
      </c>
      <c r="F209" s="50">
        <v>951</v>
      </c>
      <c r="G209" s="49">
        <v>503</v>
      </c>
      <c r="H209" s="48" t="s">
        <v>466</v>
      </c>
      <c r="I209" s="45" t="s">
        <v>16</v>
      </c>
      <c r="J209" s="45" t="s">
        <v>52</v>
      </c>
      <c r="K209" s="46" t="s">
        <v>467</v>
      </c>
      <c r="L209" s="45" t="s">
        <v>4</v>
      </c>
      <c r="M209" s="44" t="s">
        <v>4</v>
      </c>
      <c r="N209" s="42" t="s">
        <v>13</v>
      </c>
      <c r="O209" s="43" t="s">
        <v>12</v>
      </c>
      <c r="P209" s="42">
        <v>10204</v>
      </c>
      <c r="Q209" s="41"/>
      <c r="R209" s="41"/>
      <c r="S209" s="40" t="s">
        <v>398</v>
      </c>
      <c r="T209" s="39" t="s">
        <v>397</v>
      </c>
      <c r="U209" s="38" t="s">
        <v>9</v>
      </c>
      <c r="V209" s="37" t="s">
        <v>8</v>
      </c>
      <c r="W209" s="36"/>
      <c r="X209" s="35"/>
      <c r="Y209" s="34"/>
      <c r="Z209" s="34"/>
      <c r="AA209" s="34">
        <v>0</v>
      </c>
      <c r="AB209" s="34"/>
      <c r="AC209" s="34">
        <v>0</v>
      </c>
      <c r="AD209" s="34"/>
      <c r="AE209" s="34">
        <v>0</v>
      </c>
      <c r="AF209" s="34"/>
      <c r="AG209" s="33">
        <v>0</v>
      </c>
      <c r="AH209" s="27"/>
      <c r="AI209" s="27"/>
      <c r="AJ209" s="27"/>
      <c r="AK209" s="27"/>
      <c r="AL209" s="27"/>
      <c r="AM209" s="27">
        <v>0</v>
      </c>
      <c r="AN209" s="27">
        <v>0</v>
      </c>
      <c r="AO209" s="27">
        <v>0</v>
      </c>
      <c r="AP209" s="27">
        <v>0</v>
      </c>
      <c r="AQ209" s="27">
        <v>0</v>
      </c>
      <c r="AR209" s="27">
        <v>0</v>
      </c>
      <c r="AS209" s="8" t="s">
        <v>4</v>
      </c>
    </row>
    <row r="210" spans="1:45" ht="12.75" customHeight="1" x14ac:dyDescent="0.2">
      <c r="A210" s="22"/>
      <c r="B210" s="52" t="s">
        <v>18</v>
      </c>
      <c r="C210" s="53" t="s">
        <v>18</v>
      </c>
      <c r="D210" s="52"/>
      <c r="E210" s="51">
        <v>951010001</v>
      </c>
      <c r="F210" s="50">
        <v>951</v>
      </c>
      <c r="G210" s="49">
        <v>503</v>
      </c>
      <c r="H210" s="48" t="s">
        <v>466</v>
      </c>
      <c r="I210" s="45" t="s">
        <v>16</v>
      </c>
      <c r="J210" s="45" t="s">
        <v>52</v>
      </c>
      <c r="K210" s="46" t="s">
        <v>465</v>
      </c>
      <c r="L210" s="45" t="s">
        <v>4</v>
      </c>
      <c r="M210" s="44" t="s">
        <v>4</v>
      </c>
      <c r="N210" s="42" t="s">
        <v>13</v>
      </c>
      <c r="O210" s="43" t="s">
        <v>12</v>
      </c>
      <c r="P210" s="42">
        <v>10204</v>
      </c>
      <c r="Q210" s="41"/>
      <c r="R210" s="41"/>
      <c r="S210" s="40" t="s">
        <v>398</v>
      </c>
      <c r="T210" s="39" t="s">
        <v>397</v>
      </c>
      <c r="U210" s="38" t="s">
        <v>9</v>
      </c>
      <c r="V210" s="37" t="s">
        <v>8</v>
      </c>
      <c r="W210" s="36"/>
      <c r="X210" s="35"/>
      <c r="Y210" s="34"/>
      <c r="Z210" s="34"/>
      <c r="AA210" s="34">
        <v>0</v>
      </c>
      <c r="AB210" s="34"/>
      <c r="AC210" s="34">
        <v>0</v>
      </c>
      <c r="AD210" s="34"/>
      <c r="AE210" s="34">
        <v>0</v>
      </c>
      <c r="AF210" s="34"/>
      <c r="AG210" s="33">
        <v>0</v>
      </c>
      <c r="AH210" s="27"/>
      <c r="AI210" s="27"/>
      <c r="AJ210" s="27"/>
      <c r="AK210" s="27"/>
      <c r="AL210" s="27"/>
      <c r="AM210" s="27">
        <v>0</v>
      </c>
      <c r="AN210" s="27">
        <v>0</v>
      </c>
      <c r="AO210" s="27">
        <v>0</v>
      </c>
      <c r="AP210" s="27">
        <v>0</v>
      </c>
      <c r="AQ210" s="27">
        <v>0</v>
      </c>
      <c r="AR210" s="27">
        <v>0</v>
      </c>
      <c r="AS210" s="8" t="s">
        <v>4</v>
      </c>
    </row>
    <row r="211" spans="1:45" ht="12.75" customHeight="1" x14ac:dyDescent="0.2">
      <c r="A211" s="22"/>
      <c r="B211" s="52" t="s">
        <v>18</v>
      </c>
      <c r="C211" s="53" t="s">
        <v>18</v>
      </c>
      <c r="D211" s="52"/>
      <c r="E211" s="51">
        <v>951010001</v>
      </c>
      <c r="F211" s="50">
        <v>951</v>
      </c>
      <c r="G211" s="49">
        <v>503</v>
      </c>
      <c r="H211" s="48" t="s">
        <v>466</v>
      </c>
      <c r="I211" s="45" t="s">
        <v>16</v>
      </c>
      <c r="J211" s="45" t="s">
        <v>15</v>
      </c>
      <c r="K211" s="46" t="s">
        <v>465</v>
      </c>
      <c r="L211" s="45" t="s">
        <v>4</v>
      </c>
      <c r="M211" s="44" t="s">
        <v>4</v>
      </c>
      <c r="N211" s="42" t="s">
        <v>13</v>
      </c>
      <c r="O211" s="43" t="s">
        <v>12</v>
      </c>
      <c r="P211" s="42">
        <v>10000</v>
      </c>
      <c r="Q211" s="41"/>
      <c r="R211" s="41"/>
      <c r="S211" s="40" t="s">
        <v>398</v>
      </c>
      <c r="T211" s="39" t="s">
        <v>397</v>
      </c>
      <c r="U211" s="38" t="s">
        <v>9</v>
      </c>
      <c r="V211" s="37" t="s">
        <v>8</v>
      </c>
      <c r="W211" s="36"/>
      <c r="X211" s="35"/>
      <c r="Y211" s="34"/>
      <c r="Z211" s="34"/>
      <c r="AA211" s="34">
        <v>30600</v>
      </c>
      <c r="AB211" s="34"/>
      <c r="AC211" s="34">
        <v>30600</v>
      </c>
      <c r="AD211" s="34"/>
      <c r="AE211" s="34">
        <v>29038</v>
      </c>
      <c r="AF211" s="34"/>
      <c r="AG211" s="33">
        <v>1562</v>
      </c>
      <c r="AH211" s="27"/>
      <c r="AI211" s="27"/>
      <c r="AJ211" s="27"/>
      <c r="AK211" s="27"/>
      <c r="AL211" s="27"/>
      <c r="AM211" s="27">
        <v>29038</v>
      </c>
      <c r="AN211" s="27">
        <v>0</v>
      </c>
      <c r="AO211" s="27">
        <v>0</v>
      </c>
      <c r="AP211" s="27">
        <v>0</v>
      </c>
      <c r="AQ211" s="27">
        <v>0</v>
      </c>
      <c r="AR211" s="27">
        <v>0</v>
      </c>
      <c r="AS211" s="8" t="s">
        <v>4</v>
      </c>
    </row>
    <row r="212" spans="1:45" ht="12.75" customHeight="1" x14ac:dyDescent="0.2">
      <c r="A212" s="22"/>
      <c r="B212" s="52" t="s">
        <v>18</v>
      </c>
      <c r="C212" s="53" t="s">
        <v>18</v>
      </c>
      <c r="D212" s="52"/>
      <c r="E212" s="51">
        <v>951010001</v>
      </c>
      <c r="F212" s="50">
        <v>951</v>
      </c>
      <c r="G212" s="49">
        <v>503</v>
      </c>
      <c r="H212" s="48" t="s">
        <v>466</v>
      </c>
      <c r="I212" s="45" t="s">
        <v>16</v>
      </c>
      <c r="J212" s="45" t="s">
        <v>15</v>
      </c>
      <c r="K212" s="46" t="s">
        <v>465</v>
      </c>
      <c r="L212" s="45" t="s">
        <v>4</v>
      </c>
      <c r="M212" s="44" t="s">
        <v>4</v>
      </c>
      <c r="N212" s="42" t="s">
        <v>13</v>
      </c>
      <c r="O212" s="43" t="s">
        <v>12</v>
      </c>
      <c r="P212" s="42">
        <v>10204</v>
      </c>
      <c r="Q212" s="41"/>
      <c r="R212" s="41"/>
      <c r="S212" s="40" t="s">
        <v>398</v>
      </c>
      <c r="T212" s="39" t="s">
        <v>397</v>
      </c>
      <c r="U212" s="38" t="s">
        <v>9</v>
      </c>
      <c r="V212" s="37" t="s">
        <v>8</v>
      </c>
      <c r="W212" s="36"/>
      <c r="X212" s="35"/>
      <c r="Y212" s="34"/>
      <c r="Z212" s="34"/>
      <c r="AA212" s="34">
        <v>209000</v>
      </c>
      <c r="AB212" s="34"/>
      <c r="AC212" s="34">
        <v>209000</v>
      </c>
      <c r="AD212" s="34"/>
      <c r="AE212" s="34">
        <v>133560</v>
      </c>
      <c r="AF212" s="34"/>
      <c r="AG212" s="33">
        <v>75440</v>
      </c>
      <c r="AH212" s="27"/>
      <c r="AI212" s="27"/>
      <c r="AJ212" s="27"/>
      <c r="AK212" s="27"/>
      <c r="AL212" s="27"/>
      <c r="AM212" s="27">
        <v>52610</v>
      </c>
      <c r="AN212" s="27">
        <v>0</v>
      </c>
      <c r="AO212" s="27">
        <v>80950</v>
      </c>
      <c r="AP212" s="27">
        <v>0</v>
      </c>
      <c r="AQ212" s="27">
        <v>0</v>
      </c>
      <c r="AR212" s="27">
        <v>0</v>
      </c>
      <c r="AS212" s="8" t="s">
        <v>4</v>
      </c>
    </row>
    <row r="213" spans="1:45" ht="12.75" customHeight="1" x14ac:dyDescent="0.2">
      <c r="A213" s="22"/>
      <c r="B213" s="52" t="s">
        <v>18</v>
      </c>
      <c r="C213" s="53" t="s">
        <v>18</v>
      </c>
      <c r="D213" s="52"/>
      <c r="E213" s="51">
        <v>951010001</v>
      </c>
      <c r="F213" s="50">
        <v>951</v>
      </c>
      <c r="G213" s="49">
        <v>503</v>
      </c>
      <c r="H213" s="48" t="s">
        <v>464</v>
      </c>
      <c r="I213" s="45" t="s">
        <v>16</v>
      </c>
      <c r="J213" s="45" t="s">
        <v>31</v>
      </c>
      <c r="K213" s="46" t="s">
        <v>14</v>
      </c>
      <c r="L213" s="45" t="s">
        <v>4</v>
      </c>
      <c r="M213" s="44" t="s">
        <v>4</v>
      </c>
      <c r="N213" s="42" t="s">
        <v>399</v>
      </c>
      <c r="O213" s="43" t="s">
        <v>12</v>
      </c>
      <c r="P213" s="42">
        <v>10000</v>
      </c>
      <c r="Q213" s="41"/>
      <c r="R213" s="41"/>
      <c r="S213" s="40" t="s">
        <v>398</v>
      </c>
      <c r="T213" s="39" t="s">
        <v>397</v>
      </c>
      <c r="U213" s="38" t="s">
        <v>9</v>
      </c>
      <c r="V213" s="37" t="s">
        <v>8</v>
      </c>
      <c r="W213" s="36"/>
      <c r="X213" s="35"/>
      <c r="Y213" s="34"/>
      <c r="Z213" s="34"/>
      <c r="AA213" s="34">
        <v>0</v>
      </c>
      <c r="AB213" s="34"/>
      <c r="AC213" s="34">
        <v>0</v>
      </c>
      <c r="AD213" s="34"/>
      <c r="AE213" s="34">
        <v>0</v>
      </c>
      <c r="AF213" s="34"/>
      <c r="AG213" s="33">
        <v>0</v>
      </c>
      <c r="AH213" s="27"/>
      <c r="AI213" s="27"/>
      <c r="AJ213" s="27"/>
      <c r="AK213" s="27"/>
      <c r="AL213" s="27"/>
      <c r="AM213" s="27">
        <v>0</v>
      </c>
      <c r="AN213" s="27">
        <v>0</v>
      </c>
      <c r="AO213" s="27">
        <v>0</v>
      </c>
      <c r="AP213" s="27">
        <v>0</v>
      </c>
      <c r="AQ213" s="27">
        <v>0</v>
      </c>
      <c r="AR213" s="27">
        <v>0</v>
      </c>
      <c r="AS213" s="8" t="s">
        <v>4</v>
      </c>
    </row>
    <row r="214" spans="1:45" ht="12.75" customHeight="1" x14ac:dyDescent="0.2">
      <c r="A214" s="22"/>
      <c r="B214" s="52" t="s">
        <v>18</v>
      </c>
      <c r="C214" s="53" t="s">
        <v>18</v>
      </c>
      <c r="D214" s="52"/>
      <c r="E214" s="51">
        <v>951010001</v>
      </c>
      <c r="F214" s="50">
        <v>951</v>
      </c>
      <c r="G214" s="49">
        <v>503</v>
      </c>
      <c r="H214" s="48" t="s">
        <v>464</v>
      </c>
      <c r="I214" s="45" t="s">
        <v>16</v>
      </c>
      <c r="J214" s="45" t="s">
        <v>31</v>
      </c>
      <c r="K214" s="46" t="s">
        <v>14</v>
      </c>
      <c r="L214" s="45" t="s">
        <v>4</v>
      </c>
      <c r="M214" s="44" t="s">
        <v>4</v>
      </c>
      <c r="N214" s="42" t="s">
        <v>403</v>
      </c>
      <c r="O214" s="43" t="s">
        <v>12</v>
      </c>
      <c r="P214" s="42">
        <v>10000</v>
      </c>
      <c r="Q214" s="41"/>
      <c r="R214" s="41"/>
      <c r="S214" s="40" t="s">
        <v>398</v>
      </c>
      <c r="T214" s="39" t="s">
        <v>397</v>
      </c>
      <c r="U214" s="38" t="s">
        <v>9</v>
      </c>
      <c r="V214" s="37" t="s">
        <v>8</v>
      </c>
      <c r="W214" s="36"/>
      <c r="X214" s="35"/>
      <c r="Y214" s="34"/>
      <c r="Z214" s="34"/>
      <c r="AA214" s="34">
        <v>0</v>
      </c>
      <c r="AB214" s="34"/>
      <c r="AC214" s="34">
        <v>0</v>
      </c>
      <c r="AD214" s="34"/>
      <c r="AE214" s="34">
        <v>0</v>
      </c>
      <c r="AF214" s="34"/>
      <c r="AG214" s="33">
        <v>0</v>
      </c>
      <c r="AH214" s="27"/>
      <c r="AI214" s="27"/>
      <c r="AJ214" s="27"/>
      <c r="AK214" s="27"/>
      <c r="AL214" s="27"/>
      <c r="AM214" s="27">
        <v>0</v>
      </c>
      <c r="AN214" s="27">
        <v>0</v>
      </c>
      <c r="AO214" s="27">
        <v>0</v>
      </c>
      <c r="AP214" s="27">
        <v>0</v>
      </c>
      <c r="AQ214" s="27">
        <v>0</v>
      </c>
      <c r="AR214" s="27">
        <v>0</v>
      </c>
      <c r="AS214" s="8" t="s">
        <v>4</v>
      </c>
    </row>
    <row r="215" spans="1:45" ht="12.75" customHeight="1" x14ac:dyDescent="0.2">
      <c r="A215" s="22"/>
      <c r="B215" s="52" t="s">
        <v>18</v>
      </c>
      <c r="C215" s="53" t="s">
        <v>18</v>
      </c>
      <c r="D215" s="52"/>
      <c r="E215" s="51">
        <v>951010001</v>
      </c>
      <c r="F215" s="50">
        <v>951</v>
      </c>
      <c r="G215" s="49">
        <v>503</v>
      </c>
      <c r="H215" s="48" t="s">
        <v>464</v>
      </c>
      <c r="I215" s="45" t="s">
        <v>16</v>
      </c>
      <c r="J215" s="45" t="s">
        <v>31</v>
      </c>
      <c r="K215" s="46" t="s">
        <v>14</v>
      </c>
      <c r="L215" s="45" t="s">
        <v>4</v>
      </c>
      <c r="M215" s="44" t="s">
        <v>4</v>
      </c>
      <c r="N215" s="42" t="s">
        <v>403</v>
      </c>
      <c r="O215" s="43" t="s">
        <v>12</v>
      </c>
      <c r="P215" s="42">
        <v>10204</v>
      </c>
      <c r="Q215" s="41"/>
      <c r="R215" s="41"/>
      <c r="S215" s="40" t="s">
        <v>398</v>
      </c>
      <c r="T215" s="39" t="s">
        <v>397</v>
      </c>
      <c r="U215" s="38" t="s">
        <v>9</v>
      </c>
      <c r="V215" s="37" t="s">
        <v>8</v>
      </c>
      <c r="W215" s="36"/>
      <c r="X215" s="35"/>
      <c r="Y215" s="34"/>
      <c r="Z215" s="34"/>
      <c r="AA215" s="34">
        <v>0</v>
      </c>
      <c r="AB215" s="34"/>
      <c r="AC215" s="34">
        <v>0</v>
      </c>
      <c r="AD215" s="34"/>
      <c r="AE215" s="34">
        <v>0</v>
      </c>
      <c r="AF215" s="34"/>
      <c r="AG215" s="33">
        <v>0</v>
      </c>
      <c r="AH215" s="27"/>
      <c r="AI215" s="27"/>
      <c r="AJ215" s="27"/>
      <c r="AK215" s="27"/>
      <c r="AL215" s="27"/>
      <c r="AM215" s="27">
        <v>0</v>
      </c>
      <c r="AN215" s="27">
        <v>0</v>
      </c>
      <c r="AO215" s="27">
        <v>0</v>
      </c>
      <c r="AP215" s="27">
        <v>0</v>
      </c>
      <c r="AQ215" s="27">
        <v>0</v>
      </c>
      <c r="AR215" s="27">
        <v>0</v>
      </c>
      <c r="AS215" s="8" t="s">
        <v>4</v>
      </c>
    </row>
    <row r="216" spans="1:45" ht="12.75" customHeight="1" x14ac:dyDescent="0.2">
      <c r="A216" s="22"/>
      <c r="B216" s="52" t="s">
        <v>18</v>
      </c>
      <c r="C216" s="53" t="s">
        <v>18</v>
      </c>
      <c r="D216" s="52"/>
      <c r="E216" s="51">
        <v>951010001</v>
      </c>
      <c r="F216" s="50">
        <v>951</v>
      </c>
      <c r="G216" s="49">
        <v>503</v>
      </c>
      <c r="H216" s="48" t="s">
        <v>463</v>
      </c>
      <c r="I216" s="45" t="s">
        <v>16</v>
      </c>
      <c r="J216" s="45" t="s">
        <v>31</v>
      </c>
      <c r="K216" s="46" t="s">
        <v>14</v>
      </c>
      <c r="L216" s="45" t="s">
        <v>4</v>
      </c>
      <c r="M216" s="44" t="s">
        <v>4</v>
      </c>
      <c r="N216" s="42" t="s">
        <v>399</v>
      </c>
      <c r="O216" s="43" t="s">
        <v>12</v>
      </c>
      <c r="P216" s="42">
        <v>10000</v>
      </c>
      <c r="Q216" s="41"/>
      <c r="R216" s="41"/>
      <c r="S216" s="40" t="s">
        <v>398</v>
      </c>
      <c r="T216" s="39" t="s">
        <v>397</v>
      </c>
      <c r="U216" s="38" t="s">
        <v>9</v>
      </c>
      <c r="V216" s="37" t="s">
        <v>8</v>
      </c>
      <c r="W216" s="36"/>
      <c r="X216" s="35"/>
      <c r="Y216" s="34"/>
      <c r="Z216" s="34"/>
      <c r="AA216" s="34">
        <v>0</v>
      </c>
      <c r="AB216" s="34"/>
      <c r="AC216" s="34">
        <v>0</v>
      </c>
      <c r="AD216" s="34"/>
      <c r="AE216" s="34">
        <v>0</v>
      </c>
      <c r="AF216" s="34"/>
      <c r="AG216" s="33">
        <v>0</v>
      </c>
      <c r="AH216" s="27"/>
      <c r="AI216" s="27"/>
      <c r="AJ216" s="27"/>
      <c r="AK216" s="27"/>
      <c r="AL216" s="27"/>
      <c r="AM216" s="27">
        <v>0</v>
      </c>
      <c r="AN216" s="27">
        <v>0</v>
      </c>
      <c r="AO216" s="27">
        <v>0</v>
      </c>
      <c r="AP216" s="27">
        <v>0</v>
      </c>
      <c r="AQ216" s="27">
        <v>0</v>
      </c>
      <c r="AR216" s="27">
        <v>0</v>
      </c>
      <c r="AS216" s="8" t="s">
        <v>4</v>
      </c>
    </row>
    <row r="217" spans="1:45" ht="12.75" customHeight="1" x14ac:dyDescent="0.2">
      <c r="A217" s="22"/>
      <c r="B217" s="52" t="s">
        <v>18</v>
      </c>
      <c r="C217" s="53" t="s">
        <v>18</v>
      </c>
      <c r="D217" s="52"/>
      <c r="E217" s="51">
        <v>951010001</v>
      </c>
      <c r="F217" s="50">
        <v>951</v>
      </c>
      <c r="G217" s="49">
        <v>503</v>
      </c>
      <c r="H217" s="48" t="s">
        <v>463</v>
      </c>
      <c r="I217" s="45" t="s">
        <v>16</v>
      </c>
      <c r="J217" s="45" t="s">
        <v>31</v>
      </c>
      <c r="K217" s="46" t="s">
        <v>14</v>
      </c>
      <c r="L217" s="45" t="s">
        <v>4</v>
      </c>
      <c r="M217" s="44" t="s">
        <v>4</v>
      </c>
      <c r="N217" s="42" t="s">
        <v>403</v>
      </c>
      <c r="O217" s="43" t="s">
        <v>12</v>
      </c>
      <c r="P217" s="42">
        <v>10000</v>
      </c>
      <c r="Q217" s="41"/>
      <c r="R217" s="41"/>
      <c r="S217" s="40" t="s">
        <v>398</v>
      </c>
      <c r="T217" s="39" t="s">
        <v>397</v>
      </c>
      <c r="U217" s="38" t="s">
        <v>9</v>
      </c>
      <c r="V217" s="37" t="s">
        <v>8</v>
      </c>
      <c r="W217" s="36"/>
      <c r="X217" s="35"/>
      <c r="Y217" s="34"/>
      <c r="Z217" s="34"/>
      <c r="AA217" s="34">
        <v>0</v>
      </c>
      <c r="AB217" s="34"/>
      <c r="AC217" s="34">
        <v>0</v>
      </c>
      <c r="AD217" s="34"/>
      <c r="AE217" s="34">
        <v>0</v>
      </c>
      <c r="AF217" s="34"/>
      <c r="AG217" s="33">
        <v>0</v>
      </c>
      <c r="AH217" s="27"/>
      <c r="AI217" s="27"/>
      <c r="AJ217" s="27"/>
      <c r="AK217" s="27"/>
      <c r="AL217" s="27"/>
      <c r="AM217" s="27">
        <v>0</v>
      </c>
      <c r="AN217" s="27">
        <v>0</v>
      </c>
      <c r="AO217" s="27">
        <v>0</v>
      </c>
      <c r="AP217" s="27">
        <v>0</v>
      </c>
      <c r="AQ217" s="27">
        <v>0</v>
      </c>
      <c r="AR217" s="27">
        <v>0</v>
      </c>
      <c r="AS217" s="8" t="s">
        <v>4</v>
      </c>
    </row>
    <row r="218" spans="1:45" ht="12.75" customHeight="1" x14ac:dyDescent="0.2">
      <c r="A218" s="22"/>
      <c r="B218" s="52" t="s">
        <v>18</v>
      </c>
      <c r="C218" s="53" t="s">
        <v>18</v>
      </c>
      <c r="D218" s="52"/>
      <c r="E218" s="51">
        <v>951010001</v>
      </c>
      <c r="F218" s="50">
        <v>951</v>
      </c>
      <c r="G218" s="49">
        <v>503</v>
      </c>
      <c r="H218" s="48" t="s">
        <v>463</v>
      </c>
      <c r="I218" s="45" t="s">
        <v>16</v>
      </c>
      <c r="J218" s="45" t="s">
        <v>31</v>
      </c>
      <c r="K218" s="46" t="s">
        <v>14</v>
      </c>
      <c r="L218" s="45" t="s">
        <v>4</v>
      </c>
      <c r="M218" s="44" t="s">
        <v>4</v>
      </c>
      <c r="N218" s="42" t="s">
        <v>403</v>
      </c>
      <c r="O218" s="43" t="s">
        <v>12</v>
      </c>
      <c r="P218" s="42">
        <v>10204</v>
      </c>
      <c r="Q218" s="41"/>
      <c r="R218" s="41"/>
      <c r="S218" s="40" t="s">
        <v>398</v>
      </c>
      <c r="T218" s="39" t="s">
        <v>397</v>
      </c>
      <c r="U218" s="38" t="s">
        <v>9</v>
      </c>
      <c r="V218" s="37" t="s">
        <v>8</v>
      </c>
      <c r="W218" s="36"/>
      <c r="X218" s="35"/>
      <c r="Y218" s="34"/>
      <c r="Z218" s="34"/>
      <c r="AA218" s="34">
        <v>0</v>
      </c>
      <c r="AB218" s="34"/>
      <c r="AC218" s="34">
        <v>0</v>
      </c>
      <c r="AD218" s="34"/>
      <c r="AE218" s="34">
        <v>0</v>
      </c>
      <c r="AF218" s="34"/>
      <c r="AG218" s="33">
        <v>0</v>
      </c>
      <c r="AH218" s="27"/>
      <c r="AI218" s="27"/>
      <c r="AJ218" s="27"/>
      <c r="AK218" s="27"/>
      <c r="AL218" s="27"/>
      <c r="AM218" s="27">
        <v>0</v>
      </c>
      <c r="AN218" s="27">
        <v>0</v>
      </c>
      <c r="AO218" s="27">
        <v>0</v>
      </c>
      <c r="AP218" s="27">
        <v>0</v>
      </c>
      <c r="AQ218" s="27">
        <v>0</v>
      </c>
      <c r="AR218" s="27">
        <v>0</v>
      </c>
      <c r="AS218" s="8" t="s">
        <v>4</v>
      </c>
    </row>
    <row r="219" spans="1:45" ht="12.75" customHeight="1" x14ac:dyDescent="0.2">
      <c r="A219" s="22"/>
      <c r="B219" s="52" t="s">
        <v>18</v>
      </c>
      <c r="C219" s="53" t="s">
        <v>18</v>
      </c>
      <c r="D219" s="52"/>
      <c r="E219" s="51">
        <v>951010001</v>
      </c>
      <c r="F219" s="50">
        <v>951</v>
      </c>
      <c r="G219" s="49">
        <v>503</v>
      </c>
      <c r="H219" s="48" t="s">
        <v>463</v>
      </c>
      <c r="I219" s="45" t="s">
        <v>16</v>
      </c>
      <c r="J219" s="45" t="s">
        <v>404</v>
      </c>
      <c r="K219" s="46" t="s">
        <v>14</v>
      </c>
      <c r="L219" s="45" t="s">
        <v>4</v>
      </c>
      <c r="M219" s="44" t="s">
        <v>4</v>
      </c>
      <c r="N219" s="42" t="s">
        <v>403</v>
      </c>
      <c r="O219" s="43" t="s">
        <v>12</v>
      </c>
      <c r="P219" s="42">
        <v>10000</v>
      </c>
      <c r="Q219" s="41"/>
      <c r="R219" s="41"/>
      <c r="S219" s="40" t="s">
        <v>398</v>
      </c>
      <c r="T219" s="39" t="s">
        <v>397</v>
      </c>
      <c r="U219" s="38" t="s">
        <v>9</v>
      </c>
      <c r="V219" s="37" t="s">
        <v>8</v>
      </c>
      <c r="W219" s="36"/>
      <c r="X219" s="35"/>
      <c r="Y219" s="34"/>
      <c r="Z219" s="34"/>
      <c r="AA219" s="34">
        <v>29000</v>
      </c>
      <c r="AB219" s="34"/>
      <c r="AC219" s="34">
        <v>29000</v>
      </c>
      <c r="AD219" s="34"/>
      <c r="AE219" s="34">
        <v>28192.35</v>
      </c>
      <c r="AF219" s="34"/>
      <c r="AG219" s="33">
        <v>807.65000000000146</v>
      </c>
      <c r="AH219" s="27"/>
      <c r="AI219" s="27"/>
      <c r="AJ219" s="27"/>
      <c r="AK219" s="27"/>
      <c r="AL219" s="27"/>
      <c r="AM219" s="27">
        <v>0</v>
      </c>
      <c r="AN219" s="27">
        <v>0</v>
      </c>
      <c r="AO219" s="27">
        <v>28192.35</v>
      </c>
      <c r="AP219" s="27">
        <v>0</v>
      </c>
      <c r="AQ219" s="27">
        <v>0</v>
      </c>
      <c r="AR219" s="27">
        <v>0</v>
      </c>
      <c r="AS219" s="8" t="s">
        <v>4</v>
      </c>
    </row>
    <row r="220" spans="1:45" ht="12.75" customHeight="1" x14ac:dyDescent="0.2">
      <c r="A220" s="22"/>
      <c r="B220" s="52" t="s">
        <v>18</v>
      </c>
      <c r="C220" s="53" t="s">
        <v>18</v>
      </c>
      <c r="D220" s="52"/>
      <c r="E220" s="51">
        <v>951010001</v>
      </c>
      <c r="F220" s="50">
        <v>951</v>
      </c>
      <c r="G220" s="49">
        <v>503</v>
      </c>
      <c r="H220" s="48" t="s">
        <v>462</v>
      </c>
      <c r="I220" s="45" t="s">
        <v>16</v>
      </c>
      <c r="J220" s="45" t="s">
        <v>31</v>
      </c>
      <c r="K220" s="46" t="s">
        <v>14</v>
      </c>
      <c r="L220" s="45" t="s">
        <v>4</v>
      </c>
      <c r="M220" s="44" t="s">
        <v>4</v>
      </c>
      <c r="N220" s="42" t="s">
        <v>403</v>
      </c>
      <c r="O220" s="43" t="s">
        <v>12</v>
      </c>
      <c r="P220" s="42">
        <v>10000</v>
      </c>
      <c r="Q220" s="41"/>
      <c r="R220" s="41"/>
      <c r="S220" s="40" t="s">
        <v>398</v>
      </c>
      <c r="T220" s="39" t="s">
        <v>397</v>
      </c>
      <c r="U220" s="38" t="s">
        <v>9</v>
      </c>
      <c r="V220" s="37" t="s">
        <v>8</v>
      </c>
      <c r="W220" s="36"/>
      <c r="X220" s="35"/>
      <c r="Y220" s="34"/>
      <c r="Z220" s="34"/>
      <c r="AA220" s="34">
        <v>228000</v>
      </c>
      <c r="AB220" s="34"/>
      <c r="AC220" s="34">
        <v>228000</v>
      </c>
      <c r="AD220" s="34"/>
      <c r="AE220" s="34">
        <v>227790</v>
      </c>
      <c r="AF220" s="34"/>
      <c r="AG220" s="33">
        <v>210</v>
      </c>
      <c r="AH220" s="27"/>
      <c r="AI220" s="27"/>
      <c r="AJ220" s="27"/>
      <c r="AK220" s="27"/>
      <c r="AL220" s="27"/>
      <c r="AM220" s="27">
        <v>0</v>
      </c>
      <c r="AN220" s="27">
        <v>0</v>
      </c>
      <c r="AO220" s="27">
        <v>227790</v>
      </c>
      <c r="AP220" s="27">
        <v>0</v>
      </c>
      <c r="AQ220" s="27">
        <v>0</v>
      </c>
      <c r="AR220" s="27">
        <v>0</v>
      </c>
      <c r="AS220" s="8" t="s">
        <v>4</v>
      </c>
    </row>
    <row r="221" spans="1:45" ht="12.75" customHeight="1" x14ac:dyDescent="0.2">
      <c r="A221" s="22"/>
      <c r="B221" s="52" t="s">
        <v>18</v>
      </c>
      <c r="C221" s="53" t="s">
        <v>18</v>
      </c>
      <c r="D221" s="52"/>
      <c r="E221" s="51">
        <v>951010001</v>
      </c>
      <c r="F221" s="50">
        <v>951</v>
      </c>
      <c r="G221" s="49">
        <v>503</v>
      </c>
      <c r="H221" s="48" t="s">
        <v>462</v>
      </c>
      <c r="I221" s="45" t="s">
        <v>16</v>
      </c>
      <c r="J221" s="45" t="s">
        <v>31</v>
      </c>
      <c r="K221" s="46" t="s">
        <v>14</v>
      </c>
      <c r="L221" s="45" t="s">
        <v>4</v>
      </c>
      <c r="M221" s="44" t="s">
        <v>4</v>
      </c>
      <c r="N221" s="42" t="s">
        <v>403</v>
      </c>
      <c r="O221" s="43" t="s">
        <v>12</v>
      </c>
      <c r="P221" s="42">
        <v>10204</v>
      </c>
      <c r="Q221" s="41"/>
      <c r="R221" s="41"/>
      <c r="S221" s="40" t="s">
        <v>398</v>
      </c>
      <c r="T221" s="39" t="s">
        <v>397</v>
      </c>
      <c r="U221" s="38" t="s">
        <v>9</v>
      </c>
      <c r="V221" s="37" t="s">
        <v>8</v>
      </c>
      <c r="W221" s="36"/>
      <c r="X221" s="35"/>
      <c r="Y221" s="34"/>
      <c r="Z221" s="34"/>
      <c r="AA221" s="34">
        <v>0</v>
      </c>
      <c r="AB221" s="34"/>
      <c r="AC221" s="34">
        <v>0</v>
      </c>
      <c r="AD221" s="34"/>
      <c r="AE221" s="34">
        <v>0</v>
      </c>
      <c r="AF221" s="34"/>
      <c r="AG221" s="33">
        <v>0</v>
      </c>
      <c r="AH221" s="27"/>
      <c r="AI221" s="27"/>
      <c r="AJ221" s="27"/>
      <c r="AK221" s="27"/>
      <c r="AL221" s="27"/>
      <c r="AM221" s="27">
        <v>15911833.16</v>
      </c>
      <c r="AN221" s="27">
        <v>0</v>
      </c>
      <c r="AO221" s="27">
        <v>-15911833.16</v>
      </c>
      <c r="AP221" s="27">
        <v>0</v>
      </c>
      <c r="AQ221" s="27">
        <v>0</v>
      </c>
      <c r="AR221" s="27">
        <v>0</v>
      </c>
      <c r="AS221" s="8" t="s">
        <v>4</v>
      </c>
    </row>
    <row r="222" spans="1:45" ht="12.75" customHeight="1" x14ac:dyDescent="0.2">
      <c r="A222" s="22"/>
      <c r="B222" s="52" t="s">
        <v>18</v>
      </c>
      <c r="C222" s="53" t="s">
        <v>18</v>
      </c>
      <c r="D222" s="52"/>
      <c r="E222" s="51">
        <v>951010001</v>
      </c>
      <c r="F222" s="50">
        <v>951</v>
      </c>
      <c r="G222" s="49">
        <v>503</v>
      </c>
      <c r="H222" s="48" t="s">
        <v>462</v>
      </c>
      <c r="I222" s="45" t="s">
        <v>16</v>
      </c>
      <c r="J222" s="45" t="s">
        <v>404</v>
      </c>
      <c r="K222" s="46" t="s">
        <v>14</v>
      </c>
      <c r="L222" s="45" t="s">
        <v>4</v>
      </c>
      <c r="M222" s="44" t="s">
        <v>4</v>
      </c>
      <c r="N222" s="42" t="s">
        <v>403</v>
      </c>
      <c r="O222" s="43" t="s">
        <v>12</v>
      </c>
      <c r="P222" s="42">
        <v>10204</v>
      </c>
      <c r="Q222" s="41"/>
      <c r="R222" s="41"/>
      <c r="S222" s="40" t="s">
        <v>398</v>
      </c>
      <c r="T222" s="39" t="s">
        <v>397</v>
      </c>
      <c r="U222" s="38" t="s">
        <v>9</v>
      </c>
      <c r="V222" s="37" t="s">
        <v>8</v>
      </c>
      <c r="W222" s="36"/>
      <c r="X222" s="35"/>
      <c r="Y222" s="34"/>
      <c r="Z222" s="34"/>
      <c r="AA222" s="34">
        <v>29845000</v>
      </c>
      <c r="AB222" s="34"/>
      <c r="AC222" s="34">
        <v>29845000</v>
      </c>
      <c r="AD222" s="34"/>
      <c r="AE222" s="34">
        <v>23050322.329999998</v>
      </c>
      <c r="AF222" s="34"/>
      <c r="AG222" s="33">
        <v>6794677.6700000018</v>
      </c>
      <c r="AH222" s="27"/>
      <c r="AI222" s="27"/>
      <c r="AJ222" s="27"/>
      <c r="AK222" s="27"/>
      <c r="AL222" s="27"/>
      <c r="AM222" s="27">
        <v>0</v>
      </c>
      <c r="AN222" s="27">
        <v>0</v>
      </c>
      <c r="AO222" s="27">
        <v>23050322.329999998</v>
      </c>
      <c r="AP222" s="27">
        <v>0</v>
      </c>
      <c r="AQ222" s="27">
        <v>0</v>
      </c>
      <c r="AR222" s="27">
        <v>0</v>
      </c>
      <c r="AS222" s="8" t="s">
        <v>4</v>
      </c>
    </row>
    <row r="223" spans="1:45" ht="12.75" customHeight="1" x14ac:dyDescent="0.2">
      <c r="A223" s="22"/>
      <c r="B223" s="52" t="s">
        <v>18</v>
      </c>
      <c r="C223" s="53" t="s">
        <v>18</v>
      </c>
      <c r="D223" s="52"/>
      <c r="E223" s="51">
        <v>951010001</v>
      </c>
      <c r="F223" s="50">
        <v>951</v>
      </c>
      <c r="G223" s="49">
        <v>503</v>
      </c>
      <c r="H223" s="48" t="s">
        <v>461</v>
      </c>
      <c r="I223" s="45" t="s">
        <v>16</v>
      </c>
      <c r="J223" s="45" t="s">
        <v>31</v>
      </c>
      <c r="K223" s="46" t="s">
        <v>14</v>
      </c>
      <c r="L223" s="45" t="s">
        <v>4</v>
      </c>
      <c r="M223" s="44" t="s">
        <v>4</v>
      </c>
      <c r="N223" s="42" t="s">
        <v>399</v>
      </c>
      <c r="O223" s="43" t="s">
        <v>12</v>
      </c>
      <c r="P223" s="42">
        <v>10000</v>
      </c>
      <c r="Q223" s="41"/>
      <c r="R223" s="41"/>
      <c r="S223" s="40" t="s">
        <v>398</v>
      </c>
      <c r="T223" s="39" t="s">
        <v>397</v>
      </c>
      <c r="U223" s="38" t="s">
        <v>9</v>
      </c>
      <c r="V223" s="37" t="s">
        <v>8</v>
      </c>
      <c r="W223" s="36"/>
      <c r="X223" s="35"/>
      <c r="Y223" s="34"/>
      <c r="Z223" s="34"/>
      <c r="AA223" s="34">
        <v>25197.48</v>
      </c>
      <c r="AB223" s="34"/>
      <c r="AC223" s="34">
        <v>25197.48</v>
      </c>
      <c r="AD223" s="34"/>
      <c r="AE223" s="34">
        <v>0</v>
      </c>
      <c r="AF223" s="34"/>
      <c r="AG223" s="33">
        <v>25197.48</v>
      </c>
      <c r="AH223" s="27"/>
      <c r="AI223" s="27"/>
      <c r="AJ223" s="27"/>
      <c r="AK223" s="27"/>
      <c r="AL223" s="27"/>
      <c r="AM223" s="27">
        <v>109725.99</v>
      </c>
      <c r="AN223" s="27">
        <v>0</v>
      </c>
      <c r="AO223" s="27">
        <v>-109725.99</v>
      </c>
      <c r="AP223" s="27">
        <v>0</v>
      </c>
      <c r="AQ223" s="27">
        <v>0</v>
      </c>
      <c r="AR223" s="27">
        <v>0</v>
      </c>
      <c r="AS223" s="8" t="s">
        <v>4</v>
      </c>
    </row>
    <row r="224" spans="1:45" ht="12.75" customHeight="1" x14ac:dyDescent="0.2">
      <c r="A224" s="22"/>
      <c r="B224" s="52" t="s">
        <v>18</v>
      </c>
      <c r="C224" s="53" t="s">
        <v>18</v>
      </c>
      <c r="D224" s="52"/>
      <c r="E224" s="51">
        <v>951010001</v>
      </c>
      <c r="F224" s="50">
        <v>951</v>
      </c>
      <c r="G224" s="49">
        <v>503</v>
      </c>
      <c r="H224" s="48" t="s">
        <v>461</v>
      </c>
      <c r="I224" s="45" t="s">
        <v>16</v>
      </c>
      <c r="J224" s="45" t="s">
        <v>31</v>
      </c>
      <c r="K224" s="46" t="s">
        <v>14</v>
      </c>
      <c r="L224" s="45" t="s">
        <v>4</v>
      </c>
      <c r="M224" s="44" t="s">
        <v>4</v>
      </c>
      <c r="N224" s="42" t="s">
        <v>403</v>
      </c>
      <c r="O224" s="43" t="s">
        <v>12</v>
      </c>
      <c r="P224" s="42">
        <v>10000</v>
      </c>
      <c r="Q224" s="41"/>
      <c r="R224" s="41"/>
      <c r="S224" s="40" t="s">
        <v>398</v>
      </c>
      <c r="T224" s="39" t="s">
        <v>397</v>
      </c>
      <c r="U224" s="38" t="s">
        <v>9</v>
      </c>
      <c r="V224" s="37" t="s">
        <v>8</v>
      </c>
      <c r="W224" s="36"/>
      <c r="X224" s="35"/>
      <c r="Y224" s="34"/>
      <c r="Z224" s="34"/>
      <c r="AA224" s="34">
        <v>138699.9</v>
      </c>
      <c r="AB224" s="34"/>
      <c r="AC224" s="34">
        <v>138699.9</v>
      </c>
      <c r="AD224" s="34"/>
      <c r="AE224" s="34">
        <v>0</v>
      </c>
      <c r="AF224" s="34"/>
      <c r="AG224" s="33">
        <v>138699.9</v>
      </c>
      <c r="AH224" s="27"/>
      <c r="AI224" s="27"/>
      <c r="AJ224" s="27"/>
      <c r="AK224" s="27"/>
      <c r="AL224" s="27"/>
      <c r="AM224" s="27">
        <v>261300.1</v>
      </c>
      <c r="AN224" s="27">
        <v>0</v>
      </c>
      <c r="AO224" s="27">
        <v>-261300.1</v>
      </c>
      <c r="AP224" s="27">
        <v>0</v>
      </c>
      <c r="AQ224" s="27">
        <v>0</v>
      </c>
      <c r="AR224" s="27">
        <v>0</v>
      </c>
      <c r="AS224" s="8" t="s">
        <v>4</v>
      </c>
    </row>
    <row r="225" spans="1:45" ht="12.75" customHeight="1" x14ac:dyDescent="0.2">
      <c r="A225" s="22"/>
      <c r="B225" s="52" t="s">
        <v>18</v>
      </c>
      <c r="C225" s="53" t="s">
        <v>18</v>
      </c>
      <c r="D225" s="52"/>
      <c r="E225" s="51">
        <v>951010001</v>
      </c>
      <c r="F225" s="50">
        <v>951</v>
      </c>
      <c r="G225" s="49">
        <v>503</v>
      </c>
      <c r="H225" s="48" t="s">
        <v>461</v>
      </c>
      <c r="I225" s="45" t="s">
        <v>16</v>
      </c>
      <c r="J225" s="45" t="s">
        <v>31</v>
      </c>
      <c r="K225" s="46" t="s">
        <v>14</v>
      </c>
      <c r="L225" s="45" t="s">
        <v>4</v>
      </c>
      <c r="M225" s="44" t="s">
        <v>4</v>
      </c>
      <c r="N225" s="42" t="s">
        <v>403</v>
      </c>
      <c r="O225" s="43" t="s">
        <v>12</v>
      </c>
      <c r="P225" s="42">
        <v>10204</v>
      </c>
      <c r="Q225" s="41"/>
      <c r="R225" s="41"/>
      <c r="S225" s="40" t="s">
        <v>398</v>
      </c>
      <c r="T225" s="39" t="s">
        <v>397</v>
      </c>
      <c r="U225" s="38" t="s">
        <v>9</v>
      </c>
      <c r="V225" s="37" t="s">
        <v>8</v>
      </c>
      <c r="W225" s="36"/>
      <c r="X225" s="35"/>
      <c r="Y225" s="34"/>
      <c r="Z225" s="34"/>
      <c r="AA225" s="34">
        <v>0</v>
      </c>
      <c r="AB225" s="34"/>
      <c r="AC225" s="34">
        <v>0</v>
      </c>
      <c r="AD225" s="34"/>
      <c r="AE225" s="34">
        <v>0</v>
      </c>
      <c r="AF225" s="34"/>
      <c r="AG225" s="33">
        <v>0</v>
      </c>
      <c r="AH225" s="27"/>
      <c r="AI225" s="27"/>
      <c r="AJ225" s="27"/>
      <c r="AK225" s="27"/>
      <c r="AL225" s="27"/>
      <c r="AM225" s="27">
        <v>0</v>
      </c>
      <c r="AN225" s="27">
        <v>0</v>
      </c>
      <c r="AO225" s="27">
        <v>0</v>
      </c>
      <c r="AP225" s="27">
        <v>0</v>
      </c>
      <c r="AQ225" s="27">
        <v>0</v>
      </c>
      <c r="AR225" s="27">
        <v>0</v>
      </c>
      <c r="AS225" s="8" t="s">
        <v>4</v>
      </c>
    </row>
    <row r="226" spans="1:45" ht="12.75" customHeight="1" x14ac:dyDescent="0.2">
      <c r="A226" s="22"/>
      <c r="B226" s="52" t="s">
        <v>18</v>
      </c>
      <c r="C226" s="53" t="s">
        <v>18</v>
      </c>
      <c r="D226" s="52"/>
      <c r="E226" s="51">
        <v>951010001</v>
      </c>
      <c r="F226" s="50">
        <v>951</v>
      </c>
      <c r="G226" s="49">
        <v>503</v>
      </c>
      <c r="H226" s="48" t="s">
        <v>461</v>
      </c>
      <c r="I226" s="45" t="s">
        <v>16</v>
      </c>
      <c r="J226" s="45" t="s">
        <v>404</v>
      </c>
      <c r="K226" s="46" t="s">
        <v>14</v>
      </c>
      <c r="L226" s="45" t="s">
        <v>4</v>
      </c>
      <c r="M226" s="44" t="s">
        <v>4</v>
      </c>
      <c r="N226" s="42" t="s">
        <v>399</v>
      </c>
      <c r="O226" s="43" t="s">
        <v>12</v>
      </c>
      <c r="P226" s="42">
        <v>10000</v>
      </c>
      <c r="Q226" s="41"/>
      <c r="R226" s="41"/>
      <c r="S226" s="40" t="s">
        <v>398</v>
      </c>
      <c r="T226" s="39" t="s">
        <v>397</v>
      </c>
      <c r="U226" s="38" t="s">
        <v>9</v>
      </c>
      <c r="V226" s="37" t="s">
        <v>8</v>
      </c>
      <c r="W226" s="36"/>
      <c r="X226" s="35"/>
      <c r="Y226" s="34"/>
      <c r="Z226" s="34"/>
      <c r="AA226" s="34">
        <v>128636.52</v>
      </c>
      <c r="AB226" s="34"/>
      <c r="AC226" s="34">
        <v>128636.52</v>
      </c>
      <c r="AD226" s="34"/>
      <c r="AE226" s="34">
        <v>109725.99</v>
      </c>
      <c r="AF226" s="34"/>
      <c r="AG226" s="33">
        <v>18910.53</v>
      </c>
      <c r="AH226" s="27"/>
      <c r="AI226" s="27"/>
      <c r="AJ226" s="27"/>
      <c r="AK226" s="27"/>
      <c r="AL226" s="27"/>
      <c r="AM226" s="27">
        <v>0</v>
      </c>
      <c r="AN226" s="27">
        <v>0</v>
      </c>
      <c r="AO226" s="27">
        <v>109725.99</v>
      </c>
      <c r="AP226" s="27">
        <v>0</v>
      </c>
      <c r="AQ226" s="27">
        <v>0</v>
      </c>
      <c r="AR226" s="27">
        <v>0</v>
      </c>
      <c r="AS226" s="8" t="s">
        <v>4</v>
      </c>
    </row>
    <row r="227" spans="1:45" ht="12.75" customHeight="1" x14ac:dyDescent="0.2">
      <c r="A227" s="22"/>
      <c r="B227" s="52" t="s">
        <v>18</v>
      </c>
      <c r="C227" s="53" t="s">
        <v>18</v>
      </c>
      <c r="D227" s="52"/>
      <c r="E227" s="51">
        <v>951010001</v>
      </c>
      <c r="F227" s="50">
        <v>951</v>
      </c>
      <c r="G227" s="49">
        <v>503</v>
      </c>
      <c r="H227" s="48" t="s">
        <v>461</v>
      </c>
      <c r="I227" s="45" t="s">
        <v>16</v>
      </c>
      <c r="J227" s="45" t="s">
        <v>404</v>
      </c>
      <c r="K227" s="46" t="s">
        <v>14</v>
      </c>
      <c r="L227" s="45" t="s">
        <v>4</v>
      </c>
      <c r="M227" s="44" t="s">
        <v>4</v>
      </c>
      <c r="N227" s="42" t="s">
        <v>403</v>
      </c>
      <c r="O227" s="43" t="s">
        <v>12</v>
      </c>
      <c r="P227" s="42">
        <v>10000</v>
      </c>
      <c r="Q227" s="41"/>
      <c r="R227" s="41"/>
      <c r="S227" s="40" t="s">
        <v>398</v>
      </c>
      <c r="T227" s="39" t="s">
        <v>397</v>
      </c>
      <c r="U227" s="38" t="s">
        <v>9</v>
      </c>
      <c r="V227" s="37" t="s">
        <v>8</v>
      </c>
      <c r="W227" s="36"/>
      <c r="X227" s="35"/>
      <c r="Y227" s="34"/>
      <c r="Z227" s="34"/>
      <c r="AA227" s="34">
        <v>261300.1</v>
      </c>
      <c r="AB227" s="34"/>
      <c r="AC227" s="34">
        <v>261300.1</v>
      </c>
      <c r="AD227" s="34"/>
      <c r="AE227" s="34">
        <v>261300.1</v>
      </c>
      <c r="AF227" s="34"/>
      <c r="AG227" s="33">
        <v>0</v>
      </c>
      <c r="AH227" s="27"/>
      <c r="AI227" s="27"/>
      <c r="AJ227" s="27"/>
      <c r="AK227" s="27"/>
      <c r="AL227" s="27"/>
      <c r="AM227" s="27">
        <v>0</v>
      </c>
      <c r="AN227" s="27">
        <v>0</v>
      </c>
      <c r="AO227" s="27">
        <v>261300.1</v>
      </c>
      <c r="AP227" s="27">
        <v>0</v>
      </c>
      <c r="AQ227" s="27">
        <v>0</v>
      </c>
      <c r="AR227" s="27">
        <v>0</v>
      </c>
      <c r="AS227" s="8" t="s">
        <v>4</v>
      </c>
    </row>
    <row r="228" spans="1:45" ht="12.75" customHeight="1" x14ac:dyDescent="0.2">
      <c r="A228" s="22"/>
      <c r="B228" s="52" t="s">
        <v>18</v>
      </c>
      <c r="C228" s="53" t="s">
        <v>18</v>
      </c>
      <c r="D228" s="52"/>
      <c r="E228" s="51">
        <v>951010001</v>
      </c>
      <c r="F228" s="50">
        <v>951</v>
      </c>
      <c r="G228" s="49">
        <v>503</v>
      </c>
      <c r="H228" s="48" t="s">
        <v>461</v>
      </c>
      <c r="I228" s="45" t="s">
        <v>16</v>
      </c>
      <c r="J228" s="45" t="s">
        <v>404</v>
      </c>
      <c r="K228" s="46" t="s">
        <v>14</v>
      </c>
      <c r="L228" s="45" t="s">
        <v>4</v>
      </c>
      <c r="M228" s="44" t="s">
        <v>4</v>
      </c>
      <c r="N228" s="42" t="s">
        <v>403</v>
      </c>
      <c r="O228" s="43" t="s">
        <v>12</v>
      </c>
      <c r="P228" s="42">
        <v>10204</v>
      </c>
      <c r="Q228" s="41"/>
      <c r="R228" s="41"/>
      <c r="S228" s="40" t="s">
        <v>398</v>
      </c>
      <c r="T228" s="39" t="s">
        <v>397</v>
      </c>
      <c r="U228" s="38" t="s">
        <v>9</v>
      </c>
      <c r="V228" s="37" t="s">
        <v>8</v>
      </c>
      <c r="W228" s="36"/>
      <c r="X228" s="35"/>
      <c r="Y228" s="34"/>
      <c r="Z228" s="34"/>
      <c r="AA228" s="34">
        <v>311000</v>
      </c>
      <c r="AB228" s="34"/>
      <c r="AC228" s="34">
        <v>311000</v>
      </c>
      <c r="AD228" s="34"/>
      <c r="AE228" s="34">
        <v>311000</v>
      </c>
      <c r="AF228" s="34"/>
      <c r="AG228" s="33">
        <v>0</v>
      </c>
      <c r="AH228" s="27"/>
      <c r="AI228" s="27"/>
      <c r="AJ228" s="27"/>
      <c r="AK228" s="27"/>
      <c r="AL228" s="27"/>
      <c r="AM228" s="27">
        <v>0</v>
      </c>
      <c r="AN228" s="27">
        <v>0</v>
      </c>
      <c r="AO228" s="27">
        <v>311000</v>
      </c>
      <c r="AP228" s="27">
        <v>0</v>
      </c>
      <c r="AQ228" s="27">
        <v>0</v>
      </c>
      <c r="AR228" s="27">
        <v>0</v>
      </c>
      <c r="AS228" s="8" t="s">
        <v>4</v>
      </c>
    </row>
    <row r="229" spans="1:45" ht="12.75" customHeight="1" x14ac:dyDescent="0.2">
      <c r="A229" s="22"/>
      <c r="B229" s="52" t="s">
        <v>18</v>
      </c>
      <c r="C229" s="53" t="s">
        <v>18</v>
      </c>
      <c r="D229" s="52"/>
      <c r="E229" s="51">
        <v>951010001</v>
      </c>
      <c r="F229" s="50">
        <v>951</v>
      </c>
      <c r="G229" s="49">
        <v>503</v>
      </c>
      <c r="H229" s="48" t="s">
        <v>461</v>
      </c>
      <c r="I229" s="45" t="s">
        <v>401</v>
      </c>
      <c r="J229" s="45" t="s">
        <v>400</v>
      </c>
      <c r="K229" s="46" t="s">
        <v>14</v>
      </c>
      <c r="L229" s="45" t="s">
        <v>4</v>
      </c>
      <c r="M229" s="44" t="s">
        <v>4</v>
      </c>
      <c r="N229" s="42" t="s">
        <v>399</v>
      </c>
      <c r="O229" s="43" t="s">
        <v>12</v>
      </c>
      <c r="P229" s="42">
        <v>10000</v>
      </c>
      <c r="Q229" s="41"/>
      <c r="R229" s="41"/>
      <c r="S229" s="40" t="s">
        <v>398</v>
      </c>
      <c r="T229" s="39" t="s">
        <v>397</v>
      </c>
      <c r="U229" s="38" t="s">
        <v>9</v>
      </c>
      <c r="V229" s="37" t="s">
        <v>20</v>
      </c>
      <c r="W229" s="36"/>
      <c r="X229" s="35"/>
      <c r="Y229" s="34"/>
      <c r="Z229" s="34"/>
      <c r="AA229" s="34">
        <v>152166</v>
      </c>
      <c r="AB229" s="34"/>
      <c r="AC229" s="34">
        <v>152166</v>
      </c>
      <c r="AD229" s="34"/>
      <c r="AE229" s="34">
        <v>126105.67000000001</v>
      </c>
      <c r="AF229" s="34"/>
      <c r="AG229" s="33">
        <v>26060.329999999987</v>
      </c>
      <c r="AH229" s="27"/>
      <c r="AI229" s="27"/>
      <c r="AJ229" s="27"/>
      <c r="AK229" s="27"/>
      <c r="AL229" s="27"/>
      <c r="AM229" s="27">
        <v>117524.74</v>
      </c>
      <c r="AN229" s="27">
        <v>0</v>
      </c>
      <c r="AO229" s="27">
        <v>8580.93</v>
      </c>
      <c r="AP229" s="27">
        <v>0</v>
      </c>
      <c r="AQ229" s="27">
        <v>0</v>
      </c>
      <c r="AR229" s="27">
        <v>0</v>
      </c>
      <c r="AS229" s="8" t="s">
        <v>4</v>
      </c>
    </row>
    <row r="230" spans="1:45" ht="12.75" customHeight="1" x14ac:dyDescent="0.2">
      <c r="A230" s="22"/>
      <c r="B230" s="52" t="s">
        <v>18</v>
      </c>
      <c r="C230" s="53" t="s">
        <v>18</v>
      </c>
      <c r="D230" s="52"/>
      <c r="E230" s="51">
        <v>951010001</v>
      </c>
      <c r="F230" s="50">
        <v>951</v>
      </c>
      <c r="G230" s="49">
        <v>801</v>
      </c>
      <c r="H230" s="48" t="s">
        <v>460</v>
      </c>
      <c r="I230" s="45" t="s">
        <v>207</v>
      </c>
      <c r="J230" s="45" t="s">
        <v>455</v>
      </c>
      <c r="K230" s="46" t="s">
        <v>14</v>
      </c>
      <c r="L230" s="45" t="s">
        <v>4</v>
      </c>
      <c r="M230" s="44" t="s">
        <v>4</v>
      </c>
      <c r="N230" s="42" t="s">
        <v>13</v>
      </c>
      <c r="O230" s="43" t="s">
        <v>12</v>
      </c>
      <c r="P230" s="42">
        <v>10000</v>
      </c>
      <c r="Q230" s="41"/>
      <c r="R230" s="41"/>
      <c r="S230" s="40" t="s">
        <v>459</v>
      </c>
      <c r="T230" s="39" t="s">
        <v>458</v>
      </c>
      <c r="U230" s="38" t="s">
        <v>9</v>
      </c>
      <c r="V230" s="37" t="s">
        <v>20</v>
      </c>
      <c r="W230" s="36"/>
      <c r="X230" s="35"/>
      <c r="Y230" s="34"/>
      <c r="Z230" s="34"/>
      <c r="AA230" s="34">
        <v>1002000</v>
      </c>
      <c r="AB230" s="34"/>
      <c r="AC230" s="34">
        <v>1002000</v>
      </c>
      <c r="AD230" s="34"/>
      <c r="AE230" s="34">
        <v>1002000</v>
      </c>
      <c r="AF230" s="34"/>
      <c r="AG230" s="33">
        <v>0</v>
      </c>
      <c r="AH230" s="27"/>
      <c r="AI230" s="27"/>
      <c r="AJ230" s="27"/>
      <c r="AK230" s="27"/>
      <c r="AL230" s="27"/>
      <c r="AM230" s="27">
        <v>1002000</v>
      </c>
      <c r="AN230" s="27">
        <v>0</v>
      </c>
      <c r="AO230" s="27">
        <v>0</v>
      </c>
      <c r="AP230" s="27">
        <v>0</v>
      </c>
      <c r="AQ230" s="27">
        <v>0</v>
      </c>
      <c r="AR230" s="27">
        <v>0</v>
      </c>
      <c r="AS230" s="8" t="s">
        <v>4</v>
      </c>
    </row>
    <row r="231" spans="1:45" ht="12.75" customHeight="1" x14ac:dyDescent="0.2">
      <c r="A231" s="22"/>
      <c r="B231" s="52" t="s">
        <v>18</v>
      </c>
      <c r="C231" s="53" t="s">
        <v>18</v>
      </c>
      <c r="D231" s="52"/>
      <c r="E231" s="51">
        <v>951010001</v>
      </c>
      <c r="F231" s="50">
        <v>951</v>
      </c>
      <c r="G231" s="49">
        <v>1006</v>
      </c>
      <c r="H231" s="48" t="s">
        <v>25</v>
      </c>
      <c r="I231" s="45" t="s">
        <v>28</v>
      </c>
      <c r="J231" s="45" t="s">
        <v>27</v>
      </c>
      <c r="K231" s="46" t="s">
        <v>14</v>
      </c>
      <c r="L231" s="45" t="s">
        <v>4</v>
      </c>
      <c r="M231" s="44" t="s">
        <v>4</v>
      </c>
      <c r="N231" s="42" t="s">
        <v>13</v>
      </c>
      <c r="O231" s="43" t="s">
        <v>12</v>
      </c>
      <c r="P231" s="42">
        <v>10000</v>
      </c>
      <c r="Q231" s="41"/>
      <c r="R231" s="41"/>
      <c r="S231" s="40" t="s">
        <v>22</v>
      </c>
      <c r="T231" s="39" t="s">
        <v>26</v>
      </c>
      <c r="U231" s="38" t="s">
        <v>9</v>
      </c>
      <c r="V231" s="37" t="s">
        <v>20</v>
      </c>
      <c r="W231" s="36"/>
      <c r="X231" s="35"/>
      <c r="Y231" s="34"/>
      <c r="Z231" s="34"/>
      <c r="AA231" s="34">
        <v>0</v>
      </c>
      <c r="AB231" s="34"/>
      <c r="AC231" s="34">
        <v>0</v>
      </c>
      <c r="AD231" s="34"/>
      <c r="AE231" s="34">
        <v>0</v>
      </c>
      <c r="AF231" s="34"/>
      <c r="AG231" s="33">
        <v>0</v>
      </c>
      <c r="AH231" s="27"/>
      <c r="AI231" s="27"/>
      <c r="AJ231" s="27"/>
      <c r="AK231" s="27"/>
      <c r="AL231" s="27"/>
      <c r="AM231" s="27">
        <v>0</v>
      </c>
      <c r="AN231" s="27">
        <v>0</v>
      </c>
      <c r="AO231" s="27">
        <v>0</v>
      </c>
      <c r="AP231" s="27">
        <v>0</v>
      </c>
      <c r="AQ231" s="27">
        <v>0</v>
      </c>
      <c r="AR231" s="27">
        <v>0</v>
      </c>
      <c r="AS231" s="8" t="s">
        <v>4</v>
      </c>
    </row>
    <row r="232" spans="1:45" ht="12.75" customHeight="1" x14ac:dyDescent="0.2">
      <c r="A232" s="22"/>
      <c r="B232" s="52" t="s">
        <v>18</v>
      </c>
      <c r="C232" s="53" t="s">
        <v>18</v>
      </c>
      <c r="D232" s="52"/>
      <c r="E232" s="51">
        <v>951010001</v>
      </c>
      <c r="F232" s="50">
        <v>951</v>
      </c>
      <c r="G232" s="49">
        <v>1006</v>
      </c>
      <c r="H232" s="48" t="s">
        <v>25</v>
      </c>
      <c r="I232" s="45" t="s">
        <v>24</v>
      </c>
      <c r="J232" s="45" t="s">
        <v>23</v>
      </c>
      <c r="K232" s="46" t="s">
        <v>14</v>
      </c>
      <c r="L232" s="45" t="s">
        <v>4</v>
      </c>
      <c r="M232" s="44" t="s">
        <v>4</v>
      </c>
      <c r="N232" s="42" t="s">
        <v>13</v>
      </c>
      <c r="O232" s="43" t="s">
        <v>12</v>
      </c>
      <c r="P232" s="42">
        <v>10000</v>
      </c>
      <c r="Q232" s="41"/>
      <c r="R232" s="41"/>
      <c r="S232" s="40" t="s">
        <v>22</v>
      </c>
      <c r="T232" s="39" t="s">
        <v>26</v>
      </c>
      <c r="U232" s="38" t="s">
        <v>9</v>
      </c>
      <c r="V232" s="37" t="s">
        <v>20</v>
      </c>
      <c r="W232" s="36"/>
      <c r="X232" s="35"/>
      <c r="Y232" s="34"/>
      <c r="Z232" s="34"/>
      <c r="AA232" s="34">
        <v>1100000</v>
      </c>
      <c r="AB232" s="34"/>
      <c r="AC232" s="34">
        <v>1100000</v>
      </c>
      <c r="AD232" s="34"/>
      <c r="AE232" s="34">
        <v>986154.92</v>
      </c>
      <c r="AF232" s="34"/>
      <c r="AG232" s="33">
        <v>113845.07999999996</v>
      </c>
      <c r="AH232" s="27"/>
      <c r="AI232" s="27"/>
      <c r="AJ232" s="27"/>
      <c r="AK232" s="27"/>
      <c r="AL232" s="27"/>
      <c r="AM232" s="27">
        <v>986154.92</v>
      </c>
      <c r="AN232" s="27">
        <v>0</v>
      </c>
      <c r="AO232" s="27">
        <v>0</v>
      </c>
      <c r="AP232" s="27">
        <v>0</v>
      </c>
      <c r="AQ232" s="27">
        <v>0</v>
      </c>
      <c r="AR232" s="27">
        <v>0</v>
      </c>
      <c r="AS232" s="8" t="s">
        <v>4</v>
      </c>
    </row>
    <row r="233" spans="1:45" ht="12.75" customHeight="1" x14ac:dyDescent="0.2">
      <c r="A233" s="22"/>
      <c r="B233" s="52" t="s">
        <v>18</v>
      </c>
      <c r="C233" s="53" t="s">
        <v>18</v>
      </c>
      <c r="D233" s="52"/>
      <c r="E233" s="51">
        <v>951010001</v>
      </c>
      <c r="F233" s="50">
        <v>951</v>
      </c>
      <c r="G233" s="49">
        <v>1006</v>
      </c>
      <c r="H233" s="48" t="s">
        <v>25</v>
      </c>
      <c r="I233" s="45" t="s">
        <v>24</v>
      </c>
      <c r="J233" s="45" t="s">
        <v>23</v>
      </c>
      <c r="K233" s="46" t="s">
        <v>14</v>
      </c>
      <c r="L233" s="45" t="s">
        <v>4</v>
      </c>
      <c r="M233" s="44" t="s">
        <v>4</v>
      </c>
      <c r="N233" s="42" t="s">
        <v>13</v>
      </c>
      <c r="O233" s="43" t="s">
        <v>12</v>
      </c>
      <c r="P233" s="42">
        <v>10000</v>
      </c>
      <c r="Q233" s="41"/>
      <c r="R233" s="41"/>
      <c r="S233" s="40" t="s">
        <v>22</v>
      </c>
      <c r="T233" s="39" t="s">
        <v>21</v>
      </c>
      <c r="U233" s="38" t="s">
        <v>9</v>
      </c>
      <c r="V233" s="37" t="s">
        <v>8</v>
      </c>
      <c r="W233" s="36"/>
      <c r="X233" s="35"/>
      <c r="Y233" s="34"/>
      <c r="Z233" s="34"/>
      <c r="AA233" s="34">
        <v>-1100000</v>
      </c>
      <c r="AB233" s="34"/>
      <c r="AC233" s="34">
        <v>0</v>
      </c>
      <c r="AD233" s="34"/>
      <c r="AE233" s="34">
        <v>0</v>
      </c>
      <c r="AF233" s="34"/>
      <c r="AG233" s="33">
        <v>-1100000</v>
      </c>
      <c r="AH233" s="27"/>
      <c r="AI233" s="27"/>
      <c r="AJ233" s="27"/>
      <c r="AK233" s="27"/>
      <c r="AL233" s="27"/>
      <c r="AM233" s="27">
        <v>0</v>
      </c>
      <c r="AN233" s="27">
        <v>0</v>
      </c>
      <c r="AO233" s="27">
        <v>0</v>
      </c>
      <c r="AP233" s="27">
        <v>0</v>
      </c>
      <c r="AQ233" s="27">
        <v>0</v>
      </c>
      <c r="AR233" s="27">
        <v>0</v>
      </c>
      <c r="AS233" s="8" t="s">
        <v>4</v>
      </c>
    </row>
    <row r="234" spans="1:45" ht="12.75" customHeight="1" x14ac:dyDescent="0.2">
      <c r="A234" s="22"/>
      <c r="B234" s="52" t="s">
        <v>18</v>
      </c>
      <c r="C234" s="53" t="s">
        <v>18</v>
      </c>
      <c r="D234" s="52"/>
      <c r="E234" s="51">
        <v>951010001</v>
      </c>
      <c r="F234" s="50">
        <v>951</v>
      </c>
      <c r="G234" s="49">
        <v>1006</v>
      </c>
      <c r="H234" s="48" t="s">
        <v>25</v>
      </c>
      <c r="I234" s="45" t="s">
        <v>24</v>
      </c>
      <c r="J234" s="45" t="s">
        <v>23</v>
      </c>
      <c r="K234" s="46" t="s">
        <v>14</v>
      </c>
      <c r="L234" s="45" t="s">
        <v>4</v>
      </c>
      <c r="M234" s="44" t="s">
        <v>4</v>
      </c>
      <c r="N234" s="42" t="s">
        <v>13</v>
      </c>
      <c r="O234" s="43" t="s">
        <v>12</v>
      </c>
      <c r="P234" s="42">
        <v>10000</v>
      </c>
      <c r="Q234" s="41"/>
      <c r="R234" s="41"/>
      <c r="S234" s="40" t="s">
        <v>22</v>
      </c>
      <c r="T234" s="39" t="s">
        <v>21</v>
      </c>
      <c r="U234" s="38" t="s">
        <v>9</v>
      </c>
      <c r="V234" s="37" t="s">
        <v>20</v>
      </c>
      <c r="W234" s="36"/>
      <c r="X234" s="35"/>
      <c r="Y234" s="34"/>
      <c r="Z234" s="34"/>
      <c r="AA234" s="34">
        <v>20480852.600000001</v>
      </c>
      <c r="AB234" s="34"/>
      <c r="AC234" s="34">
        <v>19380852.600000001</v>
      </c>
      <c r="AD234" s="34"/>
      <c r="AE234" s="34">
        <v>18394044.640000001</v>
      </c>
      <c r="AF234" s="34"/>
      <c r="AG234" s="33">
        <v>2086807.9600000009</v>
      </c>
      <c r="AH234" s="27"/>
      <c r="AI234" s="27"/>
      <c r="AJ234" s="27"/>
      <c r="AK234" s="27"/>
      <c r="AL234" s="27"/>
      <c r="AM234" s="27">
        <v>8158816.7599999998</v>
      </c>
      <c r="AN234" s="27">
        <v>0</v>
      </c>
      <c r="AO234" s="27">
        <v>10242045.880000001</v>
      </c>
      <c r="AP234" s="27">
        <v>6818</v>
      </c>
      <c r="AQ234" s="27">
        <v>0</v>
      </c>
      <c r="AR234" s="27">
        <v>0</v>
      </c>
      <c r="AS234" s="8" t="s">
        <v>4</v>
      </c>
    </row>
    <row r="235" spans="1:45" ht="12.75" customHeight="1" x14ac:dyDescent="0.2">
      <c r="A235" s="22"/>
      <c r="B235" s="52" t="s">
        <v>18</v>
      </c>
      <c r="C235" s="53" t="s">
        <v>18</v>
      </c>
      <c r="D235" s="52"/>
      <c r="E235" s="51">
        <v>951010001</v>
      </c>
      <c r="F235" s="50">
        <v>951</v>
      </c>
      <c r="G235" s="49">
        <v>1006</v>
      </c>
      <c r="H235" s="48" t="s">
        <v>457</v>
      </c>
      <c r="I235" s="45" t="s">
        <v>24</v>
      </c>
      <c r="J235" s="45" t="s">
        <v>23</v>
      </c>
      <c r="K235" s="46" t="s">
        <v>14</v>
      </c>
      <c r="L235" s="45" t="s">
        <v>4</v>
      </c>
      <c r="M235" s="44" t="s">
        <v>4</v>
      </c>
      <c r="N235" s="42" t="s">
        <v>13</v>
      </c>
      <c r="O235" s="43" t="s">
        <v>12</v>
      </c>
      <c r="P235" s="42">
        <v>10000</v>
      </c>
      <c r="Q235" s="41"/>
      <c r="R235" s="41"/>
      <c r="S235" s="40" t="s">
        <v>456</v>
      </c>
      <c r="T235" s="39" t="s">
        <v>449</v>
      </c>
      <c r="U235" s="38" t="s">
        <v>9</v>
      </c>
      <c r="V235" s="37" t="s">
        <v>20</v>
      </c>
      <c r="W235" s="36"/>
      <c r="X235" s="35"/>
      <c r="Y235" s="34"/>
      <c r="Z235" s="34"/>
      <c r="AA235" s="34">
        <v>48000</v>
      </c>
      <c r="AB235" s="34"/>
      <c r="AC235" s="34">
        <v>48000</v>
      </c>
      <c r="AD235" s="34"/>
      <c r="AE235" s="34">
        <v>48000</v>
      </c>
      <c r="AF235" s="34"/>
      <c r="AG235" s="33">
        <v>0</v>
      </c>
      <c r="AH235" s="27"/>
      <c r="AI235" s="27"/>
      <c r="AJ235" s="27"/>
      <c r="AK235" s="27"/>
      <c r="AL235" s="27"/>
      <c r="AM235" s="27">
        <v>48000</v>
      </c>
      <c r="AN235" s="27">
        <v>0</v>
      </c>
      <c r="AO235" s="27">
        <v>0</v>
      </c>
      <c r="AP235" s="27">
        <v>0</v>
      </c>
      <c r="AQ235" s="27">
        <v>0</v>
      </c>
      <c r="AR235" s="27">
        <v>0</v>
      </c>
      <c r="AS235" s="8" t="s">
        <v>4</v>
      </c>
    </row>
    <row r="236" spans="1:45" ht="12.75" customHeight="1" x14ac:dyDescent="0.2">
      <c r="A236" s="22"/>
      <c r="B236" s="52" t="s">
        <v>18</v>
      </c>
      <c r="C236" s="53" t="s">
        <v>18</v>
      </c>
      <c r="D236" s="52"/>
      <c r="E236" s="51">
        <v>951010001</v>
      </c>
      <c r="F236" s="50">
        <v>951</v>
      </c>
      <c r="G236" s="49">
        <v>1101</v>
      </c>
      <c r="H236" s="48" t="s">
        <v>208</v>
      </c>
      <c r="I236" s="45" t="s">
        <v>207</v>
      </c>
      <c r="J236" s="45" t="s">
        <v>455</v>
      </c>
      <c r="K236" s="46" t="s">
        <v>14</v>
      </c>
      <c r="L236" s="45" t="s">
        <v>4</v>
      </c>
      <c r="M236" s="44" t="s">
        <v>4</v>
      </c>
      <c r="N236" s="42" t="s">
        <v>13</v>
      </c>
      <c r="O236" s="43" t="s">
        <v>12</v>
      </c>
      <c r="P236" s="42">
        <v>10000</v>
      </c>
      <c r="Q236" s="41"/>
      <c r="R236" s="41"/>
      <c r="S236" s="40" t="s">
        <v>454</v>
      </c>
      <c r="T236" s="39" t="s">
        <v>453</v>
      </c>
      <c r="U236" s="38" t="s">
        <v>9</v>
      </c>
      <c r="V236" s="37" t="s">
        <v>20</v>
      </c>
      <c r="W236" s="36"/>
      <c r="X236" s="35"/>
      <c r="Y236" s="34"/>
      <c r="Z236" s="34"/>
      <c r="AA236" s="34">
        <v>28503117.07</v>
      </c>
      <c r="AB236" s="34"/>
      <c r="AC236" s="34">
        <v>28503117.07</v>
      </c>
      <c r="AD236" s="34"/>
      <c r="AE236" s="34">
        <v>28503117.07</v>
      </c>
      <c r="AF236" s="34"/>
      <c r="AG236" s="33">
        <v>0</v>
      </c>
      <c r="AH236" s="27"/>
      <c r="AI236" s="27"/>
      <c r="AJ236" s="27"/>
      <c r="AK236" s="27"/>
      <c r="AL236" s="27"/>
      <c r="AM236" s="27">
        <v>28783000</v>
      </c>
      <c r="AN236" s="27">
        <v>0</v>
      </c>
      <c r="AO236" s="27">
        <v>0</v>
      </c>
      <c r="AP236" s="27">
        <v>279882.93</v>
      </c>
      <c r="AQ236" s="27">
        <v>0</v>
      </c>
      <c r="AR236" s="27">
        <v>0</v>
      </c>
      <c r="AS236" s="8" t="s">
        <v>4</v>
      </c>
    </row>
    <row r="237" spans="1:45" ht="12.75" customHeight="1" x14ac:dyDescent="0.2">
      <c r="A237" s="22"/>
      <c r="B237" s="52" t="s">
        <v>18</v>
      </c>
      <c r="C237" s="53" t="s">
        <v>18</v>
      </c>
      <c r="D237" s="52"/>
      <c r="E237" s="51">
        <v>951010001</v>
      </c>
      <c r="F237" s="50">
        <v>951</v>
      </c>
      <c r="G237" s="49">
        <v>9999</v>
      </c>
      <c r="H237" s="48" t="s">
        <v>452</v>
      </c>
      <c r="I237" s="45" t="s">
        <v>451</v>
      </c>
      <c r="J237" s="45" t="s">
        <v>23</v>
      </c>
      <c r="K237" s="46" t="s">
        <v>14</v>
      </c>
      <c r="L237" s="45" t="s">
        <v>4</v>
      </c>
      <c r="M237" s="44" t="s">
        <v>4</v>
      </c>
      <c r="N237" s="42" t="s">
        <v>13</v>
      </c>
      <c r="O237" s="43" t="s">
        <v>12</v>
      </c>
      <c r="P237" s="42">
        <v>10000</v>
      </c>
      <c r="Q237" s="41"/>
      <c r="R237" s="41"/>
      <c r="S237" s="40" t="s">
        <v>450</v>
      </c>
      <c r="T237" s="39" t="s">
        <v>449</v>
      </c>
      <c r="U237" s="38" t="s">
        <v>9</v>
      </c>
      <c r="V237" s="37" t="s">
        <v>20</v>
      </c>
      <c r="W237" s="36"/>
      <c r="X237" s="35"/>
      <c r="Y237" s="34"/>
      <c r="Z237" s="34"/>
      <c r="AA237" s="34">
        <v>0</v>
      </c>
      <c r="AB237" s="34"/>
      <c r="AC237" s="34">
        <v>0</v>
      </c>
      <c r="AD237" s="34"/>
      <c r="AE237" s="34">
        <v>0</v>
      </c>
      <c r="AF237" s="34"/>
      <c r="AG237" s="33">
        <v>0</v>
      </c>
      <c r="AH237" s="27"/>
      <c r="AI237" s="27"/>
      <c r="AJ237" s="27"/>
      <c r="AK237" s="27"/>
      <c r="AL237" s="27"/>
      <c r="AM237" s="27">
        <v>0</v>
      </c>
      <c r="AN237" s="27">
        <v>0</v>
      </c>
      <c r="AO237" s="27">
        <v>0</v>
      </c>
      <c r="AP237" s="27">
        <v>0</v>
      </c>
      <c r="AQ237" s="27">
        <v>0</v>
      </c>
      <c r="AR237" s="27">
        <v>0</v>
      </c>
      <c r="AS237" s="8" t="s">
        <v>4</v>
      </c>
    </row>
    <row r="238" spans="1:45" ht="12.75" customHeight="1" x14ac:dyDescent="0.2">
      <c r="A238" s="22"/>
      <c r="B238" s="32"/>
      <c r="C238" s="386" t="s">
        <v>7</v>
      </c>
      <c r="D238" s="386"/>
      <c r="E238" s="386"/>
      <c r="F238" s="386"/>
      <c r="G238" s="386"/>
      <c r="H238" s="386"/>
      <c r="I238" s="386"/>
      <c r="J238" s="386"/>
      <c r="K238" s="386"/>
      <c r="L238" s="386"/>
      <c r="M238" s="386"/>
      <c r="N238" s="386"/>
      <c r="O238" s="386"/>
      <c r="P238" s="386"/>
      <c r="Q238" s="386"/>
      <c r="R238" s="386"/>
      <c r="S238" s="386"/>
      <c r="T238" s="386"/>
      <c r="U238" s="386"/>
      <c r="V238" s="386"/>
      <c r="W238" s="386"/>
      <c r="X238" s="386"/>
      <c r="Y238" s="386"/>
      <c r="Z238" s="387"/>
      <c r="AA238" s="31">
        <v>464826319.14999998</v>
      </c>
      <c r="AB238" s="201"/>
      <c r="AC238" s="34">
        <v>464826319.14999998</v>
      </c>
      <c r="AD238" s="200"/>
      <c r="AE238" s="31">
        <v>406414905.19</v>
      </c>
      <c r="AF238" s="30"/>
      <c r="AG238" s="29">
        <v>58411413.960000008</v>
      </c>
      <c r="AH238" s="390"/>
      <c r="AI238" s="390"/>
      <c r="AJ238" s="390"/>
      <c r="AK238" s="390"/>
      <c r="AL238" s="390"/>
      <c r="AM238" s="28">
        <v>322954002.60000002</v>
      </c>
      <c r="AN238" s="27">
        <v>73000</v>
      </c>
      <c r="AO238" s="27">
        <v>84430168.900000006</v>
      </c>
      <c r="AP238" s="27">
        <v>896266.31</v>
      </c>
      <c r="AQ238" s="27">
        <v>0</v>
      </c>
      <c r="AR238" s="27">
        <v>0</v>
      </c>
      <c r="AS238" s="8" t="s">
        <v>4</v>
      </c>
    </row>
    <row r="239" spans="1:45" ht="12.75" customHeight="1" x14ac:dyDescent="0.2">
      <c r="A239" s="22"/>
      <c r="B239" s="32"/>
      <c r="C239" s="391" t="s">
        <v>18</v>
      </c>
      <c r="D239" s="391"/>
      <c r="E239" s="391"/>
      <c r="F239" s="391"/>
      <c r="G239" s="391"/>
      <c r="H239" s="391"/>
      <c r="I239" s="391"/>
      <c r="J239" s="391"/>
      <c r="K239" s="391"/>
      <c r="L239" s="391"/>
      <c r="M239" s="391"/>
      <c r="N239" s="391"/>
      <c r="O239" s="391"/>
      <c r="P239" s="391"/>
      <c r="Q239" s="391"/>
      <c r="R239" s="391"/>
      <c r="S239" s="391"/>
      <c r="T239" s="391"/>
      <c r="U239" s="391"/>
      <c r="V239" s="391"/>
      <c r="W239" s="391"/>
      <c r="X239" s="391"/>
      <c r="Y239" s="391"/>
      <c r="Z239" s="391"/>
      <c r="AA239" s="391"/>
      <c r="AB239" s="391"/>
      <c r="AC239" s="391"/>
      <c r="AD239" s="391"/>
      <c r="AE239" s="391"/>
      <c r="AF239" s="391"/>
      <c r="AG239" s="391"/>
      <c r="AH239" s="391"/>
      <c r="AI239" s="391"/>
      <c r="AJ239" s="391"/>
      <c r="AK239" s="391"/>
      <c r="AL239" s="391"/>
      <c r="AM239" s="391"/>
      <c r="AN239" s="391"/>
      <c r="AO239" s="391"/>
      <c r="AP239" s="391"/>
      <c r="AQ239" s="391"/>
      <c r="AR239" s="391"/>
      <c r="AS239" s="8" t="s">
        <v>4</v>
      </c>
    </row>
    <row r="240" spans="1:45" ht="12.75" customHeight="1" x14ac:dyDescent="0.2">
      <c r="A240" s="22"/>
      <c r="B240" s="52" t="s">
        <v>18</v>
      </c>
      <c r="C240" s="53" t="s">
        <v>18</v>
      </c>
      <c r="D240" s="52"/>
      <c r="E240" s="51">
        <v>951010003</v>
      </c>
      <c r="F240" s="50">
        <v>951</v>
      </c>
      <c r="G240" s="49">
        <v>113</v>
      </c>
      <c r="H240" s="48" t="s">
        <v>17</v>
      </c>
      <c r="I240" s="45" t="s">
        <v>16</v>
      </c>
      <c r="J240" s="45" t="s">
        <v>19</v>
      </c>
      <c r="K240" s="46" t="s">
        <v>14</v>
      </c>
      <c r="L240" s="45" t="s">
        <v>4</v>
      </c>
      <c r="M240" s="44" t="s">
        <v>4</v>
      </c>
      <c r="N240" s="42" t="s">
        <v>13</v>
      </c>
      <c r="O240" s="43" t="s">
        <v>12</v>
      </c>
      <c r="P240" s="42">
        <v>30000</v>
      </c>
      <c r="Q240" s="41"/>
      <c r="R240" s="41"/>
      <c r="S240" s="40" t="s">
        <v>11</v>
      </c>
      <c r="T240" s="39" t="s">
        <v>10</v>
      </c>
      <c r="U240" s="38" t="s">
        <v>9</v>
      </c>
      <c r="V240" s="37" t="s">
        <v>8</v>
      </c>
      <c r="W240" s="36"/>
      <c r="X240" s="35"/>
      <c r="Y240" s="34"/>
      <c r="Z240" s="34"/>
      <c r="AA240" s="34">
        <v>2500</v>
      </c>
      <c r="AB240" s="34"/>
      <c r="AC240" s="34">
        <v>2500</v>
      </c>
      <c r="AD240" s="34"/>
      <c r="AE240" s="34">
        <v>2500</v>
      </c>
      <c r="AF240" s="34"/>
      <c r="AG240" s="33">
        <v>0</v>
      </c>
      <c r="AH240" s="27"/>
      <c r="AI240" s="27"/>
      <c r="AJ240" s="27"/>
      <c r="AK240" s="27"/>
      <c r="AL240" s="27"/>
      <c r="AM240" s="27">
        <v>2500</v>
      </c>
      <c r="AN240" s="27">
        <v>0</v>
      </c>
      <c r="AO240" s="27">
        <v>0</v>
      </c>
      <c r="AP240" s="27">
        <v>0</v>
      </c>
      <c r="AQ240" s="27">
        <v>0</v>
      </c>
      <c r="AR240" s="27">
        <v>0</v>
      </c>
      <c r="AS240" s="8" t="s">
        <v>4</v>
      </c>
    </row>
    <row r="241" spans="1:45" ht="12.75" customHeight="1" x14ac:dyDescent="0.2">
      <c r="A241" s="22"/>
      <c r="B241" s="52" t="s">
        <v>18</v>
      </c>
      <c r="C241" s="53" t="s">
        <v>18</v>
      </c>
      <c r="D241" s="52"/>
      <c r="E241" s="51">
        <v>951010003</v>
      </c>
      <c r="F241" s="50">
        <v>951</v>
      </c>
      <c r="G241" s="49">
        <v>113</v>
      </c>
      <c r="H241" s="48" t="s">
        <v>17</v>
      </c>
      <c r="I241" s="45" t="s">
        <v>16</v>
      </c>
      <c r="J241" s="45" t="s">
        <v>15</v>
      </c>
      <c r="K241" s="46" t="s">
        <v>14</v>
      </c>
      <c r="L241" s="45" t="s">
        <v>4</v>
      </c>
      <c r="M241" s="44" t="s">
        <v>4</v>
      </c>
      <c r="N241" s="42" t="s">
        <v>13</v>
      </c>
      <c r="O241" s="43" t="s">
        <v>12</v>
      </c>
      <c r="P241" s="42">
        <v>30000</v>
      </c>
      <c r="Q241" s="41"/>
      <c r="R241" s="41"/>
      <c r="S241" s="40" t="s">
        <v>11</v>
      </c>
      <c r="T241" s="39" t="s">
        <v>10</v>
      </c>
      <c r="U241" s="38" t="s">
        <v>9</v>
      </c>
      <c r="V241" s="37" t="s">
        <v>8</v>
      </c>
      <c r="W241" s="36"/>
      <c r="X241" s="35"/>
      <c r="Y241" s="34"/>
      <c r="Z241" s="34"/>
      <c r="AA241" s="34">
        <v>2500</v>
      </c>
      <c r="AB241" s="34"/>
      <c r="AC241" s="34">
        <v>2500</v>
      </c>
      <c r="AD241" s="34"/>
      <c r="AE241" s="34">
        <v>2500</v>
      </c>
      <c r="AF241" s="34"/>
      <c r="AG241" s="33">
        <v>0</v>
      </c>
      <c r="AH241" s="27"/>
      <c r="AI241" s="27"/>
      <c r="AJ241" s="27"/>
      <c r="AK241" s="27"/>
      <c r="AL241" s="27"/>
      <c r="AM241" s="27">
        <v>2500</v>
      </c>
      <c r="AN241" s="27">
        <v>0</v>
      </c>
      <c r="AO241" s="27">
        <v>0</v>
      </c>
      <c r="AP241" s="27">
        <v>0</v>
      </c>
      <c r="AQ241" s="27">
        <v>0</v>
      </c>
      <c r="AR241" s="27">
        <v>0</v>
      </c>
      <c r="AS241" s="8" t="s">
        <v>4</v>
      </c>
    </row>
    <row r="242" spans="1:45" ht="12.75" customHeight="1" x14ac:dyDescent="0.2">
      <c r="A242" s="22"/>
      <c r="B242" s="52" t="s">
        <v>18</v>
      </c>
      <c r="C242" s="53" t="s">
        <v>18</v>
      </c>
      <c r="D242" s="52"/>
      <c r="E242" s="51">
        <v>951010003</v>
      </c>
      <c r="F242" s="50">
        <v>951</v>
      </c>
      <c r="G242" s="49">
        <v>409</v>
      </c>
      <c r="H242" s="48" t="s">
        <v>448</v>
      </c>
      <c r="I242" s="45" t="s">
        <v>16</v>
      </c>
      <c r="J242" s="45" t="s">
        <v>42</v>
      </c>
      <c r="K242" s="46" t="s">
        <v>14</v>
      </c>
      <c r="L242" s="45" t="s">
        <v>4</v>
      </c>
      <c r="M242" s="44" t="s">
        <v>4</v>
      </c>
      <c r="N242" s="42" t="s">
        <v>13</v>
      </c>
      <c r="O242" s="43" t="s">
        <v>12</v>
      </c>
      <c r="P242" s="42">
        <v>30400</v>
      </c>
      <c r="Q242" s="41"/>
      <c r="R242" s="41"/>
      <c r="S242" s="40" t="s">
        <v>447</v>
      </c>
      <c r="T242" s="39" t="s">
        <v>443</v>
      </c>
      <c r="U242" s="38" t="s">
        <v>9</v>
      </c>
      <c r="V242" s="37" t="s">
        <v>411</v>
      </c>
      <c r="W242" s="36"/>
      <c r="X242" s="35"/>
      <c r="Y242" s="34"/>
      <c r="Z242" s="34"/>
      <c r="AA242" s="34">
        <v>40207640</v>
      </c>
      <c r="AB242" s="34"/>
      <c r="AC242" s="34">
        <v>40207640</v>
      </c>
      <c r="AD242" s="34"/>
      <c r="AE242" s="34">
        <v>40207640</v>
      </c>
      <c r="AF242" s="34"/>
      <c r="AG242" s="33">
        <v>0</v>
      </c>
      <c r="AH242" s="27"/>
      <c r="AI242" s="27"/>
      <c r="AJ242" s="27"/>
      <c r="AK242" s="27"/>
      <c r="AL242" s="27"/>
      <c r="AM242" s="27">
        <v>39707000</v>
      </c>
      <c r="AN242" s="27">
        <v>0</v>
      </c>
      <c r="AO242" s="27">
        <v>500640</v>
      </c>
      <c r="AP242" s="27">
        <v>0</v>
      </c>
      <c r="AQ242" s="27">
        <v>0</v>
      </c>
      <c r="AR242" s="27">
        <v>0</v>
      </c>
      <c r="AS242" s="8" t="s">
        <v>4</v>
      </c>
    </row>
    <row r="243" spans="1:45" ht="12.75" customHeight="1" x14ac:dyDescent="0.2">
      <c r="A243" s="22"/>
      <c r="B243" s="52" t="s">
        <v>18</v>
      </c>
      <c r="C243" s="53" t="s">
        <v>18</v>
      </c>
      <c r="D243" s="52"/>
      <c r="E243" s="51">
        <v>951010003</v>
      </c>
      <c r="F243" s="50">
        <v>951</v>
      </c>
      <c r="G243" s="49">
        <v>409</v>
      </c>
      <c r="H243" s="48" t="s">
        <v>446</v>
      </c>
      <c r="I243" s="45" t="s">
        <v>430</v>
      </c>
      <c r="J243" s="45" t="s">
        <v>42</v>
      </c>
      <c r="K243" s="46" t="s">
        <v>14</v>
      </c>
      <c r="L243" s="45" t="s">
        <v>4</v>
      </c>
      <c r="M243" s="44" t="s">
        <v>4</v>
      </c>
      <c r="N243" s="42" t="s">
        <v>13</v>
      </c>
      <c r="O243" s="43" t="s">
        <v>12</v>
      </c>
      <c r="P243" s="42">
        <v>30400</v>
      </c>
      <c r="Q243" s="41"/>
      <c r="R243" s="41"/>
      <c r="S243" s="40" t="s">
        <v>444</v>
      </c>
      <c r="T243" s="39" t="s">
        <v>443</v>
      </c>
      <c r="U243" s="38" t="s">
        <v>9</v>
      </c>
      <c r="V243" s="37" t="s">
        <v>8</v>
      </c>
      <c r="W243" s="36"/>
      <c r="X243" s="35"/>
      <c r="Y243" s="34"/>
      <c r="Z243" s="34"/>
      <c r="AA243" s="34">
        <v>50000000</v>
      </c>
      <c r="AB243" s="34"/>
      <c r="AC243" s="34">
        <v>50000000</v>
      </c>
      <c r="AD243" s="34"/>
      <c r="AE243" s="34">
        <v>21390000</v>
      </c>
      <c r="AF243" s="34"/>
      <c r="AG243" s="33">
        <v>28610000</v>
      </c>
      <c r="AH243" s="27"/>
      <c r="AI243" s="27"/>
      <c r="AJ243" s="27"/>
      <c r="AK243" s="27"/>
      <c r="AL243" s="27"/>
      <c r="AM243" s="27">
        <v>0</v>
      </c>
      <c r="AN243" s="27">
        <v>0</v>
      </c>
      <c r="AO243" s="27">
        <v>21390000</v>
      </c>
      <c r="AP243" s="27">
        <v>0</v>
      </c>
      <c r="AQ243" s="27">
        <v>0</v>
      </c>
      <c r="AR243" s="27">
        <v>0</v>
      </c>
      <c r="AS243" s="8" t="s">
        <v>4</v>
      </c>
    </row>
    <row r="244" spans="1:45" ht="12.75" customHeight="1" x14ac:dyDescent="0.2">
      <c r="A244" s="22"/>
      <c r="B244" s="52" t="s">
        <v>18</v>
      </c>
      <c r="C244" s="53" t="s">
        <v>18</v>
      </c>
      <c r="D244" s="52"/>
      <c r="E244" s="51">
        <v>951010003</v>
      </c>
      <c r="F244" s="50">
        <v>951</v>
      </c>
      <c r="G244" s="49">
        <v>409</v>
      </c>
      <c r="H244" s="48" t="s">
        <v>445</v>
      </c>
      <c r="I244" s="45" t="s">
        <v>16</v>
      </c>
      <c r="J244" s="45" t="s">
        <v>42</v>
      </c>
      <c r="K244" s="46" t="s">
        <v>14</v>
      </c>
      <c r="L244" s="45" t="s">
        <v>4</v>
      </c>
      <c r="M244" s="44" t="s">
        <v>4</v>
      </c>
      <c r="N244" s="42" t="s">
        <v>13</v>
      </c>
      <c r="O244" s="43" t="s">
        <v>12</v>
      </c>
      <c r="P244" s="42">
        <v>30400</v>
      </c>
      <c r="Q244" s="41"/>
      <c r="R244" s="41"/>
      <c r="S244" s="40" t="s">
        <v>444</v>
      </c>
      <c r="T244" s="39" t="s">
        <v>443</v>
      </c>
      <c r="U244" s="38" t="s">
        <v>9</v>
      </c>
      <c r="V244" s="37" t="s">
        <v>8</v>
      </c>
      <c r="W244" s="36"/>
      <c r="X244" s="35"/>
      <c r="Y244" s="34"/>
      <c r="Z244" s="34"/>
      <c r="AA244" s="34">
        <v>41897000</v>
      </c>
      <c r="AB244" s="34"/>
      <c r="AC244" s="34">
        <v>41897000</v>
      </c>
      <c r="AD244" s="34"/>
      <c r="AE244" s="34">
        <v>37045645.600000001</v>
      </c>
      <c r="AF244" s="34"/>
      <c r="AG244" s="33">
        <v>4851354.3999999985</v>
      </c>
      <c r="AH244" s="27"/>
      <c r="AI244" s="27"/>
      <c r="AJ244" s="27"/>
      <c r="AK244" s="27"/>
      <c r="AL244" s="27"/>
      <c r="AM244" s="27">
        <v>0</v>
      </c>
      <c r="AN244" s="27">
        <v>0</v>
      </c>
      <c r="AO244" s="27">
        <v>37045645.600000001</v>
      </c>
      <c r="AP244" s="27">
        <v>0</v>
      </c>
      <c r="AQ244" s="27">
        <v>0</v>
      </c>
      <c r="AR244" s="27">
        <v>0</v>
      </c>
      <c r="AS244" s="8" t="s">
        <v>4</v>
      </c>
    </row>
    <row r="245" spans="1:45" ht="12.75" customHeight="1" x14ac:dyDescent="0.2">
      <c r="A245" s="22"/>
      <c r="B245" s="52" t="s">
        <v>18</v>
      </c>
      <c r="C245" s="53" t="s">
        <v>18</v>
      </c>
      <c r="D245" s="52"/>
      <c r="E245" s="51">
        <v>951010003</v>
      </c>
      <c r="F245" s="50">
        <v>951</v>
      </c>
      <c r="G245" s="49">
        <v>501</v>
      </c>
      <c r="H245" s="48" t="s">
        <v>436</v>
      </c>
      <c r="I245" s="45" t="s">
        <v>16</v>
      </c>
      <c r="J245" s="45" t="s">
        <v>31</v>
      </c>
      <c r="K245" s="46" t="s">
        <v>14</v>
      </c>
      <c r="L245" s="45" t="s">
        <v>4</v>
      </c>
      <c r="M245" s="44" t="s">
        <v>4</v>
      </c>
      <c r="N245" s="42" t="s">
        <v>442</v>
      </c>
      <c r="O245" s="43" t="s">
        <v>12</v>
      </c>
      <c r="P245" s="42">
        <v>30000</v>
      </c>
      <c r="Q245" s="41"/>
      <c r="R245" s="41"/>
      <c r="S245" s="40" t="s">
        <v>432</v>
      </c>
      <c r="T245" s="39" t="s">
        <v>431</v>
      </c>
      <c r="U245" s="38" t="s">
        <v>9</v>
      </c>
      <c r="V245" s="37" t="s">
        <v>8</v>
      </c>
      <c r="W245" s="36"/>
      <c r="X245" s="35"/>
      <c r="Y245" s="34"/>
      <c r="Z245" s="34"/>
      <c r="AA245" s="34">
        <v>2253226.91</v>
      </c>
      <c r="AB245" s="34"/>
      <c r="AC245" s="34">
        <v>2253226.91</v>
      </c>
      <c r="AD245" s="34"/>
      <c r="AE245" s="34">
        <v>2053506.55</v>
      </c>
      <c r="AF245" s="34"/>
      <c r="AG245" s="33">
        <v>199720.3600000001</v>
      </c>
      <c r="AH245" s="27"/>
      <c r="AI245" s="27"/>
      <c r="AJ245" s="27"/>
      <c r="AK245" s="27"/>
      <c r="AL245" s="27"/>
      <c r="AM245" s="27">
        <v>1078506.55</v>
      </c>
      <c r="AN245" s="27">
        <v>0</v>
      </c>
      <c r="AO245" s="27">
        <v>975000</v>
      </c>
      <c r="AP245" s="27">
        <v>0</v>
      </c>
      <c r="AQ245" s="27">
        <v>0</v>
      </c>
      <c r="AR245" s="27">
        <v>0</v>
      </c>
      <c r="AS245" s="8" t="s">
        <v>4</v>
      </c>
    </row>
    <row r="246" spans="1:45" ht="12.75" customHeight="1" x14ac:dyDescent="0.2">
      <c r="A246" s="22"/>
      <c r="B246" s="52" t="s">
        <v>18</v>
      </c>
      <c r="C246" s="53" t="s">
        <v>18</v>
      </c>
      <c r="D246" s="52"/>
      <c r="E246" s="51">
        <v>951010003</v>
      </c>
      <c r="F246" s="50">
        <v>951</v>
      </c>
      <c r="G246" s="49">
        <v>501</v>
      </c>
      <c r="H246" s="48" t="s">
        <v>436</v>
      </c>
      <c r="I246" s="45" t="s">
        <v>16</v>
      </c>
      <c r="J246" s="45" t="s">
        <v>31</v>
      </c>
      <c r="K246" s="46" t="s">
        <v>14</v>
      </c>
      <c r="L246" s="45" t="s">
        <v>4</v>
      </c>
      <c r="M246" s="44" t="s">
        <v>4</v>
      </c>
      <c r="N246" s="42" t="s">
        <v>441</v>
      </c>
      <c r="O246" s="43" t="s">
        <v>12</v>
      </c>
      <c r="P246" s="42">
        <v>30000</v>
      </c>
      <c r="Q246" s="41"/>
      <c r="R246" s="41"/>
      <c r="S246" s="40" t="s">
        <v>432</v>
      </c>
      <c r="T246" s="39" t="s">
        <v>431</v>
      </c>
      <c r="U246" s="38" t="s">
        <v>9</v>
      </c>
      <c r="V246" s="37" t="s">
        <v>8</v>
      </c>
      <c r="W246" s="36"/>
      <c r="X246" s="35"/>
      <c r="Y246" s="34"/>
      <c r="Z246" s="34"/>
      <c r="AA246" s="34">
        <v>123500</v>
      </c>
      <c r="AB246" s="34"/>
      <c r="AC246" s="34">
        <v>123500</v>
      </c>
      <c r="AD246" s="34"/>
      <c r="AE246" s="34">
        <v>0</v>
      </c>
      <c r="AF246" s="34"/>
      <c r="AG246" s="33">
        <v>123500</v>
      </c>
      <c r="AH246" s="27"/>
      <c r="AI246" s="27"/>
      <c r="AJ246" s="27"/>
      <c r="AK246" s="27"/>
      <c r="AL246" s="27"/>
      <c r="AM246" s="27">
        <v>0</v>
      </c>
      <c r="AN246" s="27">
        <v>0</v>
      </c>
      <c r="AO246" s="27">
        <v>0</v>
      </c>
      <c r="AP246" s="27">
        <v>0</v>
      </c>
      <c r="AQ246" s="27">
        <v>0</v>
      </c>
      <c r="AR246" s="27">
        <v>0</v>
      </c>
      <c r="AS246" s="8" t="s">
        <v>4</v>
      </c>
    </row>
    <row r="247" spans="1:45" ht="12.75" customHeight="1" x14ac:dyDescent="0.2">
      <c r="A247" s="22"/>
      <c r="B247" s="52" t="s">
        <v>18</v>
      </c>
      <c r="C247" s="53" t="s">
        <v>18</v>
      </c>
      <c r="D247" s="52"/>
      <c r="E247" s="51">
        <v>951010003</v>
      </c>
      <c r="F247" s="50">
        <v>951</v>
      </c>
      <c r="G247" s="49">
        <v>501</v>
      </c>
      <c r="H247" s="48" t="s">
        <v>436</v>
      </c>
      <c r="I247" s="45" t="s">
        <v>16</v>
      </c>
      <c r="J247" s="45" t="s">
        <v>52</v>
      </c>
      <c r="K247" s="46" t="s">
        <v>14</v>
      </c>
      <c r="L247" s="45" t="s">
        <v>4</v>
      </c>
      <c r="M247" s="44" t="s">
        <v>4</v>
      </c>
      <c r="N247" s="42" t="s">
        <v>13</v>
      </c>
      <c r="O247" s="43" t="s">
        <v>12</v>
      </c>
      <c r="P247" s="42">
        <v>30000</v>
      </c>
      <c r="Q247" s="41"/>
      <c r="R247" s="41"/>
      <c r="S247" s="40" t="s">
        <v>432</v>
      </c>
      <c r="T247" s="39" t="s">
        <v>431</v>
      </c>
      <c r="U247" s="38" t="s">
        <v>9</v>
      </c>
      <c r="V247" s="37" t="s">
        <v>8</v>
      </c>
      <c r="W247" s="36"/>
      <c r="X247" s="35"/>
      <c r="Y247" s="34"/>
      <c r="Z247" s="34"/>
      <c r="AA247" s="34">
        <v>0</v>
      </c>
      <c r="AB247" s="34"/>
      <c r="AC247" s="34">
        <v>0</v>
      </c>
      <c r="AD247" s="34"/>
      <c r="AE247" s="34">
        <v>0</v>
      </c>
      <c r="AF247" s="34"/>
      <c r="AG247" s="33">
        <v>0</v>
      </c>
      <c r="AH247" s="27"/>
      <c r="AI247" s="27"/>
      <c r="AJ247" s="27"/>
      <c r="AK247" s="27"/>
      <c r="AL247" s="27"/>
      <c r="AM247" s="27">
        <v>0</v>
      </c>
      <c r="AN247" s="27">
        <v>0</v>
      </c>
      <c r="AO247" s="27">
        <v>0</v>
      </c>
      <c r="AP247" s="27">
        <v>0</v>
      </c>
      <c r="AQ247" s="27">
        <v>0</v>
      </c>
      <c r="AR247" s="27">
        <v>0</v>
      </c>
      <c r="AS247" s="8" t="s">
        <v>4</v>
      </c>
    </row>
    <row r="248" spans="1:45" ht="12.75" customHeight="1" x14ac:dyDescent="0.2">
      <c r="A248" s="22"/>
      <c r="B248" s="52" t="s">
        <v>18</v>
      </c>
      <c r="C248" s="53" t="s">
        <v>18</v>
      </c>
      <c r="D248" s="52"/>
      <c r="E248" s="51">
        <v>951010003</v>
      </c>
      <c r="F248" s="50">
        <v>951</v>
      </c>
      <c r="G248" s="49">
        <v>501</v>
      </c>
      <c r="H248" s="48" t="s">
        <v>436</v>
      </c>
      <c r="I248" s="45" t="s">
        <v>16</v>
      </c>
      <c r="J248" s="45" t="s">
        <v>52</v>
      </c>
      <c r="K248" s="46" t="s">
        <v>14</v>
      </c>
      <c r="L248" s="45" t="s">
        <v>4</v>
      </c>
      <c r="M248" s="44" t="s">
        <v>4</v>
      </c>
      <c r="N248" s="42" t="s">
        <v>440</v>
      </c>
      <c r="O248" s="43" t="s">
        <v>12</v>
      </c>
      <c r="P248" s="42">
        <v>30000</v>
      </c>
      <c r="Q248" s="41"/>
      <c r="R248" s="41"/>
      <c r="S248" s="40" t="s">
        <v>432</v>
      </c>
      <c r="T248" s="39" t="s">
        <v>431</v>
      </c>
      <c r="U248" s="38" t="s">
        <v>9</v>
      </c>
      <c r="V248" s="37" t="s">
        <v>8</v>
      </c>
      <c r="W248" s="36"/>
      <c r="X248" s="35"/>
      <c r="Y248" s="34"/>
      <c r="Z248" s="34"/>
      <c r="AA248" s="34">
        <v>13327550</v>
      </c>
      <c r="AB248" s="34"/>
      <c r="AC248" s="34">
        <v>13327550</v>
      </c>
      <c r="AD248" s="34"/>
      <c r="AE248" s="34">
        <v>7862200</v>
      </c>
      <c r="AF248" s="34"/>
      <c r="AG248" s="33">
        <v>5465350</v>
      </c>
      <c r="AH248" s="27"/>
      <c r="AI248" s="27"/>
      <c r="AJ248" s="27"/>
      <c r="AK248" s="27"/>
      <c r="AL248" s="27"/>
      <c r="AM248" s="27">
        <v>7862200</v>
      </c>
      <c r="AN248" s="27">
        <v>0</v>
      </c>
      <c r="AO248" s="27">
        <v>0</v>
      </c>
      <c r="AP248" s="27">
        <v>0</v>
      </c>
      <c r="AQ248" s="27">
        <v>0</v>
      </c>
      <c r="AR248" s="27">
        <v>0</v>
      </c>
      <c r="AS248" s="8" t="s">
        <v>4</v>
      </c>
    </row>
    <row r="249" spans="1:45" ht="12.75" customHeight="1" x14ac:dyDescent="0.2">
      <c r="A249" s="22"/>
      <c r="B249" s="52" t="s">
        <v>18</v>
      </c>
      <c r="C249" s="53" t="s">
        <v>18</v>
      </c>
      <c r="D249" s="52"/>
      <c r="E249" s="51">
        <v>951010003</v>
      </c>
      <c r="F249" s="50">
        <v>951</v>
      </c>
      <c r="G249" s="49">
        <v>501</v>
      </c>
      <c r="H249" s="48" t="s">
        <v>436</v>
      </c>
      <c r="I249" s="45" t="s">
        <v>16</v>
      </c>
      <c r="J249" s="45" t="s">
        <v>52</v>
      </c>
      <c r="K249" s="46" t="s">
        <v>14</v>
      </c>
      <c r="L249" s="45" t="s">
        <v>4</v>
      </c>
      <c r="M249" s="44" t="s">
        <v>4</v>
      </c>
      <c r="N249" s="42" t="s">
        <v>437</v>
      </c>
      <c r="O249" s="43" t="s">
        <v>12</v>
      </c>
      <c r="P249" s="42">
        <v>30000</v>
      </c>
      <c r="Q249" s="41"/>
      <c r="R249" s="41"/>
      <c r="S249" s="40" t="s">
        <v>432</v>
      </c>
      <c r="T249" s="39" t="s">
        <v>431</v>
      </c>
      <c r="U249" s="38" t="s">
        <v>9</v>
      </c>
      <c r="V249" s="37" t="s">
        <v>8</v>
      </c>
      <c r="W249" s="36"/>
      <c r="X249" s="35"/>
      <c r="Y249" s="34"/>
      <c r="Z249" s="34"/>
      <c r="AA249" s="34">
        <v>0</v>
      </c>
      <c r="AB249" s="34"/>
      <c r="AC249" s="34">
        <v>0</v>
      </c>
      <c r="AD249" s="34"/>
      <c r="AE249" s="34">
        <v>0</v>
      </c>
      <c r="AF249" s="34"/>
      <c r="AG249" s="33">
        <v>0</v>
      </c>
      <c r="AH249" s="27"/>
      <c r="AI249" s="27"/>
      <c r="AJ249" s="27"/>
      <c r="AK249" s="27"/>
      <c r="AL249" s="27"/>
      <c r="AM249" s="27">
        <v>0</v>
      </c>
      <c r="AN249" s="27">
        <v>0</v>
      </c>
      <c r="AO249" s="27">
        <v>0</v>
      </c>
      <c r="AP249" s="27">
        <v>0</v>
      </c>
      <c r="AQ249" s="27">
        <v>0</v>
      </c>
      <c r="AR249" s="27">
        <v>0</v>
      </c>
      <c r="AS249" s="8" t="s">
        <v>4</v>
      </c>
    </row>
    <row r="250" spans="1:45" ht="12.75" customHeight="1" x14ac:dyDescent="0.2">
      <c r="A250" s="22"/>
      <c r="B250" s="52" t="s">
        <v>18</v>
      </c>
      <c r="C250" s="53" t="s">
        <v>18</v>
      </c>
      <c r="D250" s="52"/>
      <c r="E250" s="51">
        <v>951010003</v>
      </c>
      <c r="F250" s="50">
        <v>951</v>
      </c>
      <c r="G250" s="49">
        <v>501</v>
      </c>
      <c r="H250" s="48" t="s">
        <v>436</v>
      </c>
      <c r="I250" s="45" t="s">
        <v>16</v>
      </c>
      <c r="J250" s="45" t="s">
        <v>52</v>
      </c>
      <c r="K250" s="46" t="s">
        <v>14</v>
      </c>
      <c r="L250" s="45" t="s">
        <v>4</v>
      </c>
      <c r="M250" s="44" t="s">
        <v>4</v>
      </c>
      <c r="N250" s="42" t="s">
        <v>439</v>
      </c>
      <c r="O250" s="43" t="s">
        <v>12</v>
      </c>
      <c r="P250" s="42">
        <v>30000</v>
      </c>
      <c r="Q250" s="41"/>
      <c r="R250" s="41"/>
      <c r="S250" s="40" t="s">
        <v>432</v>
      </c>
      <c r="T250" s="39" t="s">
        <v>431</v>
      </c>
      <c r="U250" s="38" t="s">
        <v>9</v>
      </c>
      <c r="V250" s="37" t="s">
        <v>8</v>
      </c>
      <c r="W250" s="36"/>
      <c r="X250" s="35"/>
      <c r="Y250" s="34"/>
      <c r="Z250" s="34"/>
      <c r="AA250" s="34">
        <v>45462174</v>
      </c>
      <c r="AB250" s="34"/>
      <c r="AC250" s="34">
        <v>45462174</v>
      </c>
      <c r="AD250" s="34"/>
      <c r="AE250" s="34">
        <v>44881266</v>
      </c>
      <c r="AF250" s="34"/>
      <c r="AG250" s="33">
        <v>580908</v>
      </c>
      <c r="AH250" s="27"/>
      <c r="AI250" s="27"/>
      <c r="AJ250" s="27"/>
      <c r="AK250" s="27"/>
      <c r="AL250" s="27"/>
      <c r="AM250" s="27">
        <v>40451266</v>
      </c>
      <c r="AN250" s="27">
        <v>0</v>
      </c>
      <c r="AO250" s="27">
        <v>6645000</v>
      </c>
      <c r="AP250" s="27">
        <v>2215000</v>
      </c>
      <c r="AQ250" s="27">
        <v>0</v>
      </c>
      <c r="AR250" s="27">
        <v>0</v>
      </c>
      <c r="AS250" s="8" t="s">
        <v>4</v>
      </c>
    </row>
    <row r="251" spans="1:45" ht="12.75" customHeight="1" x14ac:dyDescent="0.2">
      <c r="A251" s="22"/>
      <c r="B251" s="52" t="s">
        <v>18</v>
      </c>
      <c r="C251" s="53" t="s">
        <v>18</v>
      </c>
      <c r="D251" s="52"/>
      <c r="E251" s="51">
        <v>951010003</v>
      </c>
      <c r="F251" s="50">
        <v>951</v>
      </c>
      <c r="G251" s="49">
        <v>501</v>
      </c>
      <c r="H251" s="48" t="s">
        <v>436</v>
      </c>
      <c r="I251" s="45" t="s">
        <v>28</v>
      </c>
      <c r="J251" s="45" t="s">
        <v>27</v>
      </c>
      <c r="K251" s="46" t="s">
        <v>14</v>
      </c>
      <c r="L251" s="45" t="s">
        <v>4</v>
      </c>
      <c r="M251" s="44" t="s">
        <v>4</v>
      </c>
      <c r="N251" s="42" t="s">
        <v>438</v>
      </c>
      <c r="O251" s="43" t="s">
        <v>12</v>
      </c>
      <c r="P251" s="42">
        <v>30000</v>
      </c>
      <c r="Q251" s="41"/>
      <c r="R251" s="41"/>
      <c r="S251" s="40" t="s">
        <v>432</v>
      </c>
      <c r="T251" s="39" t="s">
        <v>431</v>
      </c>
      <c r="U251" s="38" t="s">
        <v>9</v>
      </c>
      <c r="V251" s="37" t="s">
        <v>20</v>
      </c>
      <c r="W251" s="36"/>
      <c r="X251" s="35"/>
      <c r="Y251" s="34"/>
      <c r="Z251" s="34"/>
      <c r="AA251" s="34">
        <v>7159770</v>
      </c>
      <c r="AB251" s="34"/>
      <c r="AC251" s="34">
        <v>7159770</v>
      </c>
      <c r="AD251" s="34"/>
      <c r="AE251" s="34">
        <v>0</v>
      </c>
      <c r="AF251" s="34"/>
      <c r="AG251" s="33">
        <v>7159770</v>
      </c>
      <c r="AH251" s="27"/>
      <c r="AI251" s="27"/>
      <c r="AJ251" s="27"/>
      <c r="AK251" s="27"/>
      <c r="AL251" s="27"/>
      <c r="AM251" s="27">
        <v>0</v>
      </c>
      <c r="AN251" s="27">
        <v>0</v>
      </c>
      <c r="AO251" s="27">
        <v>0</v>
      </c>
      <c r="AP251" s="27">
        <v>0</v>
      </c>
      <c r="AQ251" s="27">
        <v>0</v>
      </c>
      <c r="AR251" s="27">
        <v>0</v>
      </c>
      <c r="AS251" s="8" t="s">
        <v>4</v>
      </c>
    </row>
    <row r="252" spans="1:45" ht="12.75" customHeight="1" x14ac:dyDescent="0.2">
      <c r="A252" s="22"/>
      <c r="B252" s="52" t="s">
        <v>18</v>
      </c>
      <c r="C252" s="53" t="s">
        <v>18</v>
      </c>
      <c r="D252" s="52"/>
      <c r="E252" s="51">
        <v>951010003</v>
      </c>
      <c r="F252" s="50">
        <v>951</v>
      </c>
      <c r="G252" s="49">
        <v>501</v>
      </c>
      <c r="H252" s="48" t="s">
        <v>436</v>
      </c>
      <c r="I252" s="45" t="s">
        <v>28</v>
      </c>
      <c r="J252" s="45" t="s">
        <v>27</v>
      </c>
      <c r="K252" s="46" t="s">
        <v>14</v>
      </c>
      <c r="L252" s="45" t="s">
        <v>4</v>
      </c>
      <c r="M252" s="44" t="s">
        <v>4</v>
      </c>
      <c r="N252" s="42" t="s">
        <v>437</v>
      </c>
      <c r="O252" s="43" t="s">
        <v>12</v>
      </c>
      <c r="P252" s="42">
        <v>30000</v>
      </c>
      <c r="Q252" s="41"/>
      <c r="R252" s="41"/>
      <c r="S252" s="40" t="s">
        <v>432</v>
      </c>
      <c r="T252" s="39" t="s">
        <v>431</v>
      </c>
      <c r="U252" s="38" t="s">
        <v>9</v>
      </c>
      <c r="V252" s="37" t="s">
        <v>20</v>
      </c>
      <c r="W252" s="36"/>
      <c r="X252" s="35"/>
      <c r="Y252" s="34"/>
      <c r="Z252" s="34"/>
      <c r="AA252" s="34">
        <v>7597112</v>
      </c>
      <c r="AB252" s="34"/>
      <c r="AC252" s="34">
        <v>7597112</v>
      </c>
      <c r="AD252" s="34"/>
      <c r="AE252" s="34">
        <v>6047852</v>
      </c>
      <c r="AF252" s="34"/>
      <c r="AG252" s="33">
        <v>1549260</v>
      </c>
      <c r="AH252" s="27"/>
      <c r="AI252" s="27"/>
      <c r="AJ252" s="27"/>
      <c r="AK252" s="27"/>
      <c r="AL252" s="27"/>
      <c r="AM252" s="27">
        <v>6047852</v>
      </c>
      <c r="AN252" s="27">
        <v>0</v>
      </c>
      <c r="AO252" s="27">
        <v>0</v>
      </c>
      <c r="AP252" s="27">
        <v>0</v>
      </c>
      <c r="AQ252" s="27">
        <v>0</v>
      </c>
      <c r="AR252" s="27">
        <v>0</v>
      </c>
      <c r="AS252" s="8" t="s">
        <v>4</v>
      </c>
    </row>
    <row r="253" spans="1:45" ht="12.75" customHeight="1" x14ac:dyDescent="0.2">
      <c r="A253" s="22"/>
      <c r="B253" s="52" t="s">
        <v>18</v>
      </c>
      <c r="C253" s="53" t="s">
        <v>18</v>
      </c>
      <c r="D253" s="52"/>
      <c r="E253" s="51">
        <v>951010003</v>
      </c>
      <c r="F253" s="50">
        <v>951</v>
      </c>
      <c r="G253" s="49">
        <v>501</v>
      </c>
      <c r="H253" s="48" t="s">
        <v>436</v>
      </c>
      <c r="I253" s="45" t="s">
        <v>28</v>
      </c>
      <c r="J253" s="45" t="s">
        <v>27</v>
      </c>
      <c r="K253" s="46" t="s">
        <v>14</v>
      </c>
      <c r="L253" s="45" t="s">
        <v>4</v>
      </c>
      <c r="M253" s="44" t="s">
        <v>4</v>
      </c>
      <c r="N253" s="42" t="s">
        <v>433</v>
      </c>
      <c r="O253" s="43" t="s">
        <v>12</v>
      </c>
      <c r="P253" s="42">
        <v>30000</v>
      </c>
      <c r="Q253" s="41"/>
      <c r="R253" s="41"/>
      <c r="S253" s="40" t="s">
        <v>432</v>
      </c>
      <c r="T253" s="39" t="s">
        <v>431</v>
      </c>
      <c r="U253" s="38" t="s">
        <v>9</v>
      </c>
      <c r="V253" s="37" t="s">
        <v>20</v>
      </c>
      <c r="W253" s="36"/>
      <c r="X253" s="35"/>
      <c r="Y253" s="34"/>
      <c r="Z253" s="34"/>
      <c r="AA253" s="34">
        <v>0</v>
      </c>
      <c r="AB253" s="34"/>
      <c r="AC253" s="34">
        <v>0</v>
      </c>
      <c r="AD253" s="34"/>
      <c r="AE253" s="34">
        <v>0</v>
      </c>
      <c r="AF253" s="34"/>
      <c r="AG253" s="33">
        <v>0</v>
      </c>
      <c r="AH253" s="27"/>
      <c r="AI253" s="27"/>
      <c r="AJ253" s="27"/>
      <c r="AK253" s="27"/>
      <c r="AL253" s="27"/>
      <c r="AM253" s="27">
        <v>0</v>
      </c>
      <c r="AN253" s="27">
        <v>0</v>
      </c>
      <c r="AO253" s="27">
        <v>0</v>
      </c>
      <c r="AP253" s="27">
        <v>0</v>
      </c>
      <c r="AQ253" s="27">
        <v>0</v>
      </c>
      <c r="AR253" s="27">
        <v>0</v>
      </c>
      <c r="AS253" s="8" t="s">
        <v>4</v>
      </c>
    </row>
    <row r="254" spans="1:45" ht="12.75" customHeight="1" x14ac:dyDescent="0.2">
      <c r="A254" s="22"/>
      <c r="B254" s="52" t="s">
        <v>18</v>
      </c>
      <c r="C254" s="53" t="s">
        <v>18</v>
      </c>
      <c r="D254" s="52"/>
      <c r="E254" s="51">
        <v>951010003</v>
      </c>
      <c r="F254" s="50">
        <v>951</v>
      </c>
      <c r="G254" s="49">
        <v>501</v>
      </c>
      <c r="H254" s="48" t="s">
        <v>435</v>
      </c>
      <c r="I254" s="45" t="s">
        <v>28</v>
      </c>
      <c r="J254" s="45" t="s">
        <v>27</v>
      </c>
      <c r="K254" s="46" t="s">
        <v>14</v>
      </c>
      <c r="L254" s="45" t="s">
        <v>4</v>
      </c>
      <c r="M254" s="44" t="s">
        <v>4</v>
      </c>
      <c r="N254" s="42" t="s">
        <v>433</v>
      </c>
      <c r="O254" s="43" t="s">
        <v>12</v>
      </c>
      <c r="P254" s="42">
        <v>30000</v>
      </c>
      <c r="Q254" s="41"/>
      <c r="R254" s="41"/>
      <c r="S254" s="40" t="s">
        <v>432</v>
      </c>
      <c r="T254" s="39" t="s">
        <v>431</v>
      </c>
      <c r="U254" s="38" t="s">
        <v>9</v>
      </c>
      <c r="V254" s="37" t="s">
        <v>20</v>
      </c>
      <c r="W254" s="36"/>
      <c r="X254" s="35"/>
      <c r="Y254" s="34"/>
      <c r="Z254" s="34"/>
      <c r="AA254" s="34">
        <v>0</v>
      </c>
      <c r="AB254" s="34"/>
      <c r="AC254" s="34">
        <v>0</v>
      </c>
      <c r="AD254" s="34"/>
      <c r="AE254" s="34">
        <v>0</v>
      </c>
      <c r="AF254" s="34"/>
      <c r="AG254" s="33">
        <v>0</v>
      </c>
      <c r="AH254" s="27"/>
      <c r="AI254" s="27"/>
      <c r="AJ254" s="27"/>
      <c r="AK254" s="27"/>
      <c r="AL254" s="27"/>
      <c r="AM254" s="27">
        <v>0</v>
      </c>
      <c r="AN254" s="27">
        <v>0</v>
      </c>
      <c r="AO254" s="27">
        <v>0</v>
      </c>
      <c r="AP254" s="27">
        <v>0</v>
      </c>
      <c r="AQ254" s="27">
        <v>0</v>
      </c>
      <c r="AR254" s="27">
        <v>0</v>
      </c>
      <c r="AS254" s="8" t="s">
        <v>4</v>
      </c>
    </row>
    <row r="255" spans="1:45" ht="12.75" customHeight="1" x14ac:dyDescent="0.2">
      <c r="A255" s="22"/>
      <c r="B255" s="52" t="s">
        <v>18</v>
      </c>
      <c r="C255" s="53" t="s">
        <v>18</v>
      </c>
      <c r="D255" s="52"/>
      <c r="E255" s="51">
        <v>951010003</v>
      </c>
      <c r="F255" s="50">
        <v>951</v>
      </c>
      <c r="G255" s="49">
        <v>501</v>
      </c>
      <c r="H255" s="48" t="s">
        <v>434</v>
      </c>
      <c r="I255" s="45" t="s">
        <v>28</v>
      </c>
      <c r="J255" s="45" t="s">
        <v>27</v>
      </c>
      <c r="K255" s="46" t="s">
        <v>14</v>
      </c>
      <c r="L255" s="45" t="s">
        <v>4</v>
      </c>
      <c r="M255" s="44" t="s">
        <v>4</v>
      </c>
      <c r="N255" s="42" t="s">
        <v>433</v>
      </c>
      <c r="O255" s="43" t="s">
        <v>12</v>
      </c>
      <c r="P255" s="42">
        <v>30000</v>
      </c>
      <c r="Q255" s="41"/>
      <c r="R255" s="41"/>
      <c r="S255" s="40" t="s">
        <v>432</v>
      </c>
      <c r="T255" s="39" t="s">
        <v>431</v>
      </c>
      <c r="U255" s="38" t="s">
        <v>9</v>
      </c>
      <c r="V255" s="37" t="s">
        <v>20</v>
      </c>
      <c r="W255" s="36"/>
      <c r="X255" s="35"/>
      <c r="Y255" s="34"/>
      <c r="Z255" s="34"/>
      <c r="AA255" s="34">
        <v>6489678</v>
      </c>
      <c r="AB255" s="34"/>
      <c r="AC255" s="34">
        <v>6489678</v>
      </c>
      <c r="AD255" s="34"/>
      <c r="AE255" s="34">
        <v>6175000</v>
      </c>
      <c r="AF255" s="34"/>
      <c r="AG255" s="33">
        <v>314678</v>
      </c>
      <c r="AH255" s="27"/>
      <c r="AI255" s="27"/>
      <c r="AJ255" s="27"/>
      <c r="AK255" s="27"/>
      <c r="AL255" s="27"/>
      <c r="AM255" s="27">
        <v>3325000</v>
      </c>
      <c r="AN255" s="27">
        <v>0</v>
      </c>
      <c r="AO255" s="27">
        <v>2850000</v>
      </c>
      <c r="AP255" s="27">
        <v>0</v>
      </c>
      <c r="AQ255" s="27">
        <v>0</v>
      </c>
      <c r="AR255" s="27">
        <v>0</v>
      </c>
      <c r="AS255" s="8" t="s">
        <v>4</v>
      </c>
    </row>
    <row r="256" spans="1:45" ht="12.75" customHeight="1" x14ac:dyDescent="0.2">
      <c r="A256" s="22"/>
      <c r="B256" s="52" t="s">
        <v>18</v>
      </c>
      <c r="C256" s="53" t="s">
        <v>18</v>
      </c>
      <c r="D256" s="52"/>
      <c r="E256" s="51">
        <v>951010003</v>
      </c>
      <c r="F256" s="50">
        <v>951</v>
      </c>
      <c r="G256" s="49">
        <v>501</v>
      </c>
      <c r="H256" s="48" t="s">
        <v>429</v>
      </c>
      <c r="I256" s="45" t="s">
        <v>401</v>
      </c>
      <c r="J256" s="45" t="s">
        <v>430</v>
      </c>
      <c r="K256" s="46" t="s">
        <v>14</v>
      </c>
      <c r="L256" s="45" t="s">
        <v>4</v>
      </c>
      <c r="M256" s="44" t="s">
        <v>4</v>
      </c>
      <c r="N256" s="42" t="s">
        <v>13</v>
      </c>
      <c r="O256" s="43" t="s">
        <v>12</v>
      </c>
      <c r="P256" s="42">
        <v>30000</v>
      </c>
      <c r="Q256" s="41"/>
      <c r="R256" s="41"/>
      <c r="S256" s="40" t="s">
        <v>427</v>
      </c>
      <c r="T256" s="39" t="s">
        <v>426</v>
      </c>
      <c r="U256" s="38" t="s">
        <v>9</v>
      </c>
      <c r="V256" s="37" t="s">
        <v>20</v>
      </c>
      <c r="W256" s="36"/>
      <c r="X256" s="35"/>
      <c r="Y256" s="34"/>
      <c r="Z256" s="34"/>
      <c r="AA256" s="34">
        <v>0</v>
      </c>
      <c r="AB256" s="34"/>
      <c r="AC256" s="34">
        <v>0</v>
      </c>
      <c r="AD256" s="34"/>
      <c r="AE256" s="34">
        <v>0</v>
      </c>
      <c r="AF256" s="34"/>
      <c r="AG256" s="33">
        <v>0</v>
      </c>
      <c r="AH256" s="27"/>
      <c r="AI256" s="27"/>
      <c r="AJ256" s="27"/>
      <c r="AK256" s="27"/>
      <c r="AL256" s="27"/>
      <c r="AM256" s="27">
        <v>0</v>
      </c>
      <c r="AN256" s="27">
        <v>0</v>
      </c>
      <c r="AO256" s="27">
        <v>0</v>
      </c>
      <c r="AP256" s="27">
        <v>0</v>
      </c>
      <c r="AQ256" s="27">
        <v>0</v>
      </c>
      <c r="AR256" s="27">
        <v>0</v>
      </c>
      <c r="AS256" s="8" t="s">
        <v>4</v>
      </c>
    </row>
    <row r="257" spans="1:45" ht="12.75" customHeight="1" x14ac:dyDescent="0.2">
      <c r="A257" s="22"/>
      <c r="B257" s="52" t="s">
        <v>18</v>
      </c>
      <c r="C257" s="53" t="s">
        <v>18</v>
      </c>
      <c r="D257" s="52"/>
      <c r="E257" s="51">
        <v>951010003</v>
      </c>
      <c r="F257" s="50">
        <v>951</v>
      </c>
      <c r="G257" s="49">
        <v>501</v>
      </c>
      <c r="H257" s="48" t="s">
        <v>429</v>
      </c>
      <c r="I257" s="45" t="s">
        <v>401</v>
      </c>
      <c r="J257" s="45" t="s">
        <v>428</v>
      </c>
      <c r="K257" s="46" t="s">
        <v>14</v>
      </c>
      <c r="L257" s="45" t="s">
        <v>4</v>
      </c>
      <c r="M257" s="44" t="s">
        <v>4</v>
      </c>
      <c r="N257" s="42" t="s">
        <v>13</v>
      </c>
      <c r="O257" s="43" t="s">
        <v>12</v>
      </c>
      <c r="P257" s="42">
        <v>30000</v>
      </c>
      <c r="Q257" s="41"/>
      <c r="R257" s="41"/>
      <c r="S257" s="40" t="s">
        <v>427</v>
      </c>
      <c r="T257" s="39" t="s">
        <v>426</v>
      </c>
      <c r="U257" s="38" t="s">
        <v>9</v>
      </c>
      <c r="V257" s="37" t="s">
        <v>20</v>
      </c>
      <c r="W257" s="36"/>
      <c r="X257" s="35"/>
      <c r="Y257" s="34"/>
      <c r="Z257" s="34"/>
      <c r="AA257" s="34">
        <v>62890000</v>
      </c>
      <c r="AB257" s="34"/>
      <c r="AC257" s="34">
        <v>62890000</v>
      </c>
      <c r="AD257" s="34"/>
      <c r="AE257" s="34">
        <v>62889797.909999996</v>
      </c>
      <c r="AF257" s="34"/>
      <c r="AG257" s="33">
        <v>202.09000000357628</v>
      </c>
      <c r="AH257" s="27"/>
      <c r="AI257" s="27"/>
      <c r="AJ257" s="27"/>
      <c r="AK257" s="27"/>
      <c r="AL257" s="27"/>
      <c r="AM257" s="27">
        <v>43769000</v>
      </c>
      <c r="AN257" s="27">
        <v>0</v>
      </c>
      <c r="AO257" s="27">
        <v>19120797.91</v>
      </c>
      <c r="AP257" s="27">
        <v>0</v>
      </c>
      <c r="AQ257" s="27">
        <v>0</v>
      </c>
      <c r="AR257" s="27">
        <v>0</v>
      </c>
      <c r="AS257" s="8" t="s">
        <v>4</v>
      </c>
    </row>
    <row r="258" spans="1:45" ht="12.75" customHeight="1" x14ac:dyDescent="0.2">
      <c r="A258" s="22"/>
      <c r="B258" s="52" t="s">
        <v>18</v>
      </c>
      <c r="C258" s="53" t="s">
        <v>18</v>
      </c>
      <c r="D258" s="52"/>
      <c r="E258" s="51">
        <v>951010003</v>
      </c>
      <c r="F258" s="50">
        <v>951</v>
      </c>
      <c r="G258" s="49">
        <v>503</v>
      </c>
      <c r="H258" s="48" t="s">
        <v>423</v>
      </c>
      <c r="I258" s="45" t="s">
        <v>16</v>
      </c>
      <c r="J258" s="45" t="s">
        <v>54</v>
      </c>
      <c r="K258" s="46" t="s">
        <v>425</v>
      </c>
      <c r="L258" s="45" t="s">
        <v>4</v>
      </c>
      <c r="M258" s="44" t="s">
        <v>4</v>
      </c>
      <c r="N258" s="42" t="s">
        <v>13</v>
      </c>
      <c r="O258" s="43" t="s">
        <v>12</v>
      </c>
      <c r="P258" s="42">
        <v>30000</v>
      </c>
      <c r="Q258" s="41"/>
      <c r="R258" s="41"/>
      <c r="S258" s="40" t="s">
        <v>421</v>
      </c>
      <c r="T258" s="39" t="s">
        <v>420</v>
      </c>
      <c r="U258" s="38" t="s">
        <v>9</v>
      </c>
      <c r="V258" s="37" t="s">
        <v>8</v>
      </c>
      <c r="W258" s="36"/>
      <c r="X258" s="35"/>
      <c r="Y258" s="34"/>
      <c r="Z258" s="34"/>
      <c r="AA258" s="34">
        <v>8709000</v>
      </c>
      <c r="AB258" s="34"/>
      <c r="AC258" s="34">
        <v>8709000</v>
      </c>
      <c r="AD258" s="34"/>
      <c r="AE258" s="34">
        <v>6483969.2599999998</v>
      </c>
      <c r="AF258" s="34"/>
      <c r="AG258" s="33">
        <v>2225030.7400000002</v>
      </c>
      <c r="AH258" s="27"/>
      <c r="AI258" s="27"/>
      <c r="AJ258" s="27"/>
      <c r="AK258" s="27"/>
      <c r="AL258" s="27"/>
      <c r="AM258" s="27">
        <v>4064969.26</v>
      </c>
      <c r="AN258" s="27">
        <v>0</v>
      </c>
      <c r="AO258" s="27">
        <v>2419000</v>
      </c>
      <c r="AP258" s="27">
        <v>0</v>
      </c>
      <c r="AQ258" s="27">
        <v>0</v>
      </c>
      <c r="AR258" s="27">
        <v>0</v>
      </c>
      <c r="AS258" s="8" t="s">
        <v>4</v>
      </c>
    </row>
    <row r="259" spans="1:45" ht="12.75" customHeight="1" x14ac:dyDescent="0.2">
      <c r="A259" s="22"/>
      <c r="B259" s="52" t="s">
        <v>18</v>
      </c>
      <c r="C259" s="53" t="s">
        <v>18</v>
      </c>
      <c r="D259" s="52"/>
      <c r="E259" s="51">
        <v>951010003</v>
      </c>
      <c r="F259" s="50">
        <v>951</v>
      </c>
      <c r="G259" s="49">
        <v>503</v>
      </c>
      <c r="H259" s="48" t="s">
        <v>423</v>
      </c>
      <c r="I259" s="45" t="s">
        <v>16</v>
      </c>
      <c r="J259" s="45" t="s">
        <v>42</v>
      </c>
      <c r="K259" s="46" t="s">
        <v>424</v>
      </c>
      <c r="L259" s="45" t="s">
        <v>4</v>
      </c>
      <c r="M259" s="44" t="s">
        <v>4</v>
      </c>
      <c r="N259" s="42" t="s">
        <v>13</v>
      </c>
      <c r="O259" s="43" t="s">
        <v>12</v>
      </c>
      <c r="P259" s="42">
        <v>30000</v>
      </c>
      <c r="Q259" s="41"/>
      <c r="R259" s="41"/>
      <c r="S259" s="40" t="s">
        <v>421</v>
      </c>
      <c r="T259" s="39" t="s">
        <v>420</v>
      </c>
      <c r="U259" s="38" t="s">
        <v>9</v>
      </c>
      <c r="V259" s="37" t="s">
        <v>8</v>
      </c>
      <c r="W259" s="36"/>
      <c r="X259" s="35"/>
      <c r="Y259" s="34"/>
      <c r="Z259" s="34"/>
      <c r="AA259" s="34">
        <v>7823000</v>
      </c>
      <c r="AB259" s="34"/>
      <c r="AC259" s="34">
        <v>7823000</v>
      </c>
      <c r="AD259" s="34"/>
      <c r="AE259" s="34">
        <v>7690483.0499999998</v>
      </c>
      <c r="AF259" s="34"/>
      <c r="AG259" s="33">
        <v>132516.95000000019</v>
      </c>
      <c r="AH259" s="27"/>
      <c r="AI259" s="27"/>
      <c r="AJ259" s="27"/>
      <c r="AK259" s="27"/>
      <c r="AL259" s="27"/>
      <c r="AM259" s="27">
        <v>6045483.0499999998</v>
      </c>
      <c r="AN259" s="27">
        <v>0</v>
      </c>
      <c r="AO259" s="27">
        <v>1645000</v>
      </c>
      <c r="AP259" s="27">
        <v>0</v>
      </c>
      <c r="AQ259" s="27">
        <v>0</v>
      </c>
      <c r="AR259" s="27">
        <v>0</v>
      </c>
      <c r="AS259" s="8" t="s">
        <v>4</v>
      </c>
    </row>
    <row r="260" spans="1:45" ht="12.75" customHeight="1" x14ac:dyDescent="0.2">
      <c r="A260" s="22"/>
      <c r="B260" s="52" t="s">
        <v>18</v>
      </c>
      <c r="C260" s="53" t="s">
        <v>18</v>
      </c>
      <c r="D260" s="52"/>
      <c r="E260" s="51">
        <v>951010003</v>
      </c>
      <c r="F260" s="50">
        <v>951</v>
      </c>
      <c r="G260" s="49">
        <v>503</v>
      </c>
      <c r="H260" s="48" t="s">
        <v>423</v>
      </c>
      <c r="I260" s="45" t="s">
        <v>16</v>
      </c>
      <c r="J260" s="45" t="s">
        <v>42</v>
      </c>
      <c r="K260" s="46" t="s">
        <v>422</v>
      </c>
      <c r="L260" s="45" t="s">
        <v>4</v>
      </c>
      <c r="M260" s="44" t="s">
        <v>4</v>
      </c>
      <c r="N260" s="42" t="s">
        <v>13</v>
      </c>
      <c r="O260" s="43" t="s">
        <v>12</v>
      </c>
      <c r="P260" s="42">
        <v>30000</v>
      </c>
      <c r="Q260" s="41"/>
      <c r="R260" s="41"/>
      <c r="S260" s="40" t="s">
        <v>421</v>
      </c>
      <c r="T260" s="39" t="s">
        <v>420</v>
      </c>
      <c r="U260" s="38" t="s">
        <v>9</v>
      </c>
      <c r="V260" s="37" t="s">
        <v>8</v>
      </c>
      <c r="W260" s="36"/>
      <c r="X260" s="35"/>
      <c r="Y260" s="34"/>
      <c r="Z260" s="34"/>
      <c r="AA260" s="34">
        <v>177000</v>
      </c>
      <c r="AB260" s="34"/>
      <c r="AC260" s="34">
        <v>177000</v>
      </c>
      <c r="AD260" s="34"/>
      <c r="AE260" s="34">
        <v>177000</v>
      </c>
      <c r="AF260" s="34"/>
      <c r="AG260" s="33">
        <v>0</v>
      </c>
      <c r="AH260" s="27"/>
      <c r="AI260" s="27"/>
      <c r="AJ260" s="27"/>
      <c r="AK260" s="27"/>
      <c r="AL260" s="27"/>
      <c r="AM260" s="27">
        <v>0</v>
      </c>
      <c r="AN260" s="27">
        <v>0</v>
      </c>
      <c r="AO260" s="27">
        <v>177000</v>
      </c>
      <c r="AP260" s="27">
        <v>0</v>
      </c>
      <c r="AQ260" s="27">
        <v>0</v>
      </c>
      <c r="AR260" s="27">
        <v>0</v>
      </c>
      <c r="AS260" s="8" t="s">
        <v>4</v>
      </c>
    </row>
    <row r="261" spans="1:45" ht="12.75" customHeight="1" x14ac:dyDescent="0.2">
      <c r="A261" s="22"/>
      <c r="B261" s="52" t="s">
        <v>18</v>
      </c>
      <c r="C261" s="53" t="s">
        <v>18</v>
      </c>
      <c r="D261" s="52"/>
      <c r="E261" s="51">
        <v>951010003</v>
      </c>
      <c r="F261" s="50">
        <v>951</v>
      </c>
      <c r="G261" s="49">
        <v>503</v>
      </c>
      <c r="H261" s="48" t="s">
        <v>419</v>
      </c>
      <c r="I261" s="45" t="s">
        <v>16</v>
      </c>
      <c r="J261" s="45" t="s">
        <v>42</v>
      </c>
      <c r="K261" s="46" t="s">
        <v>14</v>
      </c>
      <c r="L261" s="45" t="s">
        <v>4</v>
      </c>
      <c r="M261" s="44" t="s">
        <v>4</v>
      </c>
      <c r="N261" s="42" t="s">
        <v>418</v>
      </c>
      <c r="O261" s="43" t="s">
        <v>12</v>
      </c>
      <c r="P261" s="42">
        <v>30000</v>
      </c>
      <c r="Q261" s="41"/>
      <c r="R261" s="41"/>
      <c r="S261" s="40" t="s">
        <v>417</v>
      </c>
      <c r="T261" s="39" t="s">
        <v>412</v>
      </c>
      <c r="U261" s="38" t="s">
        <v>9</v>
      </c>
      <c r="V261" s="37" t="s">
        <v>8</v>
      </c>
      <c r="W261" s="36"/>
      <c r="X261" s="35"/>
      <c r="Y261" s="34"/>
      <c r="Z261" s="34"/>
      <c r="AA261" s="34">
        <v>0</v>
      </c>
      <c r="AB261" s="34"/>
      <c r="AC261" s="34">
        <v>0</v>
      </c>
      <c r="AD261" s="34"/>
      <c r="AE261" s="34">
        <v>0</v>
      </c>
      <c r="AF261" s="34"/>
      <c r="AG261" s="33">
        <v>0</v>
      </c>
      <c r="AH261" s="27"/>
      <c r="AI261" s="27"/>
      <c r="AJ261" s="27"/>
      <c r="AK261" s="27"/>
      <c r="AL261" s="27"/>
      <c r="AM261" s="27">
        <v>0</v>
      </c>
      <c r="AN261" s="27">
        <v>0</v>
      </c>
      <c r="AO261" s="27">
        <v>0</v>
      </c>
      <c r="AP261" s="27">
        <v>0</v>
      </c>
      <c r="AQ261" s="27">
        <v>0</v>
      </c>
      <c r="AR261" s="27">
        <v>0</v>
      </c>
      <c r="AS261" s="8" t="s">
        <v>4</v>
      </c>
    </row>
    <row r="262" spans="1:45" ht="12.75" customHeight="1" x14ac:dyDescent="0.2">
      <c r="A262" s="22"/>
      <c r="B262" s="52" t="s">
        <v>18</v>
      </c>
      <c r="C262" s="53" t="s">
        <v>18</v>
      </c>
      <c r="D262" s="52"/>
      <c r="E262" s="51">
        <v>951010003</v>
      </c>
      <c r="F262" s="50">
        <v>951</v>
      </c>
      <c r="G262" s="49">
        <v>503</v>
      </c>
      <c r="H262" s="48" t="s">
        <v>415</v>
      </c>
      <c r="I262" s="45" t="s">
        <v>16</v>
      </c>
      <c r="J262" s="45" t="s">
        <v>54</v>
      </c>
      <c r="K262" s="46" t="s">
        <v>416</v>
      </c>
      <c r="L262" s="45" t="s">
        <v>4</v>
      </c>
      <c r="M262" s="44" t="s">
        <v>4</v>
      </c>
      <c r="N262" s="42" t="s">
        <v>13</v>
      </c>
      <c r="O262" s="43" t="s">
        <v>12</v>
      </c>
      <c r="P262" s="42">
        <v>30000</v>
      </c>
      <c r="Q262" s="41"/>
      <c r="R262" s="41"/>
      <c r="S262" s="40" t="s">
        <v>413</v>
      </c>
      <c r="T262" s="39" t="s">
        <v>412</v>
      </c>
      <c r="U262" s="38" t="s">
        <v>9</v>
      </c>
      <c r="V262" s="37" t="s">
        <v>411</v>
      </c>
      <c r="W262" s="36"/>
      <c r="X262" s="35"/>
      <c r="Y262" s="34"/>
      <c r="Z262" s="34"/>
      <c r="AA262" s="34">
        <v>212223.06</v>
      </c>
      <c r="AB262" s="34"/>
      <c r="AC262" s="34">
        <v>212223.06</v>
      </c>
      <c r="AD262" s="34"/>
      <c r="AE262" s="34">
        <v>212223.06</v>
      </c>
      <c r="AF262" s="34"/>
      <c r="AG262" s="33">
        <v>0</v>
      </c>
      <c r="AH262" s="27"/>
      <c r="AI262" s="27"/>
      <c r="AJ262" s="27"/>
      <c r="AK262" s="27"/>
      <c r="AL262" s="27"/>
      <c r="AM262" s="27">
        <v>212223.06</v>
      </c>
      <c r="AN262" s="27">
        <v>0</v>
      </c>
      <c r="AO262" s="27">
        <v>0</v>
      </c>
      <c r="AP262" s="27">
        <v>0</v>
      </c>
      <c r="AQ262" s="27">
        <v>0</v>
      </c>
      <c r="AR262" s="27">
        <v>0</v>
      </c>
      <c r="AS262" s="8" t="s">
        <v>4</v>
      </c>
    </row>
    <row r="263" spans="1:45" ht="12.75" customHeight="1" x14ac:dyDescent="0.2">
      <c r="A263" s="22"/>
      <c r="B263" s="52" t="s">
        <v>18</v>
      </c>
      <c r="C263" s="53" t="s">
        <v>18</v>
      </c>
      <c r="D263" s="52"/>
      <c r="E263" s="51">
        <v>951010003</v>
      </c>
      <c r="F263" s="50">
        <v>951</v>
      </c>
      <c r="G263" s="49">
        <v>503</v>
      </c>
      <c r="H263" s="48" t="s">
        <v>415</v>
      </c>
      <c r="I263" s="45" t="s">
        <v>16</v>
      </c>
      <c r="J263" s="45" t="s">
        <v>42</v>
      </c>
      <c r="K263" s="46" t="s">
        <v>414</v>
      </c>
      <c r="L263" s="45" t="s">
        <v>4</v>
      </c>
      <c r="M263" s="44" t="s">
        <v>4</v>
      </c>
      <c r="N263" s="42" t="s">
        <v>13</v>
      </c>
      <c r="O263" s="43" t="s">
        <v>12</v>
      </c>
      <c r="P263" s="42">
        <v>30000</v>
      </c>
      <c r="Q263" s="41"/>
      <c r="R263" s="41"/>
      <c r="S263" s="40" t="s">
        <v>413</v>
      </c>
      <c r="T263" s="39" t="s">
        <v>412</v>
      </c>
      <c r="U263" s="38" t="s">
        <v>9</v>
      </c>
      <c r="V263" s="37" t="s">
        <v>411</v>
      </c>
      <c r="W263" s="36"/>
      <c r="X263" s="35"/>
      <c r="Y263" s="34"/>
      <c r="Z263" s="34"/>
      <c r="AA263" s="34">
        <v>856776.94</v>
      </c>
      <c r="AB263" s="34"/>
      <c r="AC263" s="34">
        <v>856776.94</v>
      </c>
      <c r="AD263" s="34"/>
      <c r="AE263" s="34">
        <v>856776.94</v>
      </c>
      <c r="AF263" s="34"/>
      <c r="AG263" s="33">
        <v>0</v>
      </c>
      <c r="AH263" s="27"/>
      <c r="AI263" s="27"/>
      <c r="AJ263" s="27"/>
      <c r="AK263" s="27"/>
      <c r="AL263" s="27"/>
      <c r="AM263" s="27">
        <v>856776.94</v>
      </c>
      <c r="AN263" s="27">
        <v>0</v>
      </c>
      <c r="AO263" s="27">
        <v>0</v>
      </c>
      <c r="AP263" s="27">
        <v>0</v>
      </c>
      <c r="AQ263" s="27">
        <v>0</v>
      </c>
      <c r="AR263" s="27">
        <v>0</v>
      </c>
      <c r="AS263" s="8" t="s">
        <v>4</v>
      </c>
    </row>
    <row r="264" spans="1:45" ht="12.75" customHeight="1" x14ac:dyDescent="0.2">
      <c r="A264" s="22"/>
      <c r="B264" s="52" t="s">
        <v>18</v>
      </c>
      <c r="C264" s="53" t="s">
        <v>18</v>
      </c>
      <c r="D264" s="52"/>
      <c r="E264" s="51">
        <v>951010003</v>
      </c>
      <c r="F264" s="50">
        <v>951</v>
      </c>
      <c r="G264" s="49">
        <v>503</v>
      </c>
      <c r="H264" s="48" t="s">
        <v>410</v>
      </c>
      <c r="I264" s="45" t="s">
        <v>16</v>
      </c>
      <c r="J264" s="45" t="s">
        <v>42</v>
      </c>
      <c r="K264" s="46" t="s">
        <v>408</v>
      </c>
      <c r="L264" s="45" t="s">
        <v>4</v>
      </c>
      <c r="M264" s="44" t="s">
        <v>4</v>
      </c>
      <c r="N264" s="42" t="s">
        <v>13</v>
      </c>
      <c r="O264" s="43" t="s">
        <v>12</v>
      </c>
      <c r="P264" s="42">
        <v>30000</v>
      </c>
      <c r="Q264" s="41"/>
      <c r="R264" s="41"/>
      <c r="S264" s="40" t="s">
        <v>407</v>
      </c>
      <c r="T264" s="39" t="s">
        <v>406</v>
      </c>
      <c r="U264" s="38" t="s">
        <v>9</v>
      </c>
      <c r="V264" s="37" t="s">
        <v>8</v>
      </c>
      <c r="W264" s="36"/>
      <c r="X264" s="35"/>
      <c r="Y264" s="34"/>
      <c r="Z264" s="34"/>
      <c r="AA264" s="34">
        <v>0</v>
      </c>
      <c r="AB264" s="34"/>
      <c r="AC264" s="34">
        <v>0</v>
      </c>
      <c r="AD264" s="34"/>
      <c r="AE264" s="34">
        <v>0</v>
      </c>
      <c r="AF264" s="34"/>
      <c r="AG264" s="33">
        <v>0</v>
      </c>
      <c r="AH264" s="27"/>
      <c r="AI264" s="27"/>
      <c r="AJ264" s="27"/>
      <c r="AK264" s="27"/>
      <c r="AL264" s="27"/>
      <c r="AM264" s="27">
        <v>0</v>
      </c>
      <c r="AN264" s="27">
        <v>0</v>
      </c>
      <c r="AO264" s="27">
        <v>0</v>
      </c>
      <c r="AP264" s="27">
        <v>0</v>
      </c>
      <c r="AQ264" s="27">
        <v>0</v>
      </c>
      <c r="AR264" s="27">
        <v>0</v>
      </c>
      <c r="AS264" s="8" t="s">
        <v>4</v>
      </c>
    </row>
    <row r="265" spans="1:45" ht="12.75" customHeight="1" x14ac:dyDescent="0.2">
      <c r="A265" s="22"/>
      <c r="B265" s="52" t="s">
        <v>18</v>
      </c>
      <c r="C265" s="53" t="s">
        <v>18</v>
      </c>
      <c r="D265" s="52"/>
      <c r="E265" s="51">
        <v>951010003</v>
      </c>
      <c r="F265" s="50">
        <v>951</v>
      </c>
      <c r="G265" s="49">
        <v>503</v>
      </c>
      <c r="H265" s="48" t="s">
        <v>409</v>
      </c>
      <c r="I265" s="45" t="s">
        <v>16</v>
      </c>
      <c r="J265" s="45" t="s">
        <v>42</v>
      </c>
      <c r="K265" s="46" t="s">
        <v>408</v>
      </c>
      <c r="L265" s="45" t="s">
        <v>4</v>
      </c>
      <c r="M265" s="44" t="s">
        <v>4</v>
      </c>
      <c r="N265" s="42" t="s">
        <v>13</v>
      </c>
      <c r="O265" s="43" t="s">
        <v>12</v>
      </c>
      <c r="P265" s="42">
        <v>30000</v>
      </c>
      <c r="Q265" s="41"/>
      <c r="R265" s="41"/>
      <c r="S265" s="40" t="s">
        <v>407</v>
      </c>
      <c r="T265" s="39" t="s">
        <v>406</v>
      </c>
      <c r="U265" s="38" t="s">
        <v>9</v>
      </c>
      <c r="V265" s="37" t="s">
        <v>8</v>
      </c>
      <c r="W265" s="36"/>
      <c r="X265" s="35"/>
      <c r="Y265" s="34"/>
      <c r="Z265" s="34"/>
      <c r="AA265" s="34">
        <v>3715000</v>
      </c>
      <c r="AB265" s="34"/>
      <c r="AC265" s="34">
        <v>3715000</v>
      </c>
      <c r="AD265" s="34"/>
      <c r="AE265" s="34">
        <v>3714150.68</v>
      </c>
      <c r="AF265" s="34"/>
      <c r="AG265" s="33">
        <v>849.31999999983236</v>
      </c>
      <c r="AH265" s="27"/>
      <c r="AI265" s="27"/>
      <c r="AJ265" s="27"/>
      <c r="AK265" s="27"/>
      <c r="AL265" s="27"/>
      <c r="AM265" s="27">
        <v>2521150.6800000002</v>
      </c>
      <c r="AN265" s="27">
        <v>0</v>
      </c>
      <c r="AO265" s="27">
        <v>1193000</v>
      </c>
      <c r="AP265" s="27">
        <v>0</v>
      </c>
      <c r="AQ265" s="27">
        <v>0</v>
      </c>
      <c r="AR265" s="27">
        <v>0</v>
      </c>
      <c r="AS265" s="8" t="s">
        <v>4</v>
      </c>
    </row>
    <row r="266" spans="1:45" ht="12.75" customHeight="1" x14ac:dyDescent="0.2">
      <c r="A266" s="22"/>
      <c r="B266" s="52" t="s">
        <v>18</v>
      </c>
      <c r="C266" s="53" t="s">
        <v>18</v>
      </c>
      <c r="D266" s="52"/>
      <c r="E266" s="51">
        <v>951010003</v>
      </c>
      <c r="F266" s="50">
        <v>951</v>
      </c>
      <c r="G266" s="49">
        <v>503</v>
      </c>
      <c r="H266" s="48" t="s">
        <v>405</v>
      </c>
      <c r="I266" s="45" t="s">
        <v>16</v>
      </c>
      <c r="J266" s="45" t="s">
        <v>31</v>
      </c>
      <c r="K266" s="46" t="s">
        <v>14</v>
      </c>
      <c r="L266" s="45" t="s">
        <v>4</v>
      </c>
      <c r="M266" s="44" t="s">
        <v>4</v>
      </c>
      <c r="N266" s="42" t="s">
        <v>399</v>
      </c>
      <c r="O266" s="43" t="s">
        <v>12</v>
      </c>
      <c r="P266" s="42">
        <v>30000</v>
      </c>
      <c r="Q266" s="41"/>
      <c r="R266" s="41"/>
      <c r="S266" s="40" t="s">
        <v>398</v>
      </c>
      <c r="T266" s="39" t="s">
        <v>397</v>
      </c>
      <c r="U266" s="38" t="s">
        <v>9</v>
      </c>
      <c r="V266" s="37" t="s">
        <v>8</v>
      </c>
      <c r="W266" s="36"/>
      <c r="X266" s="35"/>
      <c r="Y266" s="34"/>
      <c r="Z266" s="34"/>
      <c r="AA266" s="34">
        <v>0</v>
      </c>
      <c r="AB266" s="34"/>
      <c r="AC266" s="34">
        <v>0</v>
      </c>
      <c r="AD266" s="34"/>
      <c r="AE266" s="34">
        <v>0</v>
      </c>
      <c r="AF266" s="34"/>
      <c r="AG266" s="33">
        <v>0</v>
      </c>
      <c r="AH266" s="27"/>
      <c r="AI266" s="27"/>
      <c r="AJ266" s="27"/>
      <c r="AK266" s="27"/>
      <c r="AL266" s="27"/>
      <c r="AM266" s="27">
        <v>0</v>
      </c>
      <c r="AN266" s="27">
        <v>0</v>
      </c>
      <c r="AO266" s="27">
        <v>0</v>
      </c>
      <c r="AP266" s="27">
        <v>0</v>
      </c>
      <c r="AQ266" s="27">
        <v>0</v>
      </c>
      <c r="AR266" s="27">
        <v>0</v>
      </c>
      <c r="AS266" s="8" t="s">
        <v>4</v>
      </c>
    </row>
    <row r="267" spans="1:45" ht="12.75" customHeight="1" x14ac:dyDescent="0.2">
      <c r="A267" s="22"/>
      <c r="B267" s="52" t="s">
        <v>18</v>
      </c>
      <c r="C267" s="53" t="s">
        <v>18</v>
      </c>
      <c r="D267" s="52"/>
      <c r="E267" s="51">
        <v>951010003</v>
      </c>
      <c r="F267" s="50">
        <v>951</v>
      </c>
      <c r="G267" s="49">
        <v>503</v>
      </c>
      <c r="H267" s="48" t="s">
        <v>405</v>
      </c>
      <c r="I267" s="45" t="s">
        <v>16</v>
      </c>
      <c r="J267" s="45" t="s">
        <v>31</v>
      </c>
      <c r="K267" s="46" t="s">
        <v>14</v>
      </c>
      <c r="L267" s="45" t="s">
        <v>4</v>
      </c>
      <c r="M267" s="44" t="s">
        <v>4</v>
      </c>
      <c r="N267" s="42" t="s">
        <v>403</v>
      </c>
      <c r="O267" s="43" t="s">
        <v>12</v>
      </c>
      <c r="P267" s="42">
        <v>30000</v>
      </c>
      <c r="Q267" s="41"/>
      <c r="R267" s="41"/>
      <c r="S267" s="40" t="s">
        <v>398</v>
      </c>
      <c r="T267" s="39" t="s">
        <v>397</v>
      </c>
      <c r="U267" s="38" t="s">
        <v>9</v>
      </c>
      <c r="V267" s="37" t="s">
        <v>8</v>
      </c>
      <c r="W267" s="36"/>
      <c r="X267" s="35"/>
      <c r="Y267" s="34"/>
      <c r="Z267" s="34"/>
      <c r="AA267" s="34">
        <v>0</v>
      </c>
      <c r="AB267" s="34"/>
      <c r="AC267" s="34">
        <v>0</v>
      </c>
      <c r="AD267" s="34"/>
      <c r="AE267" s="34">
        <v>0</v>
      </c>
      <c r="AF267" s="34"/>
      <c r="AG267" s="33">
        <v>0</v>
      </c>
      <c r="AH267" s="27"/>
      <c r="AI267" s="27"/>
      <c r="AJ267" s="27"/>
      <c r="AK267" s="27"/>
      <c r="AL267" s="27"/>
      <c r="AM267" s="27">
        <v>0</v>
      </c>
      <c r="AN267" s="27">
        <v>0</v>
      </c>
      <c r="AO267" s="27">
        <v>0</v>
      </c>
      <c r="AP267" s="27">
        <v>0</v>
      </c>
      <c r="AQ267" s="27">
        <v>0</v>
      </c>
      <c r="AR267" s="27">
        <v>0</v>
      </c>
      <c r="AS267" s="8" t="s">
        <v>4</v>
      </c>
    </row>
    <row r="268" spans="1:45" ht="12.75" customHeight="1" x14ac:dyDescent="0.2">
      <c r="A268" s="22"/>
      <c r="B268" s="52" t="s">
        <v>18</v>
      </c>
      <c r="C268" s="53" t="s">
        <v>18</v>
      </c>
      <c r="D268" s="52"/>
      <c r="E268" s="51">
        <v>951010003</v>
      </c>
      <c r="F268" s="50">
        <v>951</v>
      </c>
      <c r="G268" s="49">
        <v>503</v>
      </c>
      <c r="H268" s="48" t="s">
        <v>405</v>
      </c>
      <c r="I268" s="45" t="s">
        <v>16</v>
      </c>
      <c r="J268" s="45" t="s">
        <v>404</v>
      </c>
      <c r="K268" s="46" t="s">
        <v>14</v>
      </c>
      <c r="L268" s="45" t="s">
        <v>4</v>
      </c>
      <c r="M268" s="44" t="s">
        <v>4</v>
      </c>
      <c r="N268" s="42" t="s">
        <v>403</v>
      </c>
      <c r="O268" s="43" t="s">
        <v>12</v>
      </c>
      <c r="P268" s="42">
        <v>30000</v>
      </c>
      <c r="Q268" s="41"/>
      <c r="R268" s="41"/>
      <c r="S268" s="40" t="s">
        <v>398</v>
      </c>
      <c r="T268" s="39" t="s">
        <v>397</v>
      </c>
      <c r="U268" s="38" t="s">
        <v>9</v>
      </c>
      <c r="V268" s="37" t="s">
        <v>8</v>
      </c>
      <c r="W268" s="36"/>
      <c r="X268" s="35"/>
      <c r="Y268" s="34"/>
      <c r="Z268" s="34"/>
      <c r="AA268" s="34">
        <v>1808000</v>
      </c>
      <c r="AB268" s="34"/>
      <c r="AC268" s="34">
        <v>1808000</v>
      </c>
      <c r="AD268" s="34"/>
      <c r="AE268" s="34">
        <v>1808000</v>
      </c>
      <c r="AF268" s="34"/>
      <c r="AG268" s="33">
        <v>0</v>
      </c>
      <c r="AH268" s="27"/>
      <c r="AI268" s="27"/>
      <c r="AJ268" s="27"/>
      <c r="AK268" s="27"/>
      <c r="AL268" s="27"/>
      <c r="AM268" s="27">
        <v>0</v>
      </c>
      <c r="AN268" s="27">
        <v>0</v>
      </c>
      <c r="AO268" s="27">
        <v>1808000</v>
      </c>
      <c r="AP268" s="27">
        <v>0</v>
      </c>
      <c r="AQ268" s="27">
        <v>0</v>
      </c>
      <c r="AR268" s="27">
        <v>0</v>
      </c>
      <c r="AS268" s="8" t="s">
        <v>4</v>
      </c>
    </row>
    <row r="269" spans="1:45" ht="12.75" customHeight="1" x14ac:dyDescent="0.2">
      <c r="A269" s="22"/>
      <c r="B269" s="52" t="s">
        <v>18</v>
      </c>
      <c r="C269" s="53" t="s">
        <v>18</v>
      </c>
      <c r="D269" s="52"/>
      <c r="E269" s="51">
        <v>951010003</v>
      </c>
      <c r="F269" s="50">
        <v>951</v>
      </c>
      <c r="G269" s="49">
        <v>503</v>
      </c>
      <c r="H269" s="48" t="s">
        <v>402</v>
      </c>
      <c r="I269" s="45" t="s">
        <v>16</v>
      </c>
      <c r="J269" s="45" t="s">
        <v>31</v>
      </c>
      <c r="K269" s="46" t="s">
        <v>14</v>
      </c>
      <c r="L269" s="45" t="s">
        <v>4</v>
      </c>
      <c r="M269" s="44" t="s">
        <v>4</v>
      </c>
      <c r="N269" s="42" t="s">
        <v>399</v>
      </c>
      <c r="O269" s="43" t="s">
        <v>12</v>
      </c>
      <c r="P269" s="42">
        <v>30000</v>
      </c>
      <c r="Q269" s="41"/>
      <c r="R269" s="41"/>
      <c r="S269" s="40" t="s">
        <v>398</v>
      </c>
      <c r="T269" s="39" t="s">
        <v>397</v>
      </c>
      <c r="U269" s="38" t="s">
        <v>9</v>
      </c>
      <c r="V269" s="37" t="s">
        <v>8</v>
      </c>
      <c r="W269" s="36"/>
      <c r="X269" s="35"/>
      <c r="Y269" s="34"/>
      <c r="Z269" s="34"/>
      <c r="AA269" s="34">
        <v>0</v>
      </c>
      <c r="AB269" s="34"/>
      <c r="AC269" s="34">
        <v>0</v>
      </c>
      <c r="AD269" s="34"/>
      <c r="AE269" s="34">
        <v>0</v>
      </c>
      <c r="AF269" s="34"/>
      <c r="AG269" s="33">
        <v>0</v>
      </c>
      <c r="AH269" s="27"/>
      <c r="AI269" s="27"/>
      <c r="AJ269" s="27"/>
      <c r="AK269" s="27"/>
      <c r="AL269" s="27"/>
      <c r="AM269" s="27">
        <v>10690000</v>
      </c>
      <c r="AN269" s="27">
        <v>0</v>
      </c>
      <c r="AO269" s="27">
        <v>-10690000</v>
      </c>
      <c r="AP269" s="27">
        <v>0</v>
      </c>
      <c r="AQ269" s="27">
        <v>0</v>
      </c>
      <c r="AR269" s="27">
        <v>0</v>
      </c>
      <c r="AS269" s="8" t="s">
        <v>4</v>
      </c>
    </row>
    <row r="270" spans="1:45" ht="12.75" customHeight="1" x14ac:dyDescent="0.2">
      <c r="A270" s="22"/>
      <c r="B270" s="52" t="s">
        <v>18</v>
      </c>
      <c r="C270" s="53" t="s">
        <v>18</v>
      </c>
      <c r="D270" s="52"/>
      <c r="E270" s="51">
        <v>951010003</v>
      </c>
      <c r="F270" s="50">
        <v>951</v>
      </c>
      <c r="G270" s="49">
        <v>503</v>
      </c>
      <c r="H270" s="48" t="s">
        <v>402</v>
      </c>
      <c r="I270" s="45" t="s">
        <v>16</v>
      </c>
      <c r="J270" s="45" t="s">
        <v>31</v>
      </c>
      <c r="K270" s="46" t="s">
        <v>14</v>
      </c>
      <c r="L270" s="45" t="s">
        <v>4</v>
      </c>
      <c r="M270" s="44" t="s">
        <v>4</v>
      </c>
      <c r="N270" s="42" t="s">
        <v>403</v>
      </c>
      <c r="O270" s="43" t="s">
        <v>12</v>
      </c>
      <c r="P270" s="42">
        <v>30000</v>
      </c>
      <c r="Q270" s="41"/>
      <c r="R270" s="41"/>
      <c r="S270" s="40" t="s">
        <v>398</v>
      </c>
      <c r="T270" s="39" t="s">
        <v>397</v>
      </c>
      <c r="U270" s="38" t="s">
        <v>9</v>
      </c>
      <c r="V270" s="37" t="s">
        <v>8</v>
      </c>
      <c r="W270" s="36"/>
      <c r="X270" s="35"/>
      <c r="Y270" s="34"/>
      <c r="Z270" s="34"/>
      <c r="AA270" s="34">
        <v>0</v>
      </c>
      <c r="AB270" s="34"/>
      <c r="AC270" s="34">
        <v>0</v>
      </c>
      <c r="AD270" s="34"/>
      <c r="AE270" s="34">
        <v>0</v>
      </c>
      <c r="AF270" s="34"/>
      <c r="AG270" s="33">
        <v>0</v>
      </c>
      <c r="AH270" s="27"/>
      <c r="AI270" s="27"/>
      <c r="AJ270" s="27"/>
      <c r="AK270" s="27"/>
      <c r="AL270" s="27"/>
      <c r="AM270" s="27">
        <v>56576000</v>
      </c>
      <c r="AN270" s="27">
        <v>0</v>
      </c>
      <c r="AO270" s="27">
        <v>-56576000</v>
      </c>
      <c r="AP270" s="27">
        <v>0</v>
      </c>
      <c r="AQ270" s="27">
        <v>0</v>
      </c>
      <c r="AR270" s="27">
        <v>0</v>
      </c>
      <c r="AS270" s="8" t="s">
        <v>4</v>
      </c>
    </row>
    <row r="271" spans="1:45" ht="12.75" customHeight="1" x14ac:dyDescent="0.2">
      <c r="A271" s="22"/>
      <c r="B271" s="52" t="s">
        <v>18</v>
      </c>
      <c r="C271" s="53" t="s">
        <v>18</v>
      </c>
      <c r="D271" s="52"/>
      <c r="E271" s="51">
        <v>951010003</v>
      </c>
      <c r="F271" s="50">
        <v>951</v>
      </c>
      <c r="G271" s="49">
        <v>503</v>
      </c>
      <c r="H271" s="48" t="s">
        <v>402</v>
      </c>
      <c r="I271" s="45" t="s">
        <v>16</v>
      </c>
      <c r="J271" s="45" t="s">
        <v>404</v>
      </c>
      <c r="K271" s="46" t="s">
        <v>14</v>
      </c>
      <c r="L271" s="45" t="s">
        <v>4</v>
      </c>
      <c r="M271" s="44" t="s">
        <v>4</v>
      </c>
      <c r="N271" s="42" t="s">
        <v>399</v>
      </c>
      <c r="O271" s="43" t="s">
        <v>12</v>
      </c>
      <c r="P271" s="42">
        <v>30000</v>
      </c>
      <c r="Q271" s="41"/>
      <c r="R271" s="41"/>
      <c r="S271" s="40" t="s">
        <v>398</v>
      </c>
      <c r="T271" s="39" t="s">
        <v>397</v>
      </c>
      <c r="U271" s="38" t="s">
        <v>9</v>
      </c>
      <c r="V271" s="37" t="s">
        <v>8</v>
      </c>
      <c r="W271" s="36"/>
      <c r="X271" s="35"/>
      <c r="Y271" s="34"/>
      <c r="Z271" s="34"/>
      <c r="AA271" s="34">
        <v>10690000</v>
      </c>
      <c r="AB271" s="34"/>
      <c r="AC271" s="34">
        <v>10690000</v>
      </c>
      <c r="AD271" s="34"/>
      <c r="AE271" s="34">
        <v>10690000</v>
      </c>
      <c r="AF271" s="34"/>
      <c r="AG271" s="33">
        <v>0</v>
      </c>
      <c r="AH271" s="27"/>
      <c r="AI271" s="27"/>
      <c r="AJ271" s="27"/>
      <c r="AK271" s="27"/>
      <c r="AL271" s="27"/>
      <c r="AM271" s="27">
        <v>0</v>
      </c>
      <c r="AN271" s="27">
        <v>0</v>
      </c>
      <c r="AO271" s="27">
        <v>10690000</v>
      </c>
      <c r="AP271" s="27">
        <v>0</v>
      </c>
      <c r="AQ271" s="27">
        <v>0</v>
      </c>
      <c r="AR271" s="27">
        <v>0</v>
      </c>
      <c r="AS271" s="8" t="s">
        <v>4</v>
      </c>
    </row>
    <row r="272" spans="1:45" ht="12.75" customHeight="1" x14ac:dyDescent="0.2">
      <c r="A272" s="22"/>
      <c r="B272" s="52" t="s">
        <v>18</v>
      </c>
      <c r="C272" s="53" t="s">
        <v>18</v>
      </c>
      <c r="D272" s="52"/>
      <c r="E272" s="51">
        <v>951010003</v>
      </c>
      <c r="F272" s="50">
        <v>951</v>
      </c>
      <c r="G272" s="49">
        <v>503</v>
      </c>
      <c r="H272" s="48" t="s">
        <v>402</v>
      </c>
      <c r="I272" s="45" t="s">
        <v>16</v>
      </c>
      <c r="J272" s="45" t="s">
        <v>404</v>
      </c>
      <c r="K272" s="46" t="s">
        <v>14</v>
      </c>
      <c r="L272" s="45" t="s">
        <v>4</v>
      </c>
      <c r="M272" s="44" t="s">
        <v>4</v>
      </c>
      <c r="N272" s="42" t="s">
        <v>403</v>
      </c>
      <c r="O272" s="43" t="s">
        <v>12</v>
      </c>
      <c r="P272" s="42">
        <v>30000</v>
      </c>
      <c r="Q272" s="41"/>
      <c r="R272" s="41"/>
      <c r="S272" s="40" t="s">
        <v>398</v>
      </c>
      <c r="T272" s="39" t="s">
        <v>397</v>
      </c>
      <c r="U272" s="38" t="s">
        <v>9</v>
      </c>
      <c r="V272" s="37" t="s">
        <v>8</v>
      </c>
      <c r="W272" s="36"/>
      <c r="X272" s="35"/>
      <c r="Y272" s="34"/>
      <c r="Z272" s="34"/>
      <c r="AA272" s="34">
        <v>56576000</v>
      </c>
      <c r="AB272" s="34"/>
      <c r="AC272" s="34">
        <v>56576000</v>
      </c>
      <c r="AD272" s="34"/>
      <c r="AE272" s="34">
        <v>56576000</v>
      </c>
      <c r="AF272" s="34"/>
      <c r="AG272" s="33">
        <v>0</v>
      </c>
      <c r="AH272" s="27"/>
      <c r="AI272" s="27"/>
      <c r="AJ272" s="27"/>
      <c r="AK272" s="27"/>
      <c r="AL272" s="27"/>
      <c r="AM272" s="27">
        <v>0</v>
      </c>
      <c r="AN272" s="27">
        <v>0</v>
      </c>
      <c r="AO272" s="27">
        <v>56576000</v>
      </c>
      <c r="AP272" s="27">
        <v>0</v>
      </c>
      <c r="AQ272" s="27">
        <v>0</v>
      </c>
      <c r="AR272" s="27">
        <v>0</v>
      </c>
      <c r="AS272" s="8" t="s">
        <v>4</v>
      </c>
    </row>
    <row r="273" spans="1:45" ht="12.75" customHeight="1" x14ac:dyDescent="0.2">
      <c r="A273" s="22"/>
      <c r="B273" s="52" t="s">
        <v>18</v>
      </c>
      <c r="C273" s="53" t="s">
        <v>18</v>
      </c>
      <c r="D273" s="52"/>
      <c r="E273" s="51">
        <v>951010003</v>
      </c>
      <c r="F273" s="50">
        <v>951</v>
      </c>
      <c r="G273" s="49">
        <v>503</v>
      </c>
      <c r="H273" s="48" t="s">
        <v>402</v>
      </c>
      <c r="I273" s="45" t="s">
        <v>401</v>
      </c>
      <c r="J273" s="45" t="s">
        <v>400</v>
      </c>
      <c r="K273" s="46" t="s">
        <v>14</v>
      </c>
      <c r="L273" s="45" t="s">
        <v>4</v>
      </c>
      <c r="M273" s="44" t="s">
        <v>4</v>
      </c>
      <c r="N273" s="42" t="s">
        <v>399</v>
      </c>
      <c r="O273" s="43" t="s">
        <v>12</v>
      </c>
      <c r="P273" s="42">
        <v>30000</v>
      </c>
      <c r="Q273" s="41"/>
      <c r="R273" s="41"/>
      <c r="S273" s="40" t="s">
        <v>398</v>
      </c>
      <c r="T273" s="39" t="s">
        <v>397</v>
      </c>
      <c r="U273" s="38" t="s">
        <v>9</v>
      </c>
      <c r="V273" s="37" t="s">
        <v>20</v>
      </c>
      <c r="W273" s="36"/>
      <c r="X273" s="35"/>
      <c r="Y273" s="34"/>
      <c r="Z273" s="34"/>
      <c r="AA273" s="34">
        <v>12318000</v>
      </c>
      <c r="AB273" s="34"/>
      <c r="AC273" s="34">
        <v>12318000</v>
      </c>
      <c r="AD273" s="34"/>
      <c r="AE273" s="34">
        <v>12318000</v>
      </c>
      <c r="AF273" s="34"/>
      <c r="AG273" s="33">
        <v>0</v>
      </c>
      <c r="AH273" s="27"/>
      <c r="AI273" s="27"/>
      <c r="AJ273" s="27"/>
      <c r="AK273" s="27"/>
      <c r="AL273" s="27"/>
      <c r="AM273" s="27">
        <v>11420000</v>
      </c>
      <c r="AN273" s="27">
        <v>0</v>
      </c>
      <c r="AO273" s="27">
        <v>898000</v>
      </c>
      <c r="AP273" s="27">
        <v>0</v>
      </c>
      <c r="AQ273" s="27">
        <v>0</v>
      </c>
      <c r="AR273" s="27">
        <v>0</v>
      </c>
      <c r="AS273" s="8" t="s">
        <v>4</v>
      </c>
    </row>
    <row r="274" spans="1:45" ht="12.75" customHeight="1" x14ac:dyDescent="0.2">
      <c r="A274" s="22"/>
      <c r="B274" s="32"/>
      <c r="C274" s="386" t="s">
        <v>7</v>
      </c>
      <c r="D274" s="386"/>
      <c r="E274" s="386"/>
      <c r="F274" s="386"/>
      <c r="G274" s="386"/>
      <c r="H274" s="386"/>
      <c r="I274" s="386"/>
      <c r="J274" s="386"/>
      <c r="K274" s="386"/>
      <c r="L274" s="386"/>
      <c r="M274" s="386"/>
      <c r="N274" s="386"/>
      <c r="O274" s="386"/>
      <c r="P274" s="386"/>
      <c r="Q274" s="386"/>
      <c r="R274" s="386"/>
      <c r="S274" s="386"/>
      <c r="T274" s="386"/>
      <c r="U274" s="386"/>
      <c r="V274" s="386"/>
      <c r="W274" s="386"/>
      <c r="X274" s="386"/>
      <c r="Y274" s="386"/>
      <c r="Z274" s="387"/>
      <c r="AA274" s="31">
        <v>380297650.91000003</v>
      </c>
      <c r="AB274" s="201"/>
      <c r="AC274" s="34">
        <v>380297650.91000003</v>
      </c>
      <c r="AD274" s="200"/>
      <c r="AE274" s="31">
        <v>329084511.04999995</v>
      </c>
      <c r="AF274" s="30"/>
      <c r="AG274" s="29">
        <v>51213139.860000007</v>
      </c>
      <c r="AH274" s="390"/>
      <c r="AI274" s="390"/>
      <c r="AJ274" s="390"/>
      <c r="AK274" s="390"/>
      <c r="AL274" s="390"/>
      <c r="AM274" s="28">
        <v>234632427.53999999</v>
      </c>
      <c r="AN274" s="27">
        <v>0</v>
      </c>
      <c r="AO274" s="27">
        <v>96667083.510000005</v>
      </c>
      <c r="AP274" s="27">
        <v>2215000</v>
      </c>
      <c r="AQ274" s="27">
        <v>0</v>
      </c>
      <c r="AR274" s="27">
        <v>0</v>
      </c>
      <c r="AS274" s="8" t="s">
        <v>4</v>
      </c>
    </row>
    <row r="275" spans="1:45" ht="12.75" customHeight="1" thickBot="1" x14ac:dyDescent="0.25">
      <c r="A275" s="22"/>
      <c r="B275" s="380" t="s">
        <v>6</v>
      </c>
      <c r="C275" s="380"/>
      <c r="D275" s="380"/>
      <c r="E275" s="380"/>
      <c r="F275" s="380"/>
      <c r="G275" s="380"/>
      <c r="H275" s="380"/>
      <c r="I275" s="380"/>
      <c r="J275" s="380"/>
      <c r="K275" s="380"/>
      <c r="L275" s="380"/>
      <c r="M275" s="380"/>
      <c r="N275" s="380"/>
      <c r="O275" s="380"/>
      <c r="P275" s="380"/>
      <c r="Q275" s="380"/>
      <c r="R275" s="380"/>
      <c r="S275" s="380"/>
      <c r="T275" s="380"/>
      <c r="U275" s="380"/>
      <c r="V275" s="380"/>
      <c r="W275" s="380"/>
      <c r="X275" s="380"/>
      <c r="Y275" s="380"/>
      <c r="Z275" s="381"/>
      <c r="AA275" s="26">
        <v>845123970.05999994</v>
      </c>
      <c r="AB275" s="199"/>
      <c r="AC275" s="198">
        <v>845123970.05999994</v>
      </c>
      <c r="AD275" s="197"/>
      <c r="AE275" s="26">
        <v>735499416.23999989</v>
      </c>
      <c r="AF275" s="25"/>
      <c r="AG275" s="9">
        <v>109624553.82000001</v>
      </c>
      <c r="AH275" s="384"/>
      <c r="AI275" s="384"/>
      <c r="AJ275" s="384"/>
      <c r="AK275" s="384"/>
      <c r="AL275" s="384"/>
      <c r="AM275" s="24">
        <v>557586430.13999999</v>
      </c>
      <c r="AN275" s="23">
        <v>73000</v>
      </c>
      <c r="AO275" s="23">
        <v>181097252.41</v>
      </c>
      <c r="AP275" s="23">
        <v>3111266.31</v>
      </c>
      <c r="AQ275" s="23">
        <v>0</v>
      </c>
      <c r="AR275" s="23">
        <v>0</v>
      </c>
      <c r="AS275" s="8" t="s">
        <v>4</v>
      </c>
    </row>
    <row r="276" spans="1:45" ht="16.5" customHeight="1" thickBot="1" x14ac:dyDescent="0.25">
      <c r="A276" s="22"/>
      <c r="B276" s="20"/>
      <c r="C276" s="21"/>
      <c r="D276" s="20"/>
      <c r="E276" s="19" t="s">
        <v>5</v>
      </c>
      <c r="F276" s="18"/>
      <c r="G276" s="18"/>
      <c r="H276" s="18"/>
      <c r="I276" s="18"/>
      <c r="J276" s="18"/>
      <c r="K276" s="16" t="s">
        <v>4</v>
      </c>
      <c r="L276" s="16" t="s">
        <v>4</v>
      </c>
      <c r="M276" s="16" t="s">
        <v>4</v>
      </c>
      <c r="N276" s="16"/>
      <c r="O276" s="17"/>
      <c r="P276" s="16" t="s">
        <v>4</v>
      </c>
      <c r="Q276" s="16"/>
      <c r="R276" s="16"/>
      <c r="S276" s="16"/>
      <c r="T276" s="16"/>
      <c r="U276" s="16" t="s">
        <v>4</v>
      </c>
      <c r="V276" s="16"/>
      <c r="W276" s="16"/>
      <c r="X276" s="15"/>
      <c r="Y276" s="14"/>
      <c r="Z276" s="12"/>
      <c r="AA276" s="12">
        <v>845123970.05999994</v>
      </c>
      <c r="AB276" s="13">
        <v>0</v>
      </c>
      <c r="AC276" s="13">
        <v>845123970.05999994</v>
      </c>
      <c r="AD276" s="13">
        <v>0</v>
      </c>
      <c r="AE276" s="12">
        <v>735499416.23999989</v>
      </c>
      <c r="AF276" s="13">
        <v>0</v>
      </c>
      <c r="AG276" s="12">
        <v>109624553.82000001</v>
      </c>
      <c r="AH276" s="12">
        <v>0</v>
      </c>
      <c r="AI276" s="11">
        <v>0</v>
      </c>
      <c r="AJ276" s="10">
        <v>0</v>
      </c>
      <c r="AK276" s="10">
        <v>0</v>
      </c>
      <c r="AL276" s="10">
        <v>0</v>
      </c>
      <c r="AM276" s="9">
        <v>557586430.13999999</v>
      </c>
      <c r="AN276" s="9">
        <v>73000</v>
      </c>
      <c r="AO276" s="9">
        <v>181097252.41</v>
      </c>
      <c r="AP276" s="9">
        <v>3111266.31</v>
      </c>
      <c r="AQ276" s="9">
        <v>0</v>
      </c>
      <c r="AR276" s="196">
        <v>0</v>
      </c>
      <c r="AS276" s="8" t="s">
        <v>4</v>
      </c>
    </row>
    <row r="277" spans="1:45" ht="12.75" customHeight="1" x14ac:dyDescent="0.2">
      <c r="A277" s="2"/>
      <c r="B277" s="7"/>
      <c r="C277" s="7"/>
      <c r="D277" s="7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7"/>
      <c r="AE277" s="7"/>
      <c r="AF277" s="7"/>
      <c r="AG277" s="7"/>
      <c r="AH277" s="7"/>
      <c r="AI277" s="7"/>
      <c r="AJ277" s="7"/>
      <c r="AK277" s="7"/>
      <c r="AL277" s="2"/>
      <c r="AM277" s="2"/>
      <c r="AN277" s="2"/>
      <c r="AO277" s="2"/>
      <c r="AP277" s="2"/>
      <c r="AQ277" s="2"/>
      <c r="AR277" s="2"/>
      <c r="AS277" s="2"/>
    </row>
    <row r="278" spans="1:45" ht="12.75" customHeight="1" x14ac:dyDescent="0.2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</row>
  </sheetData>
  <mergeCells count="25">
    <mergeCell ref="B275:Z275"/>
    <mergeCell ref="AH275:AL275"/>
    <mergeCell ref="B12:AR12"/>
    <mergeCell ref="C17:Z17"/>
    <mergeCell ref="AH17:AL17"/>
    <mergeCell ref="C238:Z238"/>
    <mergeCell ref="AH238:AL238"/>
    <mergeCell ref="C274:Z274"/>
    <mergeCell ref="AH274:AL274"/>
    <mergeCell ref="C13:AR13"/>
    <mergeCell ref="AH9:AH10"/>
    <mergeCell ref="AG9:AG10"/>
    <mergeCell ref="D9:D10"/>
    <mergeCell ref="C18:AR18"/>
    <mergeCell ref="C239:AR239"/>
    <mergeCell ref="E9:E10"/>
    <mergeCell ref="Y9:Y10"/>
    <mergeCell ref="F9:X9"/>
    <mergeCell ref="AA9:AA10"/>
    <mergeCell ref="Z9:Z10"/>
    <mergeCell ref="AB9:AB10"/>
    <mergeCell ref="AC9:AC10"/>
    <mergeCell ref="AD9:AD10"/>
    <mergeCell ref="AE9:AE10"/>
    <mergeCell ref="AF9:AF10"/>
  </mergeCells>
  <pageMargins left="0.41338580799853702" right="0.41338580799853702" top="0.999999984981507" bottom="0.606299197579932" header="0.499999992490753" footer="0.499999992490753"/>
  <pageSetup paperSize="9" scale="65" fitToHeight="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56"/>
  <sheetViews>
    <sheetView showGridLines="0" workbookViewId="0"/>
  </sheetViews>
  <sheetFormatPr defaultColWidth="9.140625" defaultRowHeight="12.75" x14ac:dyDescent="0.2"/>
  <cols>
    <col min="1" max="1" width="0.5703125" style="1" customWidth="1"/>
    <col min="2" max="2" width="0" style="1" hidden="1" customWidth="1"/>
    <col min="3" max="4" width="9.140625" style="1" customWidth="1"/>
    <col min="5" max="5" width="9.7109375" style="1" customWidth="1"/>
    <col min="6" max="6" width="0" style="1" hidden="1" customWidth="1"/>
    <col min="7" max="7" width="60" style="1" customWidth="1"/>
    <col min="8" max="8" width="12.42578125" style="1" customWidth="1"/>
    <col min="9" max="14" width="11.42578125" style="1" customWidth="1"/>
    <col min="15" max="15" width="11.7109375" style="1" customWidth="1"/>
    <col min="16" max="16" width="11.42578125" style="1" customWidth="1"/>
    <col min="17" max="18" width="11.7109375" style="1" customWidth="1"/>
    <col min="19" max="20" width="11.42578125" style="1" customWidth="1"/>
    <col min="21" max="22" width="0" style="1" hidden="1" customWidth="1"/>
    <col min="23" max="23" width="12.42578125" style="1" customWidth="1"/>
    <col min="24" max="24" width="0" style="1" hidden="1" customWidth="1"/>
    <col min="25" max="25" width="9.85546875" style="1" customWidth="1"/>
    <col min="26" max="26" width="0.85546875" style="1" customWidth="1"/>
    <col min="27" max="256" width="9.140625" style="1" customWidth="1"/>
    <col min="257" max="16384" width="9.140625" style="1"/>
  </cols>
  <sheetData>
    <row r="1" spans="1:26" ht="12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12" customHeight="1" x14ac:dyDescent="0.2">
      <c r="A2" s="3" t="s">
        <v>639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2" customHeight="1" x14ac:dyDescent="0.2">
      <c r="A3" s="3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12" customHeight="1" x14ac:dyDescent="0.2">
      <c r="A4" s="193" t="s">
        <v>638</v>
      </c>
      <c r="B4" s="264"/>
      <c r="C4" s="264"/>
      <c r="D4" s="264"/>
      <c r="E4" s="264"/>
      <c r="F4" s="264"/>
      <c r="G4" s="264"/>
      <c r="H4" s="264"/>
      <c r="I4" s="264"/>
      <c r="J4" s="264"/>
      <c r="K4" s="264"/>
      <c r="L4" s="264"/>
      <c r="M4" s="264"/>
      <c r="N4" s="264"/>
      <c r="O4" s="264"/>
      <c r="P4" s="264"/>
      <c r="Q4" s="264"/>
      <c r="R4" s="264"/>
      <c r="S4" s="264"/>
      <c r="T4" s="264"/>
      <c r="U4" s="264"/>
      <c r="V4" s="264"/>
      <c r="W4" s="264"/>
      <c r="X4" s="2"/>
      <c r="Y4" s="2"/>
      <c r="Z4" s="2"/>
    </row>
    <row r="5" spans="1:26" ht="12" customHeight="1" x14ac:dyDescent="0.2">
      <c r="A5" s="265" t="s">
        <v>107</v>
      </c>
      <c r="B5" s="264"/>
      <c r="C5" s="264"/>
      <c r="D5" s="264"/>
      <c r="E5" s="264"/>
      <c r="F5" s="264"/>
      <c r="G5" s="264"/>
      <c r="H5" s="264"/>
      <c r="I5" s="264"/>
      <c r="J5" s="264"/>
      <c r="K5" s="264"/>
      <c r="L5" s="264"/>
      <c r="M5" s="264"/>
      <c r="N5" s="264"/>
      <c r="O5" s="264"/>
      <c r="P5" s="264"/>
      <c r="Q5" s="264"/>
      <c r="R5" s="264"/>
      <c r="S5" s="264"/>
      <c r="T5" s="264"/>
      <c r="U5" s="264"/>
      <c r="V5" s="264"/>
      <c r="W5" s="264"/>
      <c r="X5" s="2"/>
      <c r="Y5" s="2"/>
      <c r="Z5" s="2"/>
    </row>
    <row r="6" spans="1:26" ht="6.75" customHeight="1" x14ac:dyDescent="0.2">
      <c r="A6" s="3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12" customHeight="1" x14ac:dyDescent="0.2">
      <c r="A7" s="3" t="s">
        <v>637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4.5" customHeight="1" thickBot="1" x14ac:dyDescent="0.25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33" customHeight="1" thickBot="1" x14ac:dyDescent="0.25">
      <c r="A9" s="2"/>
      <c r="B9" s="263" t="s">
        <v>636</v>
      </c>
      <c r="C9" s="263" t="s">
        <v>635</v>
      </c>
      <c r="D9" s="262" t="s">
        <v>634</v>
      </c>
      <c r="E9" s="262" t="s">
        <v>633</v>
      </c>
      <c r="F9" s="262"/>
      <c r="G9" s="261" t="s">
        <v>135</v>
      </c>
      <c r="H9" s="260" t="s">
        <v>632</v>
      </c>
      <c r="I9" s="251" t="s">
        <v>631</v>
      </c>
      <c r="J9" s="251" t="s">
        <v>630</v>
      </c>
      <c r="K9" s="251" t="s">
        <v>629</v>
      </c>
      <c r="L9" s="251" t="s">
        <v>628</v>
      </c>
      <c r="M9" s="259" t="s">
        <v>627</v>
      </c>
      <c r="N9" s="257" t="s">
        <v>626</v>
      </c>
      <c r="O9" s="258" t="s">
        <v>625</v>
      </c>
      <c r="P9" s="258" t="s">
        <v>624</v>
      </c>
      <c r="Q9" s="258" t="s">
        <v>623</v>
      </c>
      <c r="R9" s="258" t="s">
        <v>622</v>
      </c>
      <c r="S9" s="258" t="s">
        <v>621</v>
      </c>
      <c r="T9" s="258" t="s">
        <v>620</v>
      </c>
      <c r="U9" s="258"/>
      <c r="V9" s="257"/>
      <c r="W9" s="251" t="s">
        <v>619</v>
      </c>
      <c r="X9" s="256"/>
      <c r="Y9" s="255" t="s">
        <v>618</v>
      </c>
      <c r="Z9" s="2"/>
    </row>
    <row r="10" spans="1:26" ht="12.75" customHeight="1" thickBot="1" x14ac:dyDescent="0.25">
      <c r="A10" s="222"/>
      <c r="B10" s="254">
        <v>1</v>
      </c>
      <c r="C10" s="253"/>
      <c r="D10" s="251">
        <v>1</v>
      </c>
      <c r="E10" s="251">
        <v>2</v>
      </c>
      <c r="F10" s="252"/>
      <c r="G10" s="251">
        <v>3</v>
      </c>
      <c r="H10" s="250">
        <v>4</v>
      </c>
      <c r="I10" s="249"/>
      <c r="J10" s="249"/>
      <c r="K10" s="249"/>
      <c r="L10" s="249"/>
      <c r="M10" s="249"/>
      <c r="N10" s="249"/>
      <c r="O10" s="249"/>
      <c r="P10" s="249"/>
      <c r="Q10" s="249"/>
      <c r="R10" s="249"/>
      <c r="S10" s="249"/>
      <c r="T10" s="249"/>
      <c r="U10" s="248" t="s">
        <v>617</v>
      </c>
      <c r="V10" s="248" t="s">
        <v>616</v>
      </c>
      <c r="W10" s="246"/>
      <c r="X10" s="247">
        <v>6</v>
      </c>
      <c r="Y10" s="246"/>
      <c r="Z10" s="4"/>
    </row>
    <row r="11" spans="1:26" ht="21.75" customHeight="1" x14ac:dyDescent="0.2">
      <c r="A11" s="222"/>
      <c r="B11" s="422" t="s">
        <v>615</v>
      </c>
      <c r="C11" s="422"/>
      <c r="D11" s="422"/>
      <c r="E11" s="422"/>
      <c r="F11" s="422"/>
      <c r="G11" s="423"/>
      <c r="H11" s="245">
        <v>96941532.599999994</v>
      </c>
      <c r="I11" s="245">
        <v>7043000</v>
      </c>
      <c r="J11" s="245">
        <v>5497000</v>
      </c>
      <c r="K11" s="245">
        <v>8716600</v>
      </c>
      <c r="L11" s="245">
        <v>9585300</v>
      </c>
      <c r="M11" s="245">
        <v>8552800</v>
      </c>
      <c r="N11" s="245">
        <v>7056200</v>
      </c>
      <c r="O11" s="245">
        <v>10766000</v>
      </c>
      <c r="P11" s="245">
        <v>4882350.82</v>
      </c>
      <c r="Q11" s="245">
        <v>4045000</v>
      </c>
      <c r="R11" s="245">
        <v>7589100</v>
      </c>
      <c r="S11" s="245">
        <v>5330149.54</v>
      </c>
      <c r="T11" s="244">
        <v>17878032.239999998</v>
      </c>
      <c r="U11" s="243">
        <v>0</v>
      </c>
      <c r="V11" s="242">
        <v>94762370.920000002</v>
      </c>
      <c r="W11" s="241">
        <v>94762370.919999987</v>
      </c>
      <c r="X11" s="240">
        <v>2179161.6799999997</v>
      </c>
      <c r="Y11" s="239" t="s">
        <v>614</v>
      </c>
      <c r="Z11" s="8" t="s">
        <v>4</v>
      </c>
    </row>
    <row r="12" spans="1:26" ht="21.75" customHeight="1" x14ac:dyDescent="0.2">
      <c r="A12" s="222"/>
      <c r="B12" s="238"/>
      <c r="C12" s="237">
        <v>30000</v>
      </c>
      <c r="D12" s="236" t="s">
        <v>152</v>
      </c>
      <c r="E12" s="235" t="s">
        <v>182</v>
      </c>
      <c r="F12" s="234"/>
      <c r="G12" s="233" t="s">
        <v>184</v>
      </c>
      <c r="H12" s="232">
        <v>5000</v>
      </c>
      <c r="I12" s="232">
        <v>0</v>
      </c>
      <c r="J12" s="232">
        <v>5000</v>
      </c>
      <c r="K12" s="232">
        <v>0</v>
      </c>
      <c r="L12" s="232">
        <v>0</v>
      </c>
      <c r="M12" s="232">
        <v>0</v>
      </c>
      <c r="N12" s="232">
        <v>0</v>
      </c>
      <c r="O12" s="232">
        <v>0</v>
      </c>
      <c r="P12" s="232">
        <v>0</v>
      </c>
      <c r="Q12" s="232">
        <v>0</v>
      </c>
      <c r="R12" s="232">
        <v>0</v>
      </c>
      <c r="S12" s="232">
        <v>0</v>
      </c>
      <c r="T12" s="232">
        <v>0</v>
      </c>
      <c r="U12" s="231">
        <v>0</v>
      </c>
      <c r="V12" s="231">
        <v>5000</v>
      </c>
      <c r="W12" s="231">
        <v>5000</v>
      </c>
      <c r="X12" s="231">
        <v>0</v>
      </c>
      <c r="Y12" s="230" t="s">
        <v>579</v>
      </c>
      <c r="Z12" s="8" t="s">
        <v>4</v>
      </c>
    </row>
    <row r="13" spans="1:26" ht="21.75" customHeight="1" x14ac:dyDescent="0.2">
      <c r="A13" s="222"/>
      <c r="B13" s="238"/>
      <c r="C13" s="237">
        <v>10000</v>
      </c>
      <c r="D13" s="236" t="s">
        <v>152</v>
      </c>
      <c r="E13" s="235" t="s">
        <v>168</v>
      </c>
      <c r="F13" s="234"/>
      <c r="G13" s="233" t="s">
        <v>174</v>
      </c>
      <c r="H13" s="232">
        <v>7363000</v>
      </c>
      <c r="I13" s="232">
        <v>18000</v>
      </c>
      <c r="J13" s="232">
        <v>482000</v>
      </c>
      <c r="K13" s="232">
        <v>914900</v>
      </c>
      <c r="L13" s="232">
        <v>400000</v>
      </c>
      <c r="M13" s="232">
        <v>468000</v>
      </c>
      <c r="N13" s="232">
        <v>722000</v>
      </c>
      <c r="O13" s="232">
        <v>627000</v>
      </c>
      <c r="P13" s="232">
        <v>363000</v>
      </c>
      <c r="Q13" s="232">
        <v>1026000</v>
      </c>
      <c r="R13" s="232">
        <v>784100</v>
      </c>
      <c r="S13" s="232">
        <v>315000</v>
      </c>
      <c r="T13" s="232">
        <v>1243000</v>
      </c>
      <c r="U13" s="231">
        <v>0</v>
      </c>
      <c r="V13" s="231">
        <v>7338472.1699999999</v>
      </c>
      <c r="W13" s="231">
        <v>7338472.1699999999</v>
      </c>
      <c r="X13" s="231">
        <v>24527.830000000075</v>
      </c>
      <c r="Y13" s="230" t="s">
        <v>613</v>
      </c>
      <c r="Z13" s="8" t="s">
        <v>4</v>
      </c>
    </row>
    <row r="14" spans="1:26" ht="12.75" customHeight="1" x14ac:dyDescent="0.2">
      <c r="A14" s="222"/>
      <c r="B14" s="238"/>
      <c r="C14" s="237">
        <v>10000</v>
      </c>
      <c r="D14" s="236" t="s">
        <v>152</v>
      </c>
      <c r="E14" s="235" t="s">
        <v>160</v>
      </c>
      <c r="F14" s="234"/>
      <c r="G14" s="233" t="s">
        <v>163</v>
      </c>
      <c r="H14" s="232">
        <v>369000</v>
      </c>
      <c r="I14" s="232">
        <v>0</v>
      </c>
      <c r="J14" s="232">
        <v>0</v>
      </c>
      <c r="K14" s="232">
        <v>146000</v>
      </c>
      <c r="L14" s="232">
        <v>0</v>
      </c>
      <c r="M14" s="232">
        <v>75000</v>
      </c>
      <c r="N14" s="232">
        <v>148000</v>
      </c>
      <c r="O14" s="232">
        <v>0</v>
      </c>
      <c r="P14" s="232">
        <v>0</v>
      </c>
      <c r="Q14" s="232">
        <v>0</v>
      </c>
      <c r="R14" s="232">
        <v>0</v>
      </c>
      <c r="S14" s="232">
        <v>0</v>
      </c>
      <c r="T14" s="232">
        <v>0</v>
      </c>
      <c r="U14" s="231">
        <v>0</v>
      </c>
      <c r="V14" s="231">
        <v>368892.5</v>
      </c>
      <c r="W14" s="231">
        <v>368892.5</v>
      </c>
      <c r="X14" s="231">
        <v>107.5</v>
      </c>
      <c r="Y14" s="230" t="s">
        <v>579</v>
      </c>
      <c r="Z14" s="8" t="s">
        <v>4</v>
      </c>
    </row>
    <row r="15" spans="1:26" ht="12.75" customHeight="1" x14ac:dyDescent="0.2">
      <c r="A15" s="222"/>
      <c r="B15" s="238"/>
      <c r="C15" s="237">
        <v>10000</v>
      </c>
      <c r="D15" s="236" t="s">
        <v>152</v>
      </c>
      <c r="E15" s="235" t="s">
        <v>188</v>
      </c>
      <c r="F15" s="234"/>
      <c r="G15" s="233" t="s">
        <v>190</v>
      </c>
      <c r="H15" s="232">
        <v>76000</v>
      </c>
      <c r="I15" s="232">
        <v>0</v>
      </c>
      <c r="J15" s="232">
        <v>76000</v>
      </c>
      <c r="K15" s="232">
        <v>0</v>
      </c>
      <c r="L15" s="232">
        <v>0</v>
      </c>
      <c r="M15" s="232">
        <v>0</v>
      </c>
      <c r="N15" s="232">
        <v>0</v>
      </c>
      <c r="O15" s="232">
        <v>0</v>
      </c>
      <c r="P15" s="232">
        <v>0</v>
      </c>
      <c r="Q15" s="232">
        <v>0</v>
      </c>
      <c r="R15" s="232">
        <v>0</v>
      </c>
      <c r="S15" s="232">
        <v>0</v>
      </c>
      <c r="T15" s="232">
        <v>0</v>
      </c>
      <c r="U15" s="231">
        <v>0</v>
      </c>
      <c r="V15" s="231">
        <v>73778.509999999995</v>
      </c>
      <c r="W15" s="231">
        <v>73778.509999999995</v>
      </c>
      <c r="X15" s="231">
        <v>2221.4900000000052</v>
      </c>
      <c r="Y15" s="230" t="s">
        <v>612</v>
      </c>
      <c r="Z15" s="8" t="s">
        <v>4</v>
      </c>
    </row>
    <row r="16" spans="1:26" ht="12.75" customHeight="1" x14ac:dyDescent="0.2">
      <c r="A16" s="222"/>
      <c r="B16" s="238"/>
      <c r="C16" s="237">
        <v>10000</v>
      </c>
      <c r="D16" s="236" t="s">
        <v>152</v>
      </c>
      <c r="E16" s="235" t="s">
        <v>151</v>
      </c>
      <c r="F16" s="234"/>
      <c r="G16" s="233" t="s">
        <v>155</v>
      </c>
      <c r="H16" s="232">
        <v>89128532.599999994</v>
      </c>
      <c r="I16" s="232">
        <v>7025000</v>
      </c>
      <c r="J16" s="232">
        <v>4934000</v>
      </c>
      <c r="K16" s="232">
        <v>7655700</v>
      </c>
      <c r="L16" s="232">
        <v>9185300</v>
      </c>
      <c r="M16" s="232">
        <v>8009800</v>
      </c>
      <c r="N16" s="232">
        <v>6186200</v>
      </c>
      <c r="O16" s="232">
        <v>10139000</v>
      </c>
      <c r="P16" s="232">
        <v>4519350.82</v>
      </c>
      <c r="Q16" s="232">
        <v>3019000</v>
      </c>
      <c r="R16" s="232">
        <v>6805000</v>
      </c>
      <c r="S16" s="232">
        <v>5015149.54</v>
      </c>
      <c r="T16" s="232">
        <v>16635032.24</v>
      </c>
      <c r="U16" s="231">
        <v>0</v>
      </c>
      <c r="V16" s="231">
        <v>86976227.739999995</v>
      </c>
      <c r="W16" s="231">
        <v>86976227.739999995</v>
      </c>
      <c r="X16" s="231">
        <v>2152304.8599999994</v>
      </c>
      <c r="Y16" s="230" t="s">
        <v>611</v>
      </c>
      <c r="Z16" s="8" t="s">
        <v>4</v>
      </c>
    </row>
    <row r="17" spans="1:26" ht="21.75" customHeight="1" x14ac:dyDescent="0.2">
      <c r="A17" s="222"/>
      <c r="B17" s="420" t="s">
        <v>610</v>
      </c>
      <c r="C17" s="420"/>
      <c r="D17" s="420"/>
      <c r="E17" s="420"/>
      <c r="F17" s="420"/>
      <c r="G17" s="421"/>
      <c r="H17" s="229">
        <v>29505117.07</v>
      </c>
      <c r="I17" s="229">
        <v>2453000</v>
      </c>
      <c r="J17" s="229">
        <v>4270460</v>
      </c>
      <c r="K17" s="229">
        <v>2562000</v>
      </c>
      <c r="L17" s="229">
        <v>3644000</v>
      </c>
      <c r="M17" s="229">
        <v>3864000</v>
      </c>
      <c r="N17" s="229">
        <v>1672000</v>
      </c>
      <c r="O17" s="229">
        <v>1151000</v>
      </c>
      <c r="P17" s="229">
        <v>2401000</v>
      </c>
      <c r="Q17" s="229">
        <v>2562000</v>
      </c>
      <c r="R17" s="229">
        <v>4925657.07</v>
      </c>
      <c r="S17" s="229">
        <v>0</v>
      </c>
      <c r="T17" s="228">
        <v>0</v>
      </c>
      <c r="U17" s="227">
        <v>0</v>
      </c>
      <c r="V17" s="226">
        <v>29505117.07</v>
      </c>
      <c r="W17" s="225">
        <v>29505117.07</v>
      </c>
      <c r="X17" s="224">
        <v>0</v>
      </c>
      <c r="Y17" s="223" t="s">
        <v>579</v>
      </c>
      <c r="Z17" s="8" t="s">
        <v>4</v>
      </c>
    </row>
    <row r="18" spans="1:26" ht="21.75" customHeight="1" x14ac:dyDescent="0.2">
      <c r="A18" s="222"/>
      <c r="B18" s="238"/>
      <c r="C18" s="237">
        <v>10000</v>
      </c>
      <c r="D18" s="236" t="s">
        <v>210</v>
      </c>
      <c r="E18" s="235" t="s">
        <v>224</v>
      </c>
      <c r="F18" s="234"/>
      <c r="G18" s="233" t="s">
        <v>226</v>
      </c>
      <c r="H18" s="232">
        <v>1002000</v>
      </c>
      <c r="I18" s="232">
        <v>0</v>
      </c>
      <c r="J18" s="232">
        <v>1002000</v>
      </c>
      <c r="K18" s="232">
        <v>0</v>
      </c>
      <c r="L18" s="232">
        <v>0</v>
      </c>
      <c r="M18" s="232">
        <v>0</v>
      </c>
      <c r="N18" s="232">
        <v>0</v>
      </c>
      <c r="O18" s="232">
        <v>0</v>
      </c>
      <c r="P18" s="232">
        <v>0</v>
      </c>
      <c r="Q18" s="232">
        <v>0</v>
      </c>
      <c r="R18" s="232">
        <v>0</v>
      </c>
      <c r="S18" s="232">
        <v>0</v>
      </c>
      <c r="T18" s="232">
        <v>0</v>
      </c>
      <c r="U18" s="231">
        <v>0</v>
      </c>
      <c r="V18" s="231">
        <v>1002000</v>
      </c>
      <c r="W18" s="231">
        <v>1002000</v>
      </c>
      <c r="X18" s="231">
        <v>0</v>
      </c>
      <c r="Y18" s="230" t="s">
        <v>579</v>
      </c>
      <c r="Z18" s="8" t="s">
        <v>4</v>
      </c>
    </row>
    <row r="19" spans="1:26" ht="21.75" customHeight="1" x14ac:dyDescent="0.2">
      <c r="A19" s="222"/>
      <c r="B19" s="238"/>
      <c r="C19" s="237">
        <v>10000</v>
      </c>
      <c r="D19" s="236" t="s">
        <v>210</v>
      </c>
      <c r="E19" s="235" t="s">
        <v>182</v>
      </c>
      <c r="F19" s="234"/>
      <c r="G19" s="233" t="s">
        <v>213</v>
      </c>
      <c r="H19" s="232">
        <v>28503117.07</v>
      </c>
      <c r="I19" s="232">
        <v>2453000</v>
      </c>
      <c r="J19" s="232">
        <v>3268460</v>
      </c>
      <c r="K19" s="232">
        <v>2562000</v>
      </c>
      <c r="L19" s="232">
        <v>3644000</v>
      </c>
      <c r="M19" s="232">
        <v>3864000</v>
      </c>
      <c r="N19" s="232">
        <v>1672000</v>
      </c>
      <c r="O19" s="232">
        <v>1151000</v>
      </c>
      <c r="P19" s="232">
        <v>2401000</v>
      </c>
      <c r="Q19" s="232">
        <v>2562000</v>
      </c>
      <c r="R19" s="232">
        <v>4925657.07</v>
      </c>
      <c r="S19" s="232">
        <v>0</v>
      </c>
      <c r="T19" s="232">
        <v>0</v>
      </c>
      <c r="U19" s="231">
        <v>0</v>
      </c>
      <c r="V19" s="231">
        <v>28503117.07</v>
      </c>
      <c r="W19" s="231">
        <v>28503117.07</v>
      </c>
      <c r="X19" s="231">
        <v>0</v>
      </c>
      <c r="Y19" s="230" t="s">
        <v>579</v>
      </c>
      <c r="Z19" s="8" t="s">
        <v>4</v>
      </c>
    </row>
    <row r="20" spans="1:26" ht="21.75" customHeight="1" x14ac:dyDescent="0.2">
      <c r="A20" s="222"/>
      <c r="B20" s="420" t="s">
        <v>609</v>
      </c>
      <c r="C20" s="420"/>
      <c r="D20" s="420"/>
      <c r="E20" s="420"/>
      <c r="F20" s="420"/>
      <c r="G20" s="421"/>
      <c r="H20" s="229">
        <v>244641342.25999999</v>
      </c>
      <c r="I20" s="229">
        <v>200000</v>
      </c>
      <c r="J20" s="229">
        <v>13860000</v>
      </c>
      <c r="K20" s="229">
        <v>11059113.91</v>
      </c>
      <c r="L20" s="229">
        <v>10461394.18</v>
      </c>
      <c r="M20" s="229">
        <v>17051394.18</v>
      </c>
      <c r="N20" s="229">
        <v>14927000</v>
      </c>
      <c r="O20" s="229">
        <v>39855000</v>
      </c>
      <c r="P20" s="229">
        <v>19452000</v>
      </c>
      <c r="Q20" s="229">
        <v>69562000</v>
      </c>
      <c r="R20" s="229">
        <v>22575491.91</v>
      </c>
      <c r="S20" s="229">
        <v>11017956.279999999</v>
      </c>
      <c r="T20" s="228">
        <v>14619991.800000001</v>
      </c>
      <c r="U20" s="227">
        <v>0</v>
      </c>
      <c r="V20" s="226">
        <v>195595400.84</v>
      </c>
      <c r="W20" s="225">
        <v>195595400.84</v>
      </c>
      <c r="X20" s="224">
        <v>49045941.420000002</v>
      </c>
      <c r="Y20" s="223" t="s">
        <v>608</v>
      </c>
      <c r="Z20" s="8" t="s">
        <v>4</v>
      </c>
    </row>
    <row r="21" spans="1:26" ht="21.75" customHeight="1" x14ac:dyDescent="0.2">
      <c r="A21" s="222"/>
      <c r="B21" s="238"/>
      <c r="C21" s="237">
        <v>10000</v>
      </c>
      <c r="D21" s="236" t="s">
        <v>344</v>
      </c>
      <c r="E21" s="235" t="s">
        <v>224</v>
      </c>
      <c r="F21" s="234"/>
      <c r="G21" s="233" t="s">
        <v>382</v>
      </c>
      <c r="H21" s="232">
        <v>1862000</v>
      </c>
      <c r="I21" s="232">
        <v>0</v>
      </c>
      <c r="J21" s="232">
        <v>200000</v>
      </c>
      <c r="K21" s="232">
        <v>200000</v>
      </c>
      <c r="L21" s="232">
        <v>200000</v>
      </c>
      <c r="M21" s="232">
        <v>200000</v>
      </c>
      <c r="N21" s="232">
        <v>200000</v>
      </c>
      <c r="O21" s="232">
        <v>182000</v>
      </c>
      <c r="P21" s="232">
        <v>170000</v>
      </c>
      <c r="Q21" s="232">
        <v>170000</v>
      </c>
      <c r="R21" s="232">
        <v>170000</v>
      </c>
      <c r="S21" s="232">
        <v>170000</v>
      </c>
      <c r="T21" s="232">
        <v>0</v>
      </c>
      <c r="U21" s="231">
        <v>0</v>
      </c>
      <c r="V21" s="231">
        <v>1862000</v>
      </c>
      <c r="W21" s="231">
        <v>1862000</v>
      </c>
      <c r="X21" s="231">
        <v>0</v>
      </c>
      <c r="Y21" s="230" t="s">
        <v>579</v>
      </c>
      <c r="Z21" s="8" t="s">
        <v>4</v>
      </c>
    </row>
    <row r="22" spans="1:26" ht="12.75" customHeight="1" x14ac:dyDescent="0.2">
      <c r="A22" s="222"/>
      <c r="B22" s="238"/>
      <c r="C22" s="237">
        <v>10000</v>
      </c>
      <c r="D22" s="236" t="s">
        <v>344</v>
      </c>
      <c r="E22" s="235" t="s">
        <v>182</v>
      </c>
      <c r="F22" s="234"/>
      <c r="G22" s="233" t="s">
        <v>373</v>
      </c>
      <c r="H22" s="232">
        <v>25137350.460000001</v>
      </c>
      <c r="I22" s="232">
        <v>200000</v>
      </c>
      <c r="J22" s="232">
        <v>3500000</v>
      </c>
      <c r="K22" s="232">
        <v>2011000</v>
      </c>
      <c r="L22" s="232">
        <v>1230000</v>
      </c>
      <c r="M22" s="232">
        <v>2600000</v>
      </c>
      <c r="N22" s="232">
        <v>2900000</v>
      </c>
      <c r="O22" s="232">
        <v>2597000</v>
      </c>
      <c r="P22" s="232">
        <v>2500000</v>
      </c>
      <c r="Q22" s="232">
        <v>3850000</v>
      </c>
      <c r="R22" s="232">
        <v>2650000</v>
      </c>
      <c r="S22" s="232">
        <v>1099350.46</v>
      </c>
      <c r="T22" s="232">
        <v>0</v>
      </c>
      <c r="U22" s="231">
        <v>0</v>
      </c>
      <c r="V22" s="231">
        <v>25137350.460000001</v>
      </c>
      <c r="W22" s="231">
        <v>25137350.460000001</v>
      </c>
      <c r="X22" s="231">
        <v>0</v>
      </c>
      <c r="Y22" s="230" t="s">
        <v>579</v>
      </c>
      <c r="Z22" s="8" t="s">
        <v>4</v>
      </c>
    </row>
    <row r="23" spans="1:26" ht="21.75" customHeight="1" x14ac:dyDescent="0.2">
      <c r="A23" s="222"/>
      <c r="B23" s="238"/>
      <c r="C23" s="237">
        <v>10000</v>
      </c>
      <c r="D23" s="236" t="s">
        <v>344</v>
      </c>
      <c r="E23" s="235" t="s">
        <v>168</v>
      </c>
      <c r="F23" s="234"/>
      <c r="G23" s="233" t="s">
        <v>368</v>
      </c>
      <c r="H23" s="232">
        <v>3272500</v>
      </c>
      <c r="I23" s="232">
        <v>0</v>
      </c>
      <c r="J23" s="232">
        <v>79000</v>
      </c>
      <c r="K23" s="232">
        <v>73000</v>
      </c>
      <c r="L23" s="232">
        <v>20000</v>
      </c>
      <c r="M23" s="232">
        <v>80000</v>
      </c>
      <c r="N23" s="232">
        <v>182000</v>
      </c>
      <c r="O23" s="232">
        <v>1855000</v>
      </c>
      <c r="P23" s="232">
        <v>360000</v>
      </c>
      <c r="Q23" s="232">
        <v>260000</v>
      </c>
      <c r="R23" s="232">
        <v>260000</v>
      </c>
      <c r="S23" s="232">
        <v>60000</v>
      </c>
      <c r="T23" s="232">
        <v>43500</v>
      </c>
      <c r="U23" s="231">
        <v>0</v>
      </c>
      <c r="V23" s="231">
        <v>3224218.12</v>
      </c>
      <c r="W23" s="231">
        <v>3224218.12</v>
      </c>
      <c r="X23" s="231">
        <v>48281.879999999888</v>
      </c>
      <c r="Y23" s="230" t="s">
        <v>607</v>
      </c>
      <c r="Z23" s="8" t="s">
        <v>4</v>
      </c>
    </row>
    <row r="24" spans="1:26" ht="21.75" customHeight="1" x14ac:dyDescent="0.2">
      <c r="A24" s="222"/>
      <c r="B24" s="238"/>
      <c r="C24" s="237">
        <v>10000</v>
      </c>
      <c r="D24" s="236" t="s">
        <v>344</v>
      </c>
      <c r="E24" s="235" t="s">
        <v>160</v>
      </c>
      <c r="F24" s="234"/>
      <c r="G24" s="233" t="s">
        <v>355</v>
      </c>
      <c r="H24" s="232">
        <v>8641000</v>
      </c>
      <c r="I24" s="232">
        <v>0</v>
      </c>
      <c r="J24" s="232">
        <v>216000</v>
      </c>
      <c r="K24" s="232">
        <v>200000</v>
      </c>
      <c r="L24" s="232">
        <v>200000</v>
      </c>
      <c r="M24" s="232">
        <v>200000</v>
      </c>
      <c r="N24" s="232">
        <v>1645000</v>
      </c>
      <c r="O24" s="232">
        <v>2192000</v>
      </c>
      <c r="P24" s="232">
        <v>1200000</v>
      </c>
      <c r="Q24" s="232">
        <v>1308000</v>
      </c>
      <c r="R24" s="232">
        <v>1190000</v>
      </c>
      <c r="S24" s="232">
        <v>200000</v>
      </c>
      <c r="T24" s="232">
        <v>90000</v>
      </c>
      <c r="U24" s="231">
        <v>0</v>
      </c>
      <c r="V24" s="231">
        <v>7149896.4299999997</v>
      </c>
      <c r="W24" s="231">
        <v>7149896.4299999997</v>
      </c>
      <c r="X24" s="231">
        <v>1491103.5700000003</v>
      </c>
      <c r="Y24" s="230" t="s">
        <v>606</v>
      </c>
      <c r="Z24" s="8" t="s">
        <v>4</v>
      </c>
    </row>
    <row r="25" spans="1:26" ht="21.75" customHeight="1" x14ac:dyDescent="0.2">
      <c r="A25" s="222"/>
      <c r="B25" s="238"/>
      <c r="C25" s="237">
        <v>10240</v>
      </c>
      <c r="D25" s="236" t="s">
        <v>344</v>
      </c>
      <c r="E25" s="235" t="s">
        <v>160</v>
      </c>
      <c r="F25" s="234"/>
      <c r="G25" s="233" t="s">
        <v>355</v>
      </c>
      <c r="H25" s="232">
        <v>65798897.159999996</v>
      </c>
      <c r="I25" s="232">
        <v>0</v>
      </c>
      <c r="J25" s="232">
        <v>5765000</v>
      </c>
      <c r="K25" s="232">
        <v>4575113.91</v>
      </c>
      <c r="L25" s="232">
        <v>4811394.18</v>
      </c>
      <c r="M25" s="232">
        <v>4811394.18</v>
      </c>
      <c r="N25" s="232">
        <v>5300000</v>
      </c>
      <c r="O25" s="232">
        <v>5300000</v>
      </c>
      <c r="P25" s="232">
        <v>5300000</v>
      </c>
      <c r="Q25" s="232">
        <v>5300000</v>
      </c>
      <c r="R25" s="232">
        <v>5913491.9100000001</v>
      </c>
      <c r="S25" s="232">
        <v>5781605.8200000003</v>
      </c>
      <c r="T25" s="232">
        <v>12940897.16</v>
      </c>
      <c r="U25" s="231">
        <v>0</v>
      </c>
      <c r="V25" s="231">
        <v>52860014.82</v>
      </c>
      <c r="W25" s="231">
        <v>52860014.82</v>
      </c>
      <c r="X25" s="231">
        <v>12938882.339999996</v>
      </c>
      <c r="Y25" s="230" t="s">
        <v>605</v>
      </c>
      <c r="Z25" s="8" t="s">
        <v>4</v>
      </c>
    </row>
    <row r="26" spans="1:26" ht="21.75" customHeight="1" x14ac:dyDescent="0.2">
      <c r="A26" s="222"/>
      <c r="B26" s="238"/>
      <c r="C26" s="237">
        <v>10400</v>
      </c>
      <c r="D26" s="236" t="s">
        <v>344</v>
      </c>
      <c r="E26" s="235" t="s">
        <v>160</v>
      </c>
      <c r="F26" s="234"/>
      <c r="G26" s="233" t="s">
        <v>355</v>
      </c>
      <c r="H26" s="232">
        <v>4860000</v>
      </c>
      <c r="I26" s="232">
        <v>0</v>
      </c>
      <c r="J26" s="232">
        <v>0</v>
      </c>
      <c r="K26" s="232">
        <v>0</v>
      </c>
      <c r="L26" s="232">
        <v>0</v>
      </c>
      <c r="M26" s="232">
        <v>4860000</v>
      </c>
      <c r="N26" s="232">
        <v>0</v>
      </c>
      <c r="O26" s="232">
        <v>0</v>
      </c>
      <c r="P26" s="232">
        <v>0</v>
      </c>
      <c r="Q26" s="232">
        <v>0</v>
      </c>
      <c r="R26" s="232">
        <v>0</v>
      </c>
      <c r="S26" s="232">
        <v>0</v>
      </c>
      <c r="T26" s="232">
        <v>0</v>
      </c>
      <c r="U26" s="231">
        <v>0</v>
      </c>
      <c r="V26" s="231">
        <v>4860000</v>
      </c>
      <c r="W26" s="231">
        <v>4860000</v>
      </c>
      <c r="X26" s="231">
        <v>0</v>
      </c>
      <c r="Y26" s="230" t="s">
        <v>579</v>
      </c>
      <c r="Z26" s="8" t="s">
        <v>4</v>
      </c>
    </row>
    <row r="27" spans="1:26" ht="21.75" customHeight="1" x14ac:dyDescent="0.2">
      <c r="A27" s="222"/>
      <c r="B27" s="238"/>
      <c r="C27" s="237">
        <v>10418</v>
      </c>
      <c r="D27" s="236" t="s">
        <v>344</v>
      </c>
      <c r="E27" s="235" t="s">
        <v>160</v>
      </c>
      <c r="F27" s="234"/>
      <c r="G27" s="233" t="s">
        <v>355</v>
      </c>
      <c r="H27" s="232">
        <v>2964954.64</v>
      </c>
      <c r="I27" s="232">
        <v>0</v>
      </c>
      <c r="J27" s="232">
        <v>100000</v>
      </c>
      <c r="K27" s="232">
        <v>0</v>
      </c>
      <c r="L27" s="232">
        <v>0</v>
      </c>
      <c r="M27" s="232">
        <v>300000</v>
      </c>
      <c r="N27" s="232">
        <v>700000</v>
      </c>
      <c r="O27" s="232">
        <v>300000</v>
      </c>
      <c r="P27" s="232">
        <v>300000</v>
      </c>
      <c r="Q27" s="232">
        <v>220000</v>
      </c>
      <c r="R27" s="232">
        <v>0</v>
      </c>
      <c r="S27" s="232">
        <v>0</v>
      </c>
      <c r="T27" s="232">
        <v>1044954.64</v>
      </c>
      <c r="U27" s="231">
        <v>0</v>
      </c>
      <c r="V27" s="231">
        <v>1858635.41</v>
      </c>
      <c r="W27" s="231">
        <v>1858635.41</v>
      </c>
      <c r="X27" s="231">
        <v>1106319.2300000002</v>
      </c>
      <c r="Y27" s="230" t="s">
        <v>604</v>
      </c>
      <c r="Z27" s="8" t="s">
        <v>4</v>
      </c>
    </row>
    <row r="28" spans="1:26" ht="21.75" customHeight="1" x14ac:dyDescent="0.2">
      <c r="A28" s="222"/>
      <c r="B28" s="238"/>
      <c r="C28" s="237">
        <v>30400</v>
      </c>
      <c r="D28" s="236" t="s">
        <v>344</v>
      </c>
      <c r="E28" s="235" t="s">
        <v>160</v>
      </c>
      <c r="F28" s="234"/>
      <c r="G28" s="233" t="s">
        <v>355</v>
      </c>
      <c r="H28" s="232">
        <v>132104640</v>
      </c>
      <c r="I28" s="232">
        <v>0</v>
      </c>
      <c r="J28" s="232">
        <v>4000000</v>
      </c>
      <c r="K28" s="232">
        <v>4000000</v>
      </c>
      <c r="L28" s="232">
        <v>4000000</v>
      </c>
      <c r="M28" s="232">
        <v>4000000</v>
      </c>
      <c r="N28" s="232">
        <v>4000000</v>
      </c>
      <c r="O28" s="232">
        <v>27429000</v>
      </c>
      <c r="P28" s="232">
        <v>9622000</v>
      </c>
      <c r="Q28" s="232">
        <v>58454000</v>
      </c>
      <c r="R28" s="232">
        <v>12392000</v>
      </c>
      <c r="S28" s="232">
        <v>3707000</v>
      </c>
      <c r="T28" s="232">
        <v>500640</v>
      </c>
      <c r="U28" s="231">
        <v>0</v>
      </c>
      <c r="V28" s="231">
        <v>98643285.599999994</v>
      </c>
      <c r="W28" s="231">
        <v>98643285.599999994</v>
      </c>
      <c r="X28" s="231">
        <v>33461354.400000006</v>
      </c>
      <c r="Y28" s="230" t="s">
        <v>603</v>
      </c>
      <c r="Z28" s="8" t="s">
        <v>4</v>
      </c>
    </row>
    <row r="29" spans="1:26" ht="21.75" customHeight="1" x14ac:dyDescent="0.2">
      <c r="A29" s="222"/>
      <c r="B29" s="420" t="s">
        <v>602</v>
      </c>
      <c r="C29" s="420"/>
      <c r="D29" s="420"/>
      <c r="E29" s="420"/>
      <c r="F29" s="420"/>
      <c r="G29" s="421"/>
      <c r="H29" s="229">
        <v>143574353.11000001</v>
      </c>
      <c r="I29" s="229">
        <v>13876342.199999999</v>
      </c>
      <c r="J29" s="229">
        <v>47855174</v>
      </c>
      <c r="K29" s="229">
        <v>7797112</v>
      </c>
      <c r="L29" s="229">
        <v>14640550</v>
      </c>
      <c r="M29" s="229">
        <v>7159770</v>
      </c>
      <c r="N29" s="229">
        <v>87000</v>
      </c>
      <c r="O29" s="229">
        <v>18948678</v>
      </c>
      <c r="P29" s="229">
        <v>13362226.91</v>
      </c>
      <c r="Q29" s="229">
        <v>10000000</v>
      </c>
      <c r="R29" s="229">
        <v>4798000</v>
      </c>
      <c r="S29" s="229">
        <v>0</v>
      </c>
      <c r="T29" s="228">
        <v>5049500</v>
      </c>
      <c r="U29" s="227">
        <v>0</v>
      </c>
      <c r="V29" s="226">
        <v>111897848.2</v>
      </c>
      <c r="W29" s="225">
        <v>111897848.19999999</v>
      </c>
      <c r="X29" s="224">
        <v>31676504.910000004</v>
      </c>
      <c r="Y29" s="223" t="s">
        <v>601</v>
      </c>
      <c r="Z29" s="8" t="s">
        <v>4</v>
      </c>
    </row>
    <row r="30" spans="1:26" ht="21.75" customHeight="1" x14ac:dyDescent="0.2">
      <c r="A30" s="222"/>
      <c r="B30" s="238"/>
      <c r="C30" s="237">
        <v>10000</v>
      </c>
      <c r="D30" s="236" t="s">
        <v>311</v>
      </c>
      <c r="E30" s="235" t="s">
        <v>182</v>
      </c>
      <c r="F30" s="234"/>
      <c r="G30" s="233" t="s">
        <v>332</v>
      </c>
      <c r="H30" s="232">
        <v>5372000</v>
      </c>
      <c r="I30" s="232">
        <v>0</v>
      </c>
      <c r="J30" s="232">
        <v>0</v>
      </c>
      <c r="K30" s="232">
        <v>0</v>
      </c>
      <c r="L30" s="232">
        <v>0</v>
      </c>
      <c r="M30" s="232">
        <v>0</v>
      </c>
      <c r="N30" s="232">
        <v>87000</v>
      </c>
      <c r="O30" s="232">
        <v>372000</v>
      </c>
      <c r="P30" s="232">
        <v>0</v>
      </c>
      <c r="Q30" s="232">
        <v>0</v>
      </c>
      <c r="R30" s="232">
        <v>4798000</v>
      </c>
      <c r="S30" s="232">
        <v>0</v>
      </c>
      <c r="T30" s="232">
        <v>115000</v>
      </c>
      <c r="U30" s="231">
        <v>0</v>
      </c>
      <c r="V30" s="231">
        <v>3099212.27</v>
      </c>
      <c r="W30" s="231">
        <v>3099212.27</v>
      </c>
      <c r="X30" s="231">
        <v>2272787.73</v>
      </c>
      <c r="Y30" s="230" t="s">
        <v>600</v>
      </c>
      <c r="Z30" s="8" t="s">
        <v>4</v>
      </c>
    </row>
    <row r="31" spans="1:26" ht="21.75" customHeight="1" x14ac:dyDescent="0.2">
      <c r="A31" s="222"/>
      <c r="B31" s="238"/>
      <c r="C31" s="237">
        <v>10203</v>
      </c>
      <c r="D31" s="236" t="s">
        <v>311</v>
      </c>
      <c r="E31" s="235" t="s">
        <v>182</v>
      </c>
      <c r="F31" s="234"/>
      <c r="G31" s="233" t="s">
        <v>332</v>
      </c>
      <c r="H31" s="232">
        <v>745000</v>
      </c>
      <c r="I31" s="232">
        <v>0</v>
      </c>
      <c r="J31" s="232">
        <v>0</v>
      </c>
      <c r="K31" s="232">
        <v>0</v>
      </c>
      <c r="L31" s="232">
        <v>0</v>
      </c>
      <c r="M31" s="232">
        <v>0</v>
      </c>
      <c r="N31" s="232">
        <v>0</v>
      </c>
      <c r="O31" s="232">
        <v>745000</v>
      </c>
      <c r="P31" s="232">
        <v>0</v>
      </c>
      <c r="Q31" s="232">
        <v>0</v>
      </c>
      <c r="R31" s="232">
        <v>0</v>
      </c>
      <c r="S31" s="232">
        <v>0</v>
      </c>
      <c r="T31" s="232">
        <v>0</v>
      </c>
      <c r="U31" s="231">
        <v>0</v>
      </c>
      <c r="V31" s="231">
        <v>744147.4</v>
      </c>
      <c r="W31" s="231">
        <v>744147.4</v>
      </c>
      <c r="X31" s="231">
        <v>852.59999999997672</v>
      </c>
      <c r="Y31" s="230" t="s">
        <v>599</v>
      </c>
      <c r="Z31" s="8" t="s">
        <v>4</v>
      </c>
    </row>
    <row r="32" spans="1:26" ht="21.75" customHeight="1" x14ac:dyDescent="0.2">
      <c r="A32" s="222"/>
      <c r="B32" s="238"/>
      <c r="C32" s="237">
        <v>10000</v>
      </c>
      <c r="D32" s="236" t="s">
        <v>311</v>
      </c>
      <c r="E32" s="235" t="s">
        <v>168</v>
      </c>
      <c r="F32" s="234"/>
      <c r="G32" s="233" t="s">
        <v>317</v>
      </c>
      <c r="H32" s="232">
        <v>4357000</v>
      </c>
      <c r="I32" s="232">
        <v>0</v>
      </c>
      <c r="J32" s="232">
        <v>2393000</v>
      </c>
      <c r="K32" s="232">
        <v>200000</v>
      </c>
      <c r="L32" s="232">
        <v>1313000</v>
      </c>
      <c r="M32" s="232">
        <v>0</v>
      </c>
      <c r="N32" s="232">
        <v>0</v>
      </c>
      <c r="O32" s="232">
        <v>342000</v>
      </c>
      <c r="P32" s="232">
        <v>109000</v>
      </c>
      <c r="Q32" s="232">
        <v>0</v>
      </c>
      <c r="R32" s="232">
        <v>0</v>
      </c>
      <c r="S32" s="232">
        <v>0</v>
      </c>
      <c r="T32" s="232">
        <v>0</v>
      </c>
      <c r="U32" s="231">
        <v>0</v>
      </c>
      <c r="V32" s="231">
        <v>3528109.98</v>
      </c>
      <c r="W32" s="231">
        <v>3528109.98</v>
      </c>
      <c r="X32" s="231">
        <v>828890.02</v>
      </c>
      <c r="Y32" s="230" t="s">
        <v>598</v>
      </c>
      <c r="Z32" s="8" t="s">
        <v>4</v>
      </c>
    </row>
    <row r="33" spans="1:26" ht="21.75" customHeight="1" x14ac:dyDescent="0.2">
      <c r="A33" s="222"/>
      <c r="B33" s="238"/>
      <c r="C33" s="237">
        <v>10203</v>
      </c>
      <c r="D33" s="236" t="s">
        <v>311</v>
      </c>
      <c r="E33" s="235" t="s">
        <v>168</v>
      </c>
      <c r="F33" s="234"/>
      <c r="G33" s="233" t="s">
        <v>317</v>
      </c>
      <c r="H33" s="232">
        <v>50687342.200000003</v>
      </c>
      <c r="I33" s="232">
        <v>13876342.199999999</v>
      </c>
      <c r="J33" s="232">
        <v>0</v>
      </c>
      <c r="K33" s="232">
        <v>0</v>
      </c>
      <c r="L33" s="232">
        <v>0</v>
      </c>
      <c r="M33" s="232">
        <v>0</v>
      </c>
      <c r="N33" s="232">
        <v>0</v>
      </c>
      <c r="O33" s="232">
        <v>11000000</v>
      </c>
      <c r="P33" s="232">
        <v>11000000</v>
      </c>
      <c r="Q33" s="232">
        <v>10000000</v>
      </c>
      <c r="R33" s="232">
        <v>0</v>
      </c>
      <c r="S33" s="232">
        <v>0</v>
      </c>
      <c r="T33" s="232">
        <v>4811000</v>
      </c>
      <c r="U33" s="231">
        <v>0</v>
      </c>
      <c r="V33" s="231">
        <v>37506554</v>
      </c>
      <c r="W33" s="231">
        <v>37506554</v>
      </c>
      <c r="X33" s="231">
        <v>13180788.200000003</v>
      </c>
      <c r="Y33" s="230" t="s">
        <v>597</v>
      </c>
      <c r="Z33" s="8" t="s">
        <v>4</v>
      </c>
    </row>
    <row r="34" spans="1:26" ht="21.75" customHeight="1" x14ac:dyDescent="0.2">
      <c r="A34" s="222"/>
      <c r="B34" s="238"/>
      <c r="C34" s="237">
        <v>30000</v>
      </c>
      <c r="D34" s="236" t="s">
        <v>311</v>
      </c>
      <c r="E34" s="235" t="s">
        <v>168</v>
      </c>
      <c r="F34" s="234"/>
      <c r="G34" s="233" t="s">
        <v>317</v>
      </c>
      <c r="H34" s="232">
        <v>82413010.909999996</v>
      </c>
      <c r="I34" s="232">
        <v>0</v>
      </c>
      <c r="J34" s="232">
        <v>45462174</v>
      </c>
      <c r="K34" s="232">
        <v>7597112</v>
      </c>
      <c r="L34" s="232">
        <v>13327550</v>
      </c>
      <c r="M34" s="232">
        <v>7159770</v>
      </c>
      <c r="N34" s="232">
        <v>0</v>
      </c>
      <c r="O34" s="232">
        <v>6489678</v>
      </c>
      <c r="P34" s="232">
        <v>2253226.91</v>
      </c>
      <c r="Q34" s="232">
        <v>0</v>
      </c>
      <c r="R34" s="232">
        <v>0</v>
      </c>
      <c r="S34" s="232">
        <v>0</v>
      </c>
      <c r="T34" s="232">
        <v>123500</v>
      </c>
      <c r="U34" s="231">
        <v>0</v>
      </c>
      <c r="V34" s="231">
        <v>67019824.549999997</v>
      </c>
      <c r="W34" s="231">
        <v>67019824.549999997</v>
      </c>
      <c r="X34" s="231">
        <v>15393186.359999999</v>
      </c>
      <c r="Y34" s="230" t="s">
        <v>596</v>
      </c>
      <c r="Z34" s="8" t="s">
        <v>4</v>
      </c>
    </row>
    <row r="35" spans="1:26" ht="21.75" customHeight="1" x14ac:dyDescent="0.2">
      <c r="A35" s="222"/>
      <c r="B35" s="420" t="s">
        <v>595</v>
      </c>
      <c r="C35" s="420"/>
      <c r="D35" s="420"/>
      <c r="E35" s="420"/>
      <c r="F35" s="420"/>
      <c r="G35" s="421"/>
      <c r="H35" s="229">
        <v>205927625.02000001</v>
      </c>
      <c r="I35" s="229">
        <v>0</v>
      </c>
      <c r="J35" s="229">
        <v>3004638.76</v>
      </c>
      <c r="K35" s="229">
        <v>24457301.75</v>
      </c>
      <c r="L35" s="229">
        <v>13019470.91</v>
      </c>
      <c r="M35" s="229">
        <v>10146738.02</v>
      </c>
      <c r="N35" s="229">
        <v>22688421.050000001</v>
      </c>
      <c r="O35" s="229">
        <v>17005839.859999999</v>
      </c>
      <c r="P35" s="229">
        <v>10812605.039999999</v>
      </c>
      <c r="Q35" s="229">
        <v>17573684.989999998</v>
      </c>
      <c r="R35" s="229">
        <v>28366391.789999999</v>
      </c>
      <c r="S35" s="229">
        <v>15344319.24</v>
      </c>
      <c r="T35" s="228">
        <v>43508213.609999999</v>
      </c>
      <c r="U35" s="227">
        <v>0</v>
      </c>
      <c r="V35" s="226">
        <v>186255161.37</v>
      </c>
      <c r="W35" s="225">
        <v>186255161.37</v>
      </c>
      <c r="X35" s="224">
        <v>19672463.650000013</v>
      </c>
      <c r="Y35" s="223" t="s">
        <v>594</v>
      </c>
      <c r="Z35" s="8" t="s">
        <v>4</v>
      </c>
    </row>
    <row r="36" spans="1:26" ht="21.75" customHeight="1" x14ac:dyDescent="0.2">
      <c r="A36" s="222"/>
      <c r="B36" s="238"/>
      <c r="C36" s="237">
        <v>10000</v>
      </c>
      <c r="D36" s="236" t="s">
        <v>251</v>
      </c>
      <c r="E36" s="235" t="s">
        <v>224</v>
      </c>
      <c r="F36" s="234"/>
      <c r="G36" s="233" t="s">
        <v>307</v>
      </c>
      <c r="H36" s="232">
        <v>3316000</v>
      </c>
      <c r="I36" s="232">
        <v>0</v>
      </c>
      <c r="J36" s="232">
        <v>300000</v>
      </c>
      <c r="K36" s="232">
        <v>300000</v>
      </c>
      <c r="L36" s="232">
        <v>145000</v>
      </c>
      <c r="M36" s="232">
        <v>300200</v>
      </c>
      <c r="N36" s="232">
        <v>299800</v>
      </c>
      <c r="O36" s="232">
        <v>455000</v>
      </c>
      <c r="P36" s="232">
        <v>300000</v>
      </c>
      <c r="Q36" s="232">
        <v>209000</v>
      </c>
      <c r="R36" s="232">
        <v>0</v>
      </c>
      <c r="S36" s="232">
        <v>0</v>
      </c>
      <c r="T36" s="232">
        <v>1007000</v>
      </c>
      <c r="U36" s="231">
        <v>0</v>
      </c>
      <c r="V36" s="231">
        <v>3309989.37</v>
      </c>
      <c r="W36" s="231">
        <v>3309989.37</v>
      </c>
      <c r="X36" s="231">
        <v>6010.6299999998882</v>
      </c>
      <c r="Y36" s="230" t="s">
        <v>593</v>
      </c>
      <c r="Z36" s="8" t="s">
        <v>4</v>
      </c>
    </row>
    <row r="37" spans="1:26" ht="21.75" customHeight="1" x14ac:dyDescent="0.2">
      <c r="A37" s="222"/>
      <c r="B37" s="238"/>
      <c r="C37" s="237">
        <v>30000</v>
      </c>
      <c r="D37" s="236" t="s">
        <v>251</v>
      </c>
      <c r="E37" s="235" t="s">
        <v>224</v>
      </c>
      <c r="F37" s="234"/>
      <c r="G37" s="233" t="s">
        <v>307</v>
      </c>
      <c r="H37" s="232">
        <v>62890000</v>
      </c>
      <c r="I37" s="232">
        <v>0</v>
      </c>
      <c r="J37" s="232">
        <v>0</v>
      </c>
      <c r="K37" s="232">
        <v>9168597.5299999993</v>
      </c>
      <c r="L37" s="232">
        <v>4979058.13</v>
      </c>
      <c r="M37" s="232">
        <v>5707664.4199999999</v>
      </c>
      <c r="N37" s="232">
        <v>5212271.78</v>
      </c>
      <c r="O37" s="232">
        <v>4217439.8600000003</v>
      </c>
      <c r="P37" s="232">
        <v>0</v>
      </c>
      <c r="Q37" s="232">
        <v>9528635.8499999996</v>
      </c>
      <c r="R37" s="232">
        <v>4955332.43</v>
      </c>
      <c r="S37" s="232">
        <v>0</v>
      </c>
      <c r="T37" s="232">
        <v>19121000</v>
      </c>
      <c r="U37" s="231">
        <v>0</v>
      </c>
      <c r="V37" s="231">
        <v>62889797.909999996</v>
      </c>
      <c r="W37" s="231">
        <v>62889797.909999996</v>
      </c>
      <c r="X37" s="231">
        <v>202.09000000357628</v>
      </c>
      <c r="Y37" s="230" t="s">
        <v>579</v>
      </c>
      <c r="Z37" s="8" t="s">
        <v>4</v>
      </c>
    </row>
    <row r="38" spans="1:26" ht="21.75" customHeight="1" x14ac:dyDescent="0.2">
      <c r="A38" s="222"/>
      <c r="B38" s="238"/>
      <c r="C38" s="237">
        <v>10000</v>
      </c>
      <c r="D38" s="236" t="s">
        <v>251</v>
      </c>
      <c r="E38" s="235" t="s">
        <v>168</v>
      </c>
      <c r="F38" s="234"/>
      <c r="G38" s="233" t="s">
        <v>302</v>
      </c>
      <c r="H38" s="232">
        <v>9444000</v>
      </c>
      <c r="I38" s="232">
        <v>0</v>
      </c>
      <c r="J38" s="232">
        <v>900000</v>
      </c>
      <c r="K38" s="232">
        <v>900000</v>
      </c>
      <c r="L38" s="232">
        <v>950000</v>
      </c>
      <c r="M38" s="232">
        <v>187000</v>
      </c>
      <c r="N38" s="232">
        <v>1870000</v>
      </c>
      <c r="O38" s="232">
        <v>1666000</v>
      </c>
      <c r="P38" s="232">
        <v>900000</v>
      </c>
      <c r="Q38" s="232">
        <v>574000</v>
      </c>
      <c r="R38" s="232">
        <v>793000</v>
      </c>
      <c r="S38" s="232">
        <v>704000</v>
      </c>
      <c r="T38" s="232">
        <v>0</v>
      </c>
      <c r="U38" s="231">
        <v>0</v>
      </c>
      <c r="V38" s="231">
        <v>9247279.3100000005</v>
      </c>
      <c r="W38" s="231">
        <v>9247279.3100000005</v>
      </c>
      <c r="X38" s="231">
        <v>196720.68999999948</v>
      </c>
      <c r="Y38" s="230" t="s">
        <v>592</v>
      </c>
      <c r="Z38" s="8" t="s">
        <v>4</v>
      </c>
    </row>
    <row r="39" spans="1:26" ht="21.75" customHeight="1" x14ac:dyDescent="0.2">
      <c r="A39" s="222"/>
      <c r="B39" s="238"/>
      <c r="C39" s="237">
        <v>10203</v>
      </c>
      <c r="D39" s="236" t="s">
        <v>251</v>
      </c>
      <c r="E39" s="235" t="s">
        <v>168</v>
      </c>
      <c r="F39" s="234"/>
      <c r="G39" s="233" t="s">
        <v>302</v>
      </c>
      <c r="H39" s="232">
        <v>4385000</v>
      </c>
      <c r="I39" s="232">
        <v>0</v>
      </c>
      <c r="J39" s="232">
        <v>0</v>
      </c>
      <c r="K39" s="232">
        <v>0</v>
      </c>
      <c r="L39" s="232">
        <v>0</v>
      </c>
      <c r="M39" s="232">
        <v>0</v>
      </c>
      <c r="N39" s="232">
        <v>0</v>
      </c>
      <c r="O39" s="232">
        <v>0</v>
      </c>
      <c r="P39" s="232">
        <v>378000</v>
      </c>
      <c r="Q39" s="232">
        <v>0</v>
      </c>
      <c r="R39" s="232">
        <v>485000</v>
      </c>
      <c r="S39" s="232">
        <v>3522000</v>
      </c>
      <c r="T39" s="232">
        <v>0</v>
      </c>
      <c r="U39" s="231">
        <v>0</v>
      </c>
      <c r="V39" s="231">
        <v>4311000</v>
      </c>
      <c r="W39" s="231">
        <v>4311000</v>
      </c>
      <c r="X39" s="231">
        <v>74000</v>
      </c>
      <c r="Y39" s="230" t="s">
        <v>591</v>
      </c>
      <c r="Z39" s="8" t="s">
        <v>4</v>
      </c>
    </row>
    <row r="40" spans="1:26" ht="21.75" customHeight="1" x14ac:dyDescent="0.2">
      <c r="A40" s="222"/>
      <c r="B40" s="238"/>
      <c r="C40" s="237">
        <v>10000</v>
      </c>
      <c r="D40" s="236" t="s">
        <v>251</v>
      </c>
      <c r="E40" s="235" t="s">
        <v>160</v>
      </c>
      <c r="F40" s="234"/>
      <c r="G40" s="233" t="s">
        <v>253</v>
      </c>
      <c r="H40" s="232">
        <v>21782149.18</v>
      </c>
      <c r="I40" s="232">
        <v>0</v>
      </c>
      <c r="J40" s="232">
        <v>650000</v>
      </c>
      <c r="K40" s="232">
        <v>1037300</v>
      </c>
      <c r="L40" s="232">
        <v>2069700</v>
      </c>
      <c r="M40" s="232">
        <v>1837000</v>
      </c>
      <c r="N40" s="232">
        <v>7420000</v>
      </c>
      <c r="O40" s="232">
        <v>1900000</v>
      </c>
      <c r="P40" s="232">
        <v>1223649.18</v>
      </c>
      <c r="Q40" s="232">
        <v>2399000</v>
      </c>
      <c r="R40" s="232">
        <v>1394000</v>
      </c>
      <c r="S40" s="232">
        <v>314000</v>
      </c>
      <c r="T40" s="232">
        <v>1537500</v>
      </c>
      <c r="U40" s="231">
        <v>0</v>
      </c>
      <c r="V40" s="231">
        <v>20901267.129999999</v>
      </c>
      <c r="W40" s="231">
        <v>20901267.129999999</v>
      </c>
      <c r="X40" s="231">
        <v>880882.05000000075</v>
      </c>
      <c r="Y40" s="230" t="s">
        <v>590</v>
      </c>
      <c r="Z40" s="8" t="s">
        <v>4</v>
      </c>
    </row>
    <row r="41" spans="1:26" ht="21.75" customHeight="1" x14ac:dyDescent="0.2">
      <c r="A41" s="222"/>
      <c r="B41" s="238"/>
      <c r="C41" s="237">
        <v>10204</v>
      </c>
      <c r="D41" s="236" t="s">
        <v>251</v>
      </c>
      <c r="E41" s="235" t="s">
        <v>160</v>
      </c>
      <c r="F41" s="234"/>
      <c r="G41" s="233" t="s">
        <v>253</v>
      </c>
      <c r="H41" s="232">
        <v>76407475.840000004</v>
      </c>
      <c r="I41" s="232">
        <v>0</v>
      </c>
      <c r="J41" s="232">
        <v>1154638.76</v>
      </c>
      <c r="K41" s="232">
        <v>11071747.65</v>
      </c>
      <c r="L41" s="232">
        <v>1968895.06</v>
      </c>
      <c r="M41" s="232">
        <v>1206950.73</v>
      </c>
      <c r="N41" s="232">
        <v>6287049.2699999996</v>
      </c>
      <c r="O41" s="232">
        <v>7407000</v>
      </c>
      <c r="P41" s="232">
        <v>7234000</v>
      </c>
      <c r="Q41" s="232">
        <v>3261091.53</v>
      </c>
      <c r="R41" s="232">
        <v>13820000</v>
      </c>
      <c r="S41" s="232">
        <v>4336000</v>
      </c>
      <c r="T41" s="232">
        <v>18660102.84</v>
      </c>
      <c r="U41" s="231">
        <v>0</v>
      </c>
      <c r="V41" s="231">
        <v>60251224.659999996</v>
      </c>
      <c r="W41" s="231">
        <v>60251224.659999996</v>
      </c>
      <c r="X41" s="231">
        <v>16156251.180000007</v>
      </c>
      <c r="Y41" s="230" t="s">
        <v>589</v>
      </c>
      <c r="Z41" s="8" t="s">
        <v>4</v>
      </c>
    </row>
    <row r="42" spans="1:26" ht="21.75" customHeight="1" x14ac:dyDescent="0.2">
      <c r="A42" s="222"/>
      <c r="B42" s="238"/>
      <c r="C42" s="237">
        <v>30000</v>
      </c>
      <c r="D42" s="236" t="s">
        <v>251</v>
      </c>
      <c r="E42" s="235" t="s">
        <v>160</v>
      </c>
      <c r="F42" s="234"/>
      <c r="G42" s="233" t="s">
        <v>253</v>
      </c>
      <c r="H42" s="232">
        <v>21493000</v>
      </c>
      <c r="I42" s="232">
        <v>0</v>
      </c>
      <c r="J42" s="232">
        <v>0</v>
      </c>
      <c r="K42" s="232">
        <v>1979656.57</v>
      </c>
      <c r="L42" s="232">
        <v>2906817.72</v>
      </c>
      <c r="M42" s="232">
        <v>907922.87</v>
      </c>
      <c r="N42" s="232">
        <v>1599300</v>
      </c>
      <c r="O42" s="232">
        <v>1360400</v>
      </c>
      <c r="P42" s="232">
        <v>776955.86</v>
      </c>
      <c r="Q42" s="232">
        <v>1601957.61</v>
      </c>
      <c r="R42" s="232">
        <v>1013592.36</v>
      </c>
      <c r="S42" s="232">
        <v>6468319.2400000002</v>
      </c>
      <c r="T42" s="232">
        <v>2878077.77</v>
      </c>
      <c r="U42" s="231">
        <v>0</v>
      </c>
      <c r="V42" s="231">
        <v>19134602.989999998</v>
      </c>
      <c r="W42" s="231">
        <v>19134602.989999998</v>
      </c>
      <c r="X42" s="231">
        <v>2358397.0100000016</v>
      </c>
      <c r="Y42" s="230" t="s">
        <v>588</v>
      </c>
      <c r="Z42" s="8" t="s">
        <v>4</v>
      </c>
    </row>
    <row r="43" spans="1:26" ht="21.75" customHeight="1" x14ac:dyDescent="0.2">
      <c r="A43" s="222"/>
      <c r="B43" s="238"/>
      <c r="C43" s="237">
        <v>110101</v>
      </c>
      <c r="D43" s="236" t="s">
        <v>251</v>
      </c>
      <c r="E43" s="235" t="s">
        <v>160</v>
      </c>
      <c r="F43" s="234"/>
      <c r="G43" s="233" t="s">
        <v>253</v>
      </c>
      <c r="H43" s="232">
        <v>6210000</v>
      </c>
      <c r="I43" s="232">
        <v>0</v>
      </c>
      <c r="J43" s="232">
        <v>0</v>
      </c>
      <c r="K43" s="232">
        <v>0</v>
      </c>
      <c r="L43" s="232">
        <v>0</v>
      </c>
      <c r="M43" s="232">
        <v>0</v>
      </c>
      <c r="N43" s="232">
        <v>0</v>
      </c>
      <c r="O43" s="232">
        <v>0</v>
      </c>
      <c r="P43" s="232">
        <v>0</v>
      </c>
      <c r="Q43" s="232">
        <v>0</v>
      </c>
      <c r="R43" s="232">
        <v>5905467</v>
      </c>
      <c r="S43" s="232">
        <v>0</v>
      </c>
      <c r="T43" s="232">
        <v>304533</v>
      </c>
      <c r="U43" s="231">
        <v>0</v>
      </c>
      <c r="V43" s="231">
        <v>6210000</v>
      </c>
      <c r="W43" s="231">
        <v>6210000</v>
      </c>
      <c r="X43" s="231">
        <v>0</v>
      </c>
      <c r="Y43" s="230" t="s">
        <v>579</v>
      </c>
      <c r="Z43" s="8" t="s">
        <v>4</v>
      </c>
    </row>
    <row r="44" spans="1:26" ht="21.75" customHeight="1" x14ac:dyDescent="0.2">
      <c r="A44" s="222"/>
      <c r="B44" s="420" t="s">
        <v>587</v>
      </c>
      <c r="C44" s="420"/>
      <c r="D44" s="420"/>
      <c r="E44" s="420"/>
      <c r="F44" s="420"/>
      <c r="G44" s="421"/>
      <c r="H44" s="229">
        <v>38000</v>
      </c>
      <c r="I44" s="229">
        <v>0</v>
      </c>
      <c r="J44" s="229">
        <v>0</v>
      </c>
      <c r="K44" s="229">
        <v>35000</v>
      </c>
      <c r="L44" s="229">
        <v>0</v>
      </c>
      <c r="M44" s="229">
        <v>0</v>
      </c>
      <c r="N44" s="229">
        <v>3000</v>
      </c>
      <c r="O44" s="229">
        <v>0</v>
      </c>
      <c r="P44" s="229">
        <v>0</v>
      </c>
      <c r="Q44" s="229">
        <v>0</v>
      </c>
      <c r="R44" s="229">
        <v>0</v>
      </c>
      <c r="S44" s="229">
        <v>0</v>
      </c>
      <c r="T44" s="228">
        <v>0</v>
      </c>
      <c r="U44" s="227">
        <v>0</v>
      </c>
      <c r="V44" s="226">
        <v>37540</v>
      </c>
      <c r="W44" s="225">
        <v>37540</v>
      </c>
      <c r="X44" s="224">
        <v>460</v>
      </c>
      <c r="Y44" s="223" t="s">
        <v>585</v>
      </c>
      <c r="Z44" s="8" t="s">
        <v>4</v>
      </c>
    </row>
    <row r="45" spans="1:26" ht="21.75" customHeight="1" x14ac:dyDescent="0.2">
      <c r="A45" s="222"/>
      <c r="B45" s="238"/>
      <c r="C45" s="237">
        <v>10000</v>
      </c>
      <c r="D45" s="236" t="s">
        <v>339</v>
      </c>
      <c r="E45" s="235" t="s">
        <v>4</v>
      </c>
      <c r="F45" s="234"/>
      <c r="G45" s="233" t="s">
        <v>586</v>
      </c>
      <c r="H45" s="232">
        <v>38000</v>
      </c>
      <c r="I45" s="232">
        <v>0</v>
      </c>
      <c r="J45" s="232">
        <v>0</v>
      </c>
      <c r="K45" s="232">
        <v>35000</v>
      </c>
      <c r="L45" s="232">
        <v>0</v>
      </c>
      <c r="M45" s="232">
        <v>0</v>
      </c>
      <c r="N45" s="232">
        <v>3000</v>
      </c>
      <c r="O45" s="232">
        <v>0</v>
      </c>
      <c r="P45" s="232">
        <v>0</v>
      </c>
      <c r="Q45" s="232">
        <v>0</v>
      </c>
      <c r="R45" s="232">
        <v>0</v>
      </c>
      <c r="S45" s="232">
        <v>0</v>
      </c>
      <c r="T45" s="232">
        <v>0</v>
      </c>
      <c r="U45" s="231">
        <v>0</v>
      </c>
      <c r="V45" s="231">
        <v>37540</v>
      </c>
      <c r="W45" s="231">
        <v>37540</v>
      </c>
      <c r="X45" s="231">
        <v>460</v>
      </c>
      <c r="Y45" s="230" t="s">
        <v>585</v>
      </c>
      <c r="Z45" s="8" t="s">
        <v>4</v>
      </c>
    </row>
    <row r="46" spans="1:26" ht="21.75" customHeight="1" x14ac:dyDescent="0.2">
      <c r="A46" s="222"/>
      <c r="B46" s="420" t="s">
        <v>584</v>
      </c>
      <c r="C46" s="420"/>
      <c r="D46" s="420"/>
      <c r="E46" s="420"/>
      <c r="F46" s="420"/>
      <c r="G46" s="421"/>
      <c r="H46" s="229">
        <v>112511000</v>
      </c>
      <c r="I46" s="229">
        <v>0</v>
      </c>
      <c r="J46" s="229">
        <v>0</v>
      </c>
      <c r="K46" s="229">
        <v>0</v>
      </c>
      <c r="L46" s="229">
        <v>0</v>
      </c>
      <c r="M46" s="229">
        <v>0</v>
      </c>
      <c r="N46" s="229">
        <v>7503000</v>
      </c>
      <c r="O46" s="229">
        <v>20881900</v>
      </c>
      <c r="P46" s="229">
        <v>7650000</v>
      </c>
      <c r="Q46" s="229">
        <v>9228100</v>
      </c>
      <c r="R46" s="229">
        <v>32436000</v>
      </c>
      <c r="S46" s="229">
        <v>34584000</v>
      </c>
      <c r="T46" s="228">
        <v>228000</v>
      </c>
      <c r="U46" s="227">
        <v>0</v>
      </c>
      <c r="V46" s="226">
        <v>105506436.44</v>
      </c>
      <c r="W46" s="225">
        <v>105506436.44</v>
      </c>
      <c r="X46" s="224">
        <v>7004563.5600000015</v>
      </c>
      <c r="Y46" s="223" t="s">
        <v>583</v>
      </c>
      <c r="Z46" s="8" t="s">
        <v>4</v>
      </c>
    </row>
    <row r="47" spans="1:26" ht="32.25" customHeight="1" x14ac:dyDescent="0.2">
      <c r="A47" s="222"/>
      <c r="B47" s="238"/>
      <c r="C47" s="237">
        <v>10000</v>
      </c>
      <c r="D47" s="236" t="s">
        <v>234</v>
      </c>
      <c r="E47" s="235" t="s">
        <v>4</v>
      </c>
      <c r="F47" s="234"/>
      <c r="G47" s="233" t="s">
        <v>580</v>
      </c>
      <c r="H47" s="232">
        <v>963000</v>
      </c>
      <c r="I47" s="232">
        <v>0</v>
      </c>
      <c r="J47" s="232">
        <v>0</v>
      </c>
      <c r="K47" s="232">
        <v>0</v>
      </c>
      <c r="L47" s="232">
        <v>0</v>
      </c>
      <c r="M47" s="232">
        <v>0</v>
      </c>
      <c r="N47" s="232">
        <v>3000</v>
      </c>
      <c r="O47" s="232">
        <v>297900</v>
      </c>
      <c r="P47" s="232">
        <v>250000</v>
      </c>
      <c r="Q47" s="232">
        <v>155100</v>
      </c>
      <c r="R47" s="232">
        <v>29000</v>
      </c>
      <c r="S47" s="232">
        <v>0</v>
      </c>
      <c r="T47" s="232">
        <v>228000</v>
      </c>
      <c r="U47" s="231">
        <v>0</v>
      </c>
      <c r="V47" s="231">
        <v>753114.11</v>
      </c>
      <c r="W47" s="231">
        <v>753114.11</v>
      </c>
      <c r="X47" s="231">
        <v>209885.89</v>
      </c>
      <c r="Y47" s="230" t="s">
        <v>582</v>
      </c>
      <c r="Z47" s="8" t="s">
        <v>4</v>
      </c>
    </row>
    <row r="48" spans="1:26" ht="32.25" customHeight="1" x14ac:dyDescent="0.2">
      <c r="A48" s="222"/>
      <c r="B48" s="238"/>
      <c r="C48" s="237">
        <v>10204</v>
      </c>
      <c r="D48" s="236" t="s">
        <v>234</v>
      </c>
      <c r="E48" s="235" t="s">
        <v>4</v>
      </c>
      <c r="F48" s="234"/>
      <c r="G48" s="233" t="s">
        <v>580</v>
      </c>
      <c r="H48" s="232">
        <v>30156000</v>
      </c>
      <c r="I48" s="232">
        <v>0</v>
      </c>
      <c r="J48" s="232">
        <v>0</v>
      </c>
      <c r="K48" s="232">
        <v>0</v>
      </c>
      <c r="L48" s="232">
        <v>0</v>
      </c>
      <c r="M48" s="232">
        <v>0</v>
      </c>
      <c r="N48" s="232">
        <v>7500000</v>
      </c>
      <c r="O48" s="232">
        <v>15256000</v>
      </c>
      <c r="P48" s="232">
        <v>7400000</v>
      </c>
      <c r="Q48" s="232">
        <v>0</v>
      </c>
      <c r="R48" s="232">
        <v>0</v>
      </c>
      <c r="S48" s="232">
        <v>0</v>
      </c>
      <c r="T48" s="232">
        <v>0</v>
      </c>
      <c r="U48" s="231">
        <v>0</v>
      </c>
      <c r="V48" s="231">
        <v>23361322.329999998</v>
      </c>
      <c r="W48" s="231">
        <v>23361322.329999998</v>
      </c>
      <c r="X48" s="231">
        <v>6794677.6700000018</v>
      </c>
      <c r="Y48" s="230" t="s">
        <v>581</v>
      </c>
      <c r="Z48" s="8" t="s">
        <v>4</v>
      </c>
    </row>
    <row r="49" spans="1:26" ht="32.25" customHeight="1" x14ac:dyDescent="0.2">
      <c r="A49" s="222"/>
      <c r="B49" s="238"/>
      <c r="C49" s="237">
        <v>30000</v>
      </c>
      <c r="D49" s="236" t="s">
        <v>234</v>
      </c>
      <c r="E49" s="235" t="s">
        <v>4</v>
      </c>
      <c r="F49" s="234"/>
      <c r="G49" s="233" t="s">
        <v>580</v>
      </c>
      <c r="H49" s="232">
        <v>81392000</v>
      </c>
      <c r="I49" s="232">
        <v>0</v>
      </c>
      <c r="J49" s="232">
        <v>0</v>
      </c>
      <c r="K49" s="232">
        <v>0</v>
      </c>
      <c r="L49" s="232">
        <v>0</v>
      </c>
      <c r="M49" s="232">
        <v>0</v>
      </c>
      <c r="N49" s="232">
        <v>0</v>
      </c>
      <c r="O49" s="232">
        <v>5328000</v>
      </c>
      <c r="P49" s="232">
        <v>0</v>
      </c>
      <c r="Q49" s="232">
        <v>9073000</v>
      </c>
      <c r="R49" s="232">
        <v>32407000</v>
      </c>
      <c r="S49" s="232">
        <v>34584000</v>
      </c>
      <c r="T49" s="232">
        <v>0</v>
      </c>
      <c r="U49" s="231">
        <v>0</v>
      </c>
      <c r="V49" s="231">
        <v>81392000</v>
      </c>
      <c r="W49" s="231">
        <v>81392000</v>
      </c>
      <c r="X49" s="231">
        <v>0</v>
      </c>
      <c r="Y49" s="230" t="s">
        <v>579</v>
      </c>
      <c r="Z49" s="8" t="s">
        <v>4</v>
      </c>
    </row>
    <row r="50" spans="1:26" ht="12.75" customHeight="1" x14ac:dyDescent="0.2">
      <c r="A50" s="222"/>
      <c r="B50" s="420" t="s">
        <v>578</v>
      </c>
      <c r="C50" s="420"/>
      <c r="D50" s="420"/>
      <c r="E50" s="420"/>
      <c r="F50" s="420"/>
      <c r="G50" s="421"/>
      <c r="H50" s="229">
        <v>11985000</v>
      </c>
      <c r="I50" s="229">
        <v>0</v>
      </c>
      <c r="J50" s="229">
        <v>52000</v>
      </c>
      <c r="K50" s="229">
        <v>378100</v>
      </c>
      <c r="L50" s="229">
        <v>600000</v>
      </c>
      <c r="M50" s="229">
        <v>48000</v>
      </c>
      <c r="N50" s="229">
        <v>800000</v>
      </c>
      <c r="O50" s="229">
        <v>9036100</v>
      </c>
      <c r="P50" s="229">
        <v>0</v>
      </c>
      <c r="Q50" s="229">
        <v>65900</v>
      </c>
      <c r="R50" s="229">
        <v>521900</v>
      </c>
      <c r="S50" s="229">
        <v>202500</v>
      </c>
      <c r="T50" s="228">
        <v>280500</v>
      </c>
      <c r="U50" s="227">
        <v>0</v>
      </c>
      <c r="V50" s="226">
        <v>11939541.4</v>
      </c>
      <c r="W50" s="225">
        <v>11939541.4</v>
      </c>
      <c r="X50" s="224">
        <v>45458.599999999627</v>
      </c>
      <c r="Y50" s="223" t="s">
        <v>577</v>
      </c>
      <c r="Z50" s="8" t="s">
        <v>4</v>
      </c>
    </row>
    <row r="51" spans="1:26" ht="12.75" customHeight="1" thickBot="1" x14ac:dyDescent="0.25">
      <c r="A51" s="222"/>
      <c r="B51" s="221"/>
      <c r="C51" s="220">
        <v>10000</v>
      </c>
      <c r="D51" s="219" t="s">
        <v>219</v>
      </c>
      <c r="E51" s="218" t="s">
        <v>218</v>
      </c>
      <c r="F51" s="217"/>
      <c r="G51" s="216" t="s">
        <v>221</v>
      </c>
      <c r="H51" s="215">
        <v>11985000</v>
      </c>
      <c r="I51" s="215">
        <v>0</v>
      </c>
      <c r="J51" s="215">
        <v>52000</v>
      </c>
      <c r="K51" s="215">
        <v>378100</v>
      </c>
      <c r="L51" s="215">
        <v>600000</v>
      </c>
      <c r="M51" s="215">
        <v>48000</v>
      </c>
      <c r="N51" s="215">
        <v>800000</v>
      </c>
      <c r="O51" s="215">
        <v>9036100</v>
      </c>
      <c r="P51" s="215">
        <v>0</v>
      </c>
      <c r="Q51" s="215">
        <v>65900</v>
      </c>
      <c r="R51" s="215">
        <v>521900</v>
      </c>
      <c r="S51" s="215">
        <v>202500</v>
      </c>
      <c r="T51" s="215">
        <v>280500</v>
      </c>
      <c r="U51" s="214">
        <v>0</v>
      </c>
      <c r="V51" s="214">
        <v>11939541.4</v>
      </c>
      <c r="W51" s="214">
        <v>11939541.4</v>
      </c>
      <c r="X51" s="214">
        <v>45458.599999999627</v>
      </c>
      <c r="Y51" s="213" t="s">
        <v>577</v>
      </c>
      <c r="Z51" s="8" t="s">
        <v>4</v>
      </c>
    </row>
    <row r="52" spans="1:26" ht="12.75" customHeight="1" thickBot="1" x14ac:dyDescent="0.25">
      <c r="A52" s="22"/>
      <c r="B52" s="212"/>
      <c r="C52" s="212"/>
      <c r="D52" s="211"/>
      <c r="E52" s="211"/>
      <c r="F52" s="210"/>
      <c r="G52" s="210"/>
      <c r="H52" s="209">
        <v>845123970.05999994</v>
      </c>
      <c r="I52" s="209">
        <v>23572342.199999999</v>
      </c>
      <c r="J52" s="209">
        <v>74539272.760000005</v>
      </c>
      <c r="K52" s="209">
        <v>55005227.659999996</v>
      </c>
      <c r="L52" s="209">
        <v>51950715.090000004</v>
      </c>
      <c r="M52" s="209">
        <v>46822702.200000003</v>
      </c>
      <c r="N52" s="209">
        <v>54736621.049999997</v>
      </c>
      <c r="O52" s="209">
        <v>117644517.86</v>
      </c>
      <c r="P52" s="209">
        <v>58560182.770000003</v>
      </c>
      <c r="Q52" s="209">
        <v>113036684.98999999</v>
      </c>
      <c r="R52" s="209">
        <v>101212540.77</v>
      </c>
      <c r="S52" s="209">
        <v>66478925.060000002</v>
      </c>
      <c r="T52" s="209">
        <v>81564237.650000006</v>
      </c>
      <c r="U52" s="209">
        <v>0</v>
      </c>
      <c r="V52" s="209">
        <v>735499416.24000001</v>
      </c>
      <c r="W52" s="209">
        <v>735499416.24000001</v>
      </c>
      <c r="X52" s="208">
        <v>109624553.82000001</v>
      </c>
      <c r="Y52" s="207" t="s">
        <v>576</v>
      </c>
      <c r="Z52" s="2"/>
    </row>
    <row r="53" spans="1:26" ht="24" customHeight="1" x14ac:dyDescent="0.2">
      <c r="A53" s="3" t="s">
        <v>575</v>
      </c>
      <c r="B53" s="7"/>
      <c r="C53" s="2"/>
      <c r="D53" s="2"/>
      <c r="E53" s="2"/>
      <c r="F53" s="2"/>
      <c r="G53" s="206"/>
      <c r="H53" s="206"/>
      <c r="I53" s="206"/>
      <c r="J53" s="206"/>
      <c r="K53" s="206"/>
      <c r="L53" s="206"/>
      <c r="M53" s="206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1.25" customHeight="1" x14ac:dyDescent="0.2">
      <c r="A54" s="3"/>
      <c r="B54" s="2"/>
      <c r="C54" s="2"/>
      <c r="D54" s="2"/>
      <c r="E54" s="2"/>
      <c r="F54" s="2"/>
      <c r="G54" s="205"/>
      <c r="H54" s="205"/>
      <c r="I54" s="205"/>
      <c r="J54" s="205"/>
      <c r="K54" s="205"/>
      <c r="L54" s="205"/>
      <c r="M54" s="205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1.25" customHeight="1" x14ac:dyDescent="0.2">
      <c r="A55" s="3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1.25" customHeight="1" x14ac:dyDescent="0.2">
      <c r="A56" s="3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</sheetData>
  <mergeCells count="8">
    <mergeCell ref="B46:G46"/>
    <mergeCell ref="B50:G50"/>
    <mergeCell ref="B11:G11"/>
    <mergeCell ref="B17:G17"/>
    <mergeCell ref="B20:G20"/>
    <mergeCell ref="B29:G29"/>
    <mergeCell ref="B35:G35"/>
    <mergeCell ref="B44:G44"/>
  </mergeCells>
  <pageMargins left="0.74803148667643404" right="0.196850393700787" top="0.999999984981507" bottom="0.606299197579932" header="0.499999992490753" footer="0.499999992490753"/>
  <pageSetup paperSize="9" scale="54" fitToHeight="0" orientation="landscape" horizontalDpi="0" verticalDpi="0"/>
  <headerFooter alignWithMargins="0">
    <oddHeader>&amp;CСтраница &amp;P из &amp;N</oddHeader>
  </headerFooter>
  <rowBreaks count="1" manualBreakCount="1">
    <brk id="50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130"/>
  <sheetViews>
    <sheetView showGridLines="0" workbookViewId="0"/>
  </sheetViews>
  <sheetFormatPr defaultColWidth="9.140625" defaultRowHeight="12.75" x14ac:dyDescent="0.2"/>
  <cols>
    <col min="1" max="1" width="1.42578125" style="1" customWidth="1"/>
    <col min="2" max="2" width="0" style="1" hidden="1" customWidth="1"/>
    <col min="3" max="3" width="0.28515625" style="1" customWidth="1"/>
    <col min="4" max="4" width="0.140625" style="1" customWidth="1"/>
    <col min="5" max="5" width="44.7109375" style="1" customWidth="1"/>
    <col min="6" max="8" width="0" style="1" hidden="1" customWidth="1"/>
    <col min="9" max="9" width="6" style="1" customWidth="1"/>
    <col min="10" max="10" width="5" style="1" customWidth="1"/>
    <col min="11" max="11" width="9.140625" style="1" customWidth="1"/>
    <col min="12" max="15" width="0" style="1" hidden="1" customWidth="1"/>
    <col min="16" max="16" width="13.42578125" style="1" customWidth="1"/>
    <col min="17" max="18" width="13" style="1" customWidth="1"/>
    <col min="19" max="19" width="13.85546875" style="1" customWidth="1"/>
    <col min="20" max="20" width="15.7109375" style="1" customWidth="1"/>
    <col min="21" max="21" width="0" style="1" hidden="1" customWidth="1"/>
    <col min="22" max="256" width="9.140625" style="1" customWidth="1"/>
    <col min="257" max="16384" width="9.140625" style="1"/>
  </cols>
  <sheetData>
    <row r="1" spans="1:22" ht="6.75" customHeight="1" x14ac:dyDescent="0.2">
      <c r="A1" s="141"/>
      <c r="B1" s="141"/>
      <c r="C1" s="141"/>
      <c r="D1" s="141"/>
      <c r="E1" s="141"/>
      <c r="F1" s="141"/>
      <c r="G1" s="141"/>
      <c r="H1" s="141"/>
      <c r="I1" s="141"/>
      <c r="J1" s="141"/>
      <c r="K1" s="2"/>
      <c r="L1" s="141"/>
      <c r="M1" s="141"/>
      <c r="N1" s="141"/>
      <c r="O1" s="141"/>
      <c r="P1" s="2"/>
      <c r="Q1" s="2"/>
      <c r="R1" s="141"/>
      <c r="S1" s="2"/>
      <c r="T1" s="2"/>
      <c r="U1" s="2"/>
      <c r="V1" s="2"/>
    </row>
    <row r="2" spans="1:22" ht="1.5" customHeight="1" x14ac:dyDescent="0.25">
      <c r="A2" s="141"/>
      <c r="B2" s="141"/>
      <c r="C2" s="141"/>
      <c r="D2" s="141"/>
      <c r="E2" s="141"/>
      <c r="F2" s="141"/>
      <c r="G2" s="141"/>
      <c r="H2" s="141"/>
      <c r="I2" s="141"/>
      <c r="J2" s="141"/>
      <c r="K2" s="2"/>
      <c r="L2" s="2"/>
      <c r="M2" s="141"/>
      <c r="N2" s="141"/>
      <c r="O2" s="90" t="s">
        <v>690</v>
      </c>
      <c r="P2" s="2"/>
      <c r="Q2" s="2"/>
      <c r="R2" s="141"/>
      <c r="S2" s="2"/>
      <c r="T2" s="2"/>
      <c r="U2" s="2"/>
      <c r="V2" s="2"/>
    </row>
    <row r="3" spans="1:22" ht="1.5" customHeight="1" x14ac:dyDescent="0.25">
      <c r="A3" s="141"/>
      <c r="B3" s="141"/>
      <c r="C3" s="141"/>
      <c r="D3" s="141"/>
      <c r="E3" s="141"/>
      <c r="F3" s="141"/>
      <c r="G3" s="141"/>
      <c r="H3" s="141"/>
      <c r="I3" s="141"/>
      <c r="J3" s="141"/>
      <c r="K3" s="2"/>
      <c r="L3" s="2"/>
      <c r="M3" s="141"/>
      <c r="N3" s="141"/>
      <c r="O3" s="90" t="s">
        <v>690</v>
      </c>
      <c r="P3" s="2"/>
      <c r="Q3" s="2"/>
      <c r="R3" s="141"/>
      <c r="S3" s="2"/>
      <c r="T3" s="2"/>
      <c r="U3" s="2"/>
      <c r="V3" s="2"/>
    </row>
    <row r="4" spans="1:22" ht="409.6" hidden="1" customHeight="1" x14ac:dyDescent="0.25">
      <c r="A4" s="141"/>
      <c r="B4" s="141"/>
      <c r="C4" s="141"/>
      <c r="D4" s="141"/>
      <c r="E4" s="141"/>
      <c r="F4" s="141"/>
      <c r="G4" s="141"/>
      <c r="H4" s="141"/>
      <c r="I4" s="141"/>
      <c r="J4" s="141"/>
      <c r="K4" s="2"/>
      <c r="L4" s="2"/>
      <c r="M4" s="141"/>
      <c r="N4" s="141"/>
      <c r="O4" s="90" t="s">
        <v>690</v>
      </c>
      <c r="P4" s="2"/>
      <c r="Q4" s="2"/>
      <c r="R4" s="141"/>
      <c r="S4" s="2"/>
      <c r="T4" s="2"/>
      <c r="U4" s="2"/>
      <c r="V4" s="2"/>
    </row>
    <row r="5" spans="1:22" ht="2.25" customHeight="1" x14ac:dyDescent="0.25">
      <c r="A5" s="141"/>
      <c r="B5" s="141"/>
      <c r="C5" s="141"/>
      <c r="D5" s="141"/>
      <c r="E5" s="141"/>
      <c r="F5" s="141"/>
      <c r="G5" s="141"/>
      <c r="H5" s="141"/>
      <c r="I5" s="141"/>
      <c r="J5" s="141"/>
      <c r="K5" s="2"/>
      <c r="L5" s="2"/>
      <c r="M5" s="141"/>
      <c r="N5" s="141"/>
      <c r="O5" s="90" t="s">
        <v>690</v>
      </c>
      <c r="P5" s="2" t="s">
        <v>690</v>
      </c>
      <c r="Q5" s="2"/>
      <c r="R5" s="141"/>
      <c r="S5" s="2"/>
      <c r="T5" s="2"/>
      <c r="U5" s="2"/>
      <c r="V5" s="2"/>
    </row>
    <row r="6" spans="1:22" ht="21.75" customHeight="1" x14ac:dyDescent="0.2">
      <c r="A6" s="141"/>
      <c r="B6" s="141"/>
      <c r="C6" s="141"/>
      <c r="D6" s="411" t="s">
        <v>18</v>
      </c>
      <c r="E6" s="411"/>
      <c r="F6" s="411"/>
      <c r="G6" s="411"/>
      <c r="H6" s="411"/>
      <c r="I6" s="411"/>
      <c r="J6" s="411"/>
      <c r="K6" s="411"/>
      <c r="L6" s="411"/>
      <c r="M6" s="411"/>
      <c r="N6" s="411"/>
      <c r="O6" s="411"/>
      <c r="P6" s="411"/>
      <c r="Q6" s="411"/>
      <c r="R6" s="411"/>
      <c r="S6" s="411"/>
      <c r="T6" s="2"/>
      <c r="U6" s="2"/>
      <c r="V6" s="2"/>
    </row>
    <row r="7" spans="1:22" ht="3" customHeight="1" x14ac:dyDescent="0.3">
      <c r="A7" s="148"/>
      <c r="B7" s="148"/>
      <c r="C7" s="148"/>
      <c r="D7" s="148"/>
      <c r="E7" s="148"/>
      <c r="F7" s="148"/>
      <c r="G7" s="148"/>
      <c r="H7" s="148"/>
      <c r="I7" s="148"/>
      <c r="J7" s="148"/>
      <c r="K7" s="2"/>
      <c r="L7" s="148"/>
      <c r="M7" s="148"/>
      <c r="N7" s="148"/>
      <c r="O7" s="148"/>
      <c r="P7" s="318"/>
      <c r="Q7" s="318"/>
      <c r="R7" s="148"/>
      <c r="S7" s="2"/>
      <c r="T7" s="2"/>
      <c r="U7" s="2"/>
      <c r="V7" s="2"/>
    </row>
    <row r="8" spans="1:22" ht="20.25" customHeight="1" x14ac:dyDescent="0.3">
      <c r="A8" s="148"/>
      <c r="B8" s="148"/>
      <c r="C8" s="148"/>
      <c r="D8" s="392" t="s">
        <v>689</v>
      </c>
      <c r="E8" s="392"/>
      <c r="F8" s="392"/>
      <c r="G8" s="392"/>
      <c r="H8" s="392"/>
      <c r="I8" s="392"/>
      <c r="J8" s="392"/>
      <c r="K8" s="392"/>
      <c r="L8" s="392"/>
      <c r="M8" s="392"/>
      <c r="N8" s="392"/>
      <c r="O8" s="392"/>
      <c r="P8" s="392"/>
      <c r="Q8" s="392"/>
      <c r="R8" s="392"/>
      <c r="S8" s="392"/>
      <c r="T8" s="2"/>
      <c r="U8" s="2"/>
      <c r="V8" s="2"/>
    </row>
    <row r="9" spans="1:22" ht="14.25" customHeight="1" thickBot="1" x14ac:dyDescent="0.3">
      <c r="A9" s="102"/>
      <c r="B9" s="102"/>
      <c r="C9" s="102"/>
      <c r="D9" s="102"/>
      <c r="E9" s="102"/>
      <c r="F9" s="102"/>
      <c r="G9" s="102"/>
      <c r="H9" s="102"/>
      <c r="I9" s="102"/>
      <c r="J9" s="102"/>
      <c r="K9" s="2"/>
      <c r="L9" s="102"/>
      <c r="M9" s="102"/>
      <c r="N9" s="90"/>
      <c r="O9" s="90"/>
      <c r="P9" s="93"/>
      <c r="Q9" s="317"/>
      <c r="R9" s="90"/>
      <c r="S9" s="2" t="s">
        <v>688</v>
      </c>
      <c r="T9" s="2"/>
      <c r="U9" s="2"/>
      <c r="V9" s="2"/>
    </row>
    <row r="10" spans="1:22" ht="27" customHeight="1" thickBot="1" x14ac:dyDescent="0.3">
      <c r="A10" s="102"/>
      <c r="B10" s="316"/>
      <c r="C10" s="315"/>
      <c r="D10" s="314"/>
      <c r="E10" s="428" t="s">
        <v>135</v>
      </c>
      <c r="F10" s="428"/>
      <c r="G10" s="428"/>
      <c r="H10" s="425" t="s">
        <v>132</v>
      </c>
      <c r="I10" s="414" t="s">
        <v>87</v>
      </c>
      <c r="J10" s="414"/>
      <c r="K10" s="414"/>
      <c r="L10" s="415"/>
      <c r="M10" s="414" t="s">
        <v>86</v>
      </c>
      <c r="N10" s="427"/>
      <c r="O10" s="424" t="s">
        <v>129</v>
      </c>
      <c r="P10" s="415" t="s">
        <v>687</v>
      </c>
      <c r="Q10" s="415" t="s">
        <v>686</v>
      </c>
      <c r="R10" s="415" t="s">
        <v>685</v>
      </c>
      <c r="S10" s="414" t="s">
        <v>684</v>
      </c>
      <c r="T10" s="431" t="s">
        <v>683</v>
      </c>
      <c r="U10" s="311"/>
      <c r="V10" s="2"/>
    </row>
    <row r="11" spans="1:22" ht="16.5" customHeight="1" thickBot="1" x14ac:dyDescent="0.3">
      <c r="A11" s="102"/>
      <c r="B11" s="312"/>
      <c r="C11" s="313"/>
      <c r="D11" s="312"/>
      <c r="E11" s="429"/>
      <c r="F11" s="429"/>
      <c r="G11" s="429"/>
      <c r="H11" s="426"/>
      <c r="I11" s="412"/>
      <c r="J11" s="412"/>
      <c r="K11" s="412"/>
      <c r="L11" s="413"/>
      <c r="M11" s="412"/>
      <c r="N11" s="427"/>
      <c r="O11" s="424"/>
      <c r="P11" s="413"/>
      <c r="Q11" s="413"/>
      <c r="R11" s="413"/>
      <c r="S11" s="414"/>
      <c r="T11" s="432"/>
      <c r="U11" s="311"/>
      <c r="V11" s="2"/>
    </row>
    <row r="12" spans="1:22" ht="12.75" customHeight="1" thickBot="1" x14ac:dyDescent="0.3">
      <c r="A12" s="2"/>
      <c r="B12" s="4"/>
      <c r="C12" s="20"/>
      <c r="D12" s="21"/>
      <c r="E12" s="430">
        <v>1</v>
      </c>
      <c r="F12" s="430"/>
      <c r="G12" s="430"/>
      <c r="H12" s="310">
        <v>2</v>
      </c>
      <c r="I12" s="306">
        <v>2</v>
      </c>
      <c r="J12" s="306">
        <v>3</v>
      </c>
      <c r="K12" s="306">
        <v>4</v>
      </c>
      <c r="L12" s="309">
        <v>5</v>
      </c>
      <c r="M12" s="308">
        <v>6</v>
      </c>
      <c r="N12" s="273"/>
      <c r="O12" s="307">
        <v>10</v>
      </c>
      <c r="P12" s="306">
        <v>5</v>
      </c>
      <c r="Q12" s="306">
        <v>6</v>
      </c>
      <c r="R12" s="305">
        <v>7</v>
      </c>
      <c r="S12" s="304">
        <v>8</v>
      </c>
      <c r="T12" s="303">
        <v>9</v>
      </c>
      <c r="U12" s="302"/>
      <c r="V12" s="2"/>
    </row>
    <row r="13" spans="1:22" ht="43.5" customHeight="1" x14ac:dyDescent="0.25">
      <c r="A13" s="286"/>
      <c r="B13" s="434" t="s">
        <v>682</v>
      </c>
      <c r="C13" s="434"/>
      <c r="D13" s="434"/>
      <c r="E13" s="434"/>
      <c r="F13" s="434"/>
      <c r="G13" s="434"/>
      <c r="H13" s="435"/>
      <c r="I13" s="300" t="s">
        <v>152</v>
      </c>
      <c r="J13" s="301" t="s">
        <v>4</v>
      </c>
      <c r="K13" s="300" t="s">
        <v>4</v>
      </c>
      <c r="L13" s="436"/>
      <c r="M13" s="436"/>
      <c r="N13" s="436"/>
      <c r="O13" s="437"/>
      <c r="P13" s="121">
        <v>96942</v>
      </c>
      <c r="Q13" s="121">
        <v>96942</v>
      </c>
      <c r="R13" s="121">
        <v>94762</v>
      </c>
      <c r="S13" s="299" t="s">
        <v>219</v>
      </c>
      <c r="T13" s="298" t="s">
        <v>219</v>
      </c>
      <c r="U13" s="297"/>
      <c r="V13" s="279"/>
    </row>
    <row r="14" spans="1:22" ht="43.5" customHeight="1" x14ac:dyDescent="0.25">
      <c r="A14" s="286"/>
      <c r="B14" s="438" t="s">
        <v>184</v>
      </c>
      <c r="C14" s="438"/>
      <c r="D14" s="438"/>
      <c r="E14" s="438"/>
      <c r="F14" s="438"/>
      <c r="G14" s="438"/>
      <c r="H14" s="439"/>
      <c r="I14" s="295" t="s">
        <v>152</v>
      </c>
      <c r="J14" s="296" t="s">
        <v>182</v>
      </c>
      <c r="K14" s="295" t="s">
        <v>4</v>
      </c>
      <c r="L14" s="440"/>
      <c r="M14" s="440"/>
      <c r="N14" s="440"/>
      <c r="O14" s="441"/>
      <c r="P14" s="112">
        <v>5</v>
      </c>
      <c r="Q14" s="112">
        <v>5</v>
      </c>
      <c r="R14" s="112">
        <v>5</v>
      </c>
      <c r="S14" s="294" t="s">
        <v>641</v>
      </c>
      <c r="T14" s="293" t="s">
        <v>641</v>
      </c>
      <c r="U14" s="287"/>
      <c r="V14" s="279"/>
    </row>
    <row r="15" spans="1:22" ht="43.5" customHeight="1" x14ac:dyDescent="0.25">
      <c r="A15" s="286"/>
      <c r="B15" s="442" t="s">
        <v>185</v>
      </c>
      <c r="C15" s="442"/>
      <c r="D15" s="442"/>
      <c r="E15" s="442"/>
      <c r="F15" s="442"/>
      <c r="G15" s="442"/>
      <c r="H15" s="443"/>
      <c r="I15" s="291" t="s">
        <v>152</v>
      </c>
      <c r="J15" s="292" t="s">
        <v>182</v>
      </c>
      <c r="K15" s="291" t="s">
        <v>649</v>
      </c>
      <c r="L15" s="444"/>
      <c r="M15" s="444"/>
      <c r="N15" s="444"/>
      <c r="O15" s="445"/>
      <c r="P15" s="290">
        <v>5</v>
      </c>
      <c r="Q15" s="290">
        <v>5</v>
      </c>
      <c r="R15" s="290">
        <v>5</v>
      </c>
      <c r="S15" s="289" t="s">
        <v>641</v>
      </c>
      <c r="T15" s="288" t="s">
        <v>641</v>
      </c>
      <c r="U15" s="287"/>
      <c r="V15" s="279"/>
    </row>
    <row r="16" spans="1:22" ht="72" customHeight="1" x14ac:dyDescent="0.25">
      <c r="A16" s="286"/>
      <c r="B16" s="442" t="s">
        <v>183</v>
      </c>
      <c r="C16" s="442"/>
      <c r="D16" s="442"/>
      <c r="E16" s="442"/>
      <c r="F16" s="442"/>
      <c r="G16" s="442"/>
      <c r="H16" s="443"/>
      <c r="I16" s="291" t="s">
        <v>152</v>
      </c>
      <c r="J16" s="292" t="s">
        <v>182</v>
      </c>
      <c r="K16" s="291" t="s">
        <v>649</v>
      </c>
      <c r="L16" s="444"/>
      <c r="M16" s="444"/>
      <c r="N16" s="444"/>
      <c r="O16" s="445"/>
      <c r="P16" s="290">
        <v>5</v>
      </c>
      <c r="Q16" s="290">
        <v>5</v>
      </c>
      <c r="R16" s="290">
        <v>5</v>
      </c>
      <c r="S16" s="289" t="s">
        <v>641</v>
      </c>
      <c r="T16" s="288" t="s">
        <v>641</v>
      </c>
      <c r="U16" s="287"/>
      <c r="V16" s="279"/>
    </row>
    <row r="17" spans="1:22" ht="43.5" customHeight="1" x14ac:dyDescent="0.25">
      <c r="A17" s="286"/>
      <c r="B17" s="438" t="s">
        <v>174</v>
      </c>
      <c r="C17" s="438"/>
      <c r="D17" s="438"/>
      <c r="E17" s="438"/>
      <c r="F17" s="438"/>
      <c r="G17" s="438"/>
      <c r="H17" s="439"/>
      <c r="I17" s="295" t="s">
        <v>152</v>
      </c>
      <c r="J17" s="296" t="s">
        <v>168</v>
      </c>
      <c r="K17" s="295" t="s">
        <v>4</v>
      </c>
      <c r="L17" s="440"/>
      <c r="M17" s="440"/>
      <c r="N17" s="440"/>
      <c r="O17" s="441"/>
      <c r="P17" s="112">
        <v>7363</v>
      </c>
      <c r="Q17" s="112">
        <v>7363</v>
      </c>
      <c r="R17" s="112">
        <v>7338</v>
      </c>
      <c r="S17" s="294" t="s">
        <v>641</v>
      </c>
      <c r="T17" s="293" t="s">
        <v>641</v>
      </c>
      <c r="U17" s="287"/>
      <c r="V17" s="279"/>
    </row>
    <row r="18" spans="1:22" ht="43.5" customHeight="1" x14ac:dyDescent="0.25">
      <c r="A18" s="286"/>
      <c r="B18" s="442" t="s">
        <v>179</v>
      </c>
      <c r="C18" s="442"/>
      <c r="D18" s="442"/>
      <c r="E18" s="442"/>
      <c r="F18" s="442"/>
      <c r="G18" s="442"/>
      <c r="H18" s="443"/>
      <c r="I18" s="291" t="s">
        <v>152</v>
      </c>
      <c r="J18" s="292" t="s">
        <v>168</v>
      </c>
      <c r="K18" s="291" t="s">
        <v>649</v>
      </c>
      <c r="L18" s="444"/>
      <c r="M18" s="444"/>
      <c r="N18" s="444"/>
      <c r="O18" s="445"/>
      <c r="P18" s="290">
        <v>1527</v>
      </c>
      <c r="Q18" s="290">
        <v>1527</v>
      </c>
      <c r="R18" s="290">
        <v>1505</v>
      </c>
      <c r="S18" s="289" t="s">
        <v>650</v>
      </c>
      <c r="T18" s="288" t="s">
        <v>650</v>
      </c>
      <c r="U18" s="287"/>
      <c r="V18" s="279"/>
    </row>
    <row r="19" spans="1:22" ht="15" customHeight="1" x14ac:dyDescent="0.25">
      <c r="A19" s="286"/>
      <c r="B19" s="442" t="s">
        <v>178</v>
      </c>
      <c r="C19" s="442"/>
      <c r="D19" s="442"/>
      <c r="E19" s="442"/>
      <c r="F19" s="442"/>
      <c r="G19" s="442"/>
      <c r="H19" s="443"/>
      <c r="I19" s="291" t="s">
        <v>152</v>
      </c>
      <c r="J19" s="292" t="s">
        <v>168</v>
      </c>
      <c r="K19" s="291" t="s">
        <v>649</v>
      </c>
      <c r="L19" s="444"/>
      <c r="M19" s="444"/>
      <c r="N19" s="444"/>
      <c r="O19" s="445"/>
      <c r="P19" s="290">
        <v>1527</v>
      </c>
      <c r="Q19" s="290">
        <v>1527</v>
      </c>
      <c r="R19" s="290">
        <v>1505</v>
      </c>
      <c r="S19" s="289" t="s">
        <v>650</v>
      </c>
      <c r="T19" s="288" t="s">
        <v>650</v>
      </c>
      <c r="U19" s="287"/>
      <c r="V19" s="279"/>
    </row>
    <row r="20" spans="1:22" ht="43.5" customHeight="1" x14ac:dyDescent="0.25">
      <c r="A20" s="286"/>
      <c r="B20" s="442" t="s">
        <v>175</v>
      </c>
      <c r="C20" s="442"/>
      <c r="D20" s="442"/>
      <c r="E20" s="442"/>
      <c r="F20" s="442"/>
      <c r="G20" s="442"/>
      <c r="H20" s="443"/>
      <c r="I20" s="291" t="s">
        <v>152</v>
      </c>
      <c r="J20" s="292" t="s">
        <v>168</v>
      </c>
      <c r="K20" s="291" t="s">
        <v>667</v>
      </c>
      <c r="L20" s="444"/>
      <c r="M20" s="444"/>
      <c r="N20" s="444"/>
      <c r="O20" s="445"/>
      <c r="P20" s="290">
        <v>5836</v>
      </c>
      <c r="Q20" s="290">
        <v>5836</v>
      </c>
      <c r="R20" s="290">
        <v>5833</v>
      </c>
      <c r="S20" s="289" t="s">
        <v>641</v>
      </c>
      <c r="T20" s="288" t="s">
        <v>641</v>
      </c>
      <c r="U20" s="287"/>
      <c r="V20" s="279"/>
    </row>
    <row r="21" spans="1:22" ht="43.5" customHeight="1" x14ac:dyDescent="0.25">
      <c r="A21" s="286"/>
      <c r="B21" s="442" t="s">
        <v>172</v>
      </c>
      <c r="C21" s="442"/>
      <c r="D21" s="442"/>
      <c r="E21" s="442"/>
      <c r="F21" s="442"/>
      <c r="G21" s="442"/>
      <c r="H21" s="443"/>
      <c r="I21" s="291" t="s">
        <v>152</v>
      </c>
      <c r="J21" s="292" t="s">
        <v>168</v>
      </c>
      <c r="K21" s="291" t="s">
        <v>667</v>
      </c>
      <c r="L21" s="444"/>
      <c r="M21" s="444"/>
      <c r="N21" s="444"/>
      <c r="O21" s="445"/>
      <c r="P21" s="290">
        <v>4456</v>
      </c>
      <c r="Q21" s="290">
        <v>4456</v>
      </c>
      <c r="R21" s="290">
        <v>4455</v>
      </c>
      <c r="S21" s="289" t="s">
        <v>641</v>
      </c>
      <c r="T21" s="288" t="s">
        <v>641</v>
      </c>
      <c r="U21" s="287"/>
      <c r="V21" s="279"/>
    </row>
    <row r="22" spans="1:22" ht="15" customHeight="1" x14ac:dyDescent="0.25">
      <c r="A22" s="286"/>
      <c r="B22" s="442" t="s">
        <v>170</v>
      </c>
      <c r="C22" s="442"/>
      <c r="D22" s="442"/>
      <c r="E22" s="442"/>
      <c r="F22" s="442"/>
      <c r="G22" s="442"/>
      <c r="H22" s="443"/>
      <c r="I22" s="291" t="s">
        <v>152</v>
      </c>
      <c r="J22" s="292" t="s">
        <v>168</v>
      </c>
      <c r="K22" s="291" t="s">
        <v>667</v>
      </c>
      <c r="L22" s="444"/>
      <c r="M22" s="444"/>
      <c r="N22" s="444"/>
      <c r="O22" s="445"/>
      <c r="P22" s="290">
        <v>1380</v>
      </c>
      <c r="Q22" s="290">
        <v>1380</v>
      </c>
      <c r="R22" s="290">
        <v>1378</v>
      </c>
      <c r="S22" s="289" t="s">
        <v>641</v>
      </c>
      <c r="T22" s="288" t="s">
        <v>641</v>
      </c>
      <c r="U22" s="287"/>
      <c r="V22" s="279"/>
    </row>
    <row r="23" spans="1:22" ht="29.25" customHeight="1" x14ac:dyDescent="0.25">
      <c r="A23" s="286"/>
      <c r="B23" s="438" t="s">
        <v>163</v>
      </c>
      <c r="C23" s="438"/>
      <c r="D23" s="438"/>
      <c r="E23" s="438"/>
      <c r="F23" s="438"/>
      <c r="G23" s="438"/>
      <c r="H23" s="439"/>
      <c r="I23" s="295" t="s">
        <v>152</v>
      </c>
      <c r="J23" s="296" t="s">
        <v>160</v>
      </c>
      <c r="K23" s="295" t="s">
        <v>4</v>
      </c>
      <c r="L23" s="440"/>
      <c r="M23" s="440"/>
      <c r="N23" s="440"/>
      <c r="O23" s="441"/>
      <c r="P23" s="112">
        <v>369</v>
      </c>
      <c r="Q23" s="112">
        <v>369</v>
      </c>
      <c r="R23" s="112">
        <v>369</v>
      </c>
      <c r="S23" s="294" t="s">
        <v>641</v>
      </c>
      <c r="T23" s="293" t="s">
        <v>641</v>
      </c>
      <c r="U23" s="287"/>
      <c r="V23" s="279"/>
    </row>
    <row r="24" spans="1:22" ht="29.25" customHeight="1" x14ac:dyDescent="0.25">
      <c r="A24" s="286"/>
      <c r="B24" s="442" t="s">
        <v>164</v>
      </c>
      <c r="C24" s="442"/>
      <c r="D24" s="442"/>
      <c r="E24" s="442"/>
      <c r="F24" s="442"/>
      <c r="G24" s="442"/>
      <c r="H24" s="443"/>
      <c r="I24" s="291" t="s">
        <v>152</v>
      </c>
      <c r="J24" s="292" t="s">
        <v>160</v>
      </c>
      <c r="K24" s="291" t="s">
        <v>649</v>
      </c>
      <c r="L24" s="444"/>
      <c r="M24" s="444"/>
      <c r="N24" s="444"/>
      <c r="O24" s="445"/>
      <c r="P24" s="290">
        <v>369</v>
      </c>
      <c r="Q24" s="290">
        <v>369</v>
      </c>
      <c r="R24" s="290">
        <v>369</v>
      </c>
      <c r="S24" s="289" t="s">
        <v>641</v>
      </c>
      <c r="T24" s="288" t="s">
        <v>641</v>
      </c>
      <c r="U24" s="287"/>
      <c r="V24" s="279"/>
    </row>
    <row r="25" spans="1:22" ht="29.25" customHeight="1" x14ac:dyDescent="0.25">
      <c r="A25" s="286"/>
      <c r="B25" s="442" t="s">
        <v>162</v>
      </c>
      <c r="C25" s="442"/>
      <c r="D25" s="442"/>
      <c r="E25" s="442"/>
      <c r="F25" s="442"/>
      <c r="G25" s="442"/>
      <c r="H25" s="443"/>
      <c r="I25" s="291" t="s">
        <v>152</v>
      </c>
      <c r="J25" s="292" t="s">
        <v>160</v>
      </c>
      <c r="K25" s="291" t="s">
        <v>649</v>
      </c>
      <c r="L25" s="444"/>
      <c r="M25" s="444"/>
      <c r="N25" s="444"/>
      <c r="O25" s="445"/>
      <c r="P25" s="290">
        <v>369</v>
      </c>
      <c r="Q25" s="290">
        <v>369</v>
      </c>
      <c r="R25" s="290">
        <v>369</v>
      </c>
      <c r="S25" s="289" t="s">
        <v>641</v>
      </c>
      <c r="T25" s="288" t="s">
        <v>641</v>
      </c>
      <c r="U25" s="287"/>
      <c r="V25" s="279"/>
    </row>
    <row r="26" spans="1:22" ht="15" customHeight="1" x14ac:dyDescent="0.25">
      <c r="A26" s="286"/>
      <c r="B26" s="438" t="s">
        <v>190</v>
      </c>
      <c r="C26" s="438"/>
      <c r="D26" s="438"/>
      <c r="E26" s="438"/>
      <c r="F26" s="438"/>
      <c r="G26" s="438"/>
      <c r="H26" s="439"/>
      <c r="I26" s="295" t="s">
        <v>152</v>
      </c>
      <c r="J26" s="296" t="s">
        <v>188</v>
      </c>
      <c r="K26" s="295" t="s">
        <v>4</v>
      </c>
      <c r="L26" s="440"/>
      <c r="M26" s="440"/>
      <c r="N26" s="440"/>
      <c r="O26" s="441"/>
      <c r="P26" s="112">
        <v>76</v>
      </c>
      <c r="Q26" s="112">
        <v>76</v>
      </c>
      <c r="R26" s="112">
        <v>74</v>
      </c>
      <c r="S26" s="294" t="s">
        <v>648</v>
      </c>
      <c r="T26" s="293" t="s">
        <v>648</v>
      </c>
      <c r="U26" s="287"/>
      <c r="V26" s="279"/>
    </row>
    <row r="27" spans="1:22" ht="43.5" customHeight="1" x14ac:dyDescent="0.25">
      <c r="A27" s="286"/>
      <c r="B27" s="442" t="s">
        <v>191</v>
      </c>
      <c r="C27" s="442"/>
      <c r="D27" s="442"/>
      <c r="E27" s="442"/>
      <c r="F27" s="442"/>
      <c r="G27" s="442"/>
      <c r="H27" s="443"/>
      <c r="I27" s="291" t="s">
        <v>152</v>
      </c>
      <c r="J27" s="292" t="s">
        <v>188</v>
      </c>
      <c r="K27" s="291" t="s">
        <v>649</v>
      </c>
      <c r="L27" s="444"/>
      <c r="M27" s="444"/>
      <c r="N27" s="444"/>
      <c r="O27" s="445"/>
      <c r="P27" s="290">
        <v>76</v>
      </c>
      <c r="Q27" s="290">
        <v>76</v>
      </c>
      <c r="R27" s="290">
        <v>74</v>
      </c>
      <c r="S27" s="289" t="s">
        <v>648</v>
      </c>
      <c r="T27" s="288" t="s">
        <v>648</v>
      </c>
      <c r="U27" s="287"/>
      <c r="V27" s="279"/>
    </row>
    <row r="28" spans="1:22" ht="29.25" customHeight="1" x14ac:dyDescent="0.25">
      <c r="A28" s="286"/>
      <c r="B28" s="442" t="s">
        <v>189</v>
      </c>
      <c r="C28" s="442"/>
      <c r="D28" s="442"/>
      <c r="E28" s="442"/>
      <c r="F28" s="442"/>
      <c r="G28" s="442"/>
      <c r="H28" s="443"/>
      <c r="I28" s="291" t="s">
        <v>152</v>
      </c>
      <c r="J28" s="292" t="s">
        <v>188</v>
      </c>
      <c r="K28" s="291" t="s">
        <v>649</v>
      </c>
      <c r="L28" s="444"/>
      <c r="M28" s="444"/>
      <c r="N28" s="444"/>
      <c r="O28" s="445"/>
      <c r="P28" s="290">
        <v>76</v>
      </c>
      <c r="Q28" s="290">
        <v>76</v>
      </c>
      <c r="R28" s="290">
        <v>74</v>
      </c>
      <c r="S28" s="289" t="s">
        <v>648</v>
      </c>
      <c r="T28" s="288" t="s">
        <v>648</v>
      </c>
      <c r="U28" s="287"/>
      <c r="V28" s="279"/>
    </row>
    <row r="29" spans="1:22" ht="29.25" customHeight="1" x14ac:dyDescent="0.25">
      <c r="A29" s="286"/>
      <c r="B29" s="438" t="s">
        <v>155</v>
      </c>
      <c r="C29" s="438"/>
      <c r="D29" s="438"/>
      <c r="E29" s="438"/>
      <c r="F29" s="438"/>
      <c r="G29" s="438"/>
      <c r="H29" s="439"/>
      <c r="I29" s="295" t="s">
        <v>152</v>
      </c>
      <c r="J29" s="296" t="s">
        <v>151</v>
      </c>
      <c r="K29" s="295" t="s">
        <v>4</v>
      </c>
      <c r="L29" s="440"/>
      <c r="M29" s="440"/>
      <c r="N29" s="440"/>
      <c r="O29" s="441"/>
      <c r="P29" s="112">
        <v>89129</v>
      </c>
      <c r="Q29" s="112">
        <v>89129</v>
      </c>
      <c r="R29" s="112">
        <v>86976</v>
      </c>
      <c r="S29" s="294" t="s">
        <v>219</v>
      </c>
      <c r="T29" s="293" t="s">
        <v>219</v>
      </c>
      <c r="U29" s="287"/>
      <c r="V29" s="279"/>
    </row>
    <row r="30" spans="1:22" ht="57.75" customHeight="1" x14ac:dyDescent="0.25">
      <c r="A30" s="286"/>
      <c r="B30" s="442" t="s">
        <v>156</v>
      </c>
      <c r="C30" s="442"/>
      <c r="D30" s="442"/>
      <c r="E30" s="442"/>
      <c r="F30" s="442"/>
      <c r="G30" s="442"/>
      <c r="H30" s="443"/>
      <c r="I30" s="291" t="s">
        <v>152</v>
      </c>
      <c r="J30" s="292" t="s">
        <v>151</v>
      </c>
      <c r="K30" s="291" t="s">
        <v>649</v>
      </c>
      <c r="L30" s="444"/>
      <c r="M30" s="444"/>
      <c r="N30" s="444"/>
      <c r="O30" s="445"/>
      <c r="P30" s="290">
        <v>89129</v>
      </c>
      <c r="Q30" s="290">
        <v>89129</v>
      </c>
      <c r="R30" s="290">
        <v>86976</v>
      </c>
      <c r="S30" s="289" t="s">
        <v>219</v>
      </c>
      <c r="T30" s="288" t="s">
        <v>219</v>
      </c>
      <c r="U30" s="287"/>
      <c r="V30" s="279"/>
    </row>
    <row r="31" spans="1:22" ht="15" customHeight="1" x14ac:dyDescent="0.25">
      <c r="A31" s="286"/>
      <c r="B31" s="442" t="s">
        <v>199</v>
      </c>
      <c r="C31" s="442"/>
      <c r="D31" s="442"/>
      <c r="E31" s="442"/>
      <c r="F31" s="442"/>
      <c r="G31" s="442"/>
      <c r="H31" s="443"/>
      <c r="I31" s="291" t="s">
        <v>152</v>
      </c>
      <c r="J31" s="292" t="s">
        <v>151</v>
      </c>
      <c r="K31" s="291" t="s">
        <v>649</v>
      </c>
      <c r="L31" s="444"/>
      <c r="M31" s="444"/>
      <c r="N31" s="444"/>
      <c r="O31" s="445"/>
      <c r="P31" s="290">
        <v>7427</v>
      </c>
      <c r="Q31" s="290">
        <v>7427</v>
      </c>
      <c r="R31" s="290">
        <v>7396</v>
      </c>
      <c r="S31" s="289" t="s">
        <v>641</v>
      </c>
      <c r="T31" s="288" t="s">
        <v>641</v>
      </c>
      <c r="U31" s="287"/>
      <c r="V31" s="279"/>
    </row>
    <row r="32" spans="1:22" ht="29.25" customHeight="1" x14ac:dyDescent="0.25">
      <c r="A32" s="286"/>
      <c r="B32" s="442" t="s">
        <v>154</v>
      </c>
      <c r="C32" s="442"/>
      <c r="D32" s="442"/>
      <c r="E32" s="442"/>
      <c r="F32" s="442"/>
      <c r="G32" s="442"/>
      <c r="H32" s="443"/>
      <c r="I32" s="291" t="s">
        <v>152</v>
      </c>
      <c r="J32" s="292" t="s">
        <v>151</v>
      </c>
      <c r="K32" s="291" t="s">
        <v>649</v>
      </c>
      <c r="L32" s="444"/>
      <c r="M32" s="444"/>
      <c r="N32" s="444"/>
      <c r="O32" s="445"/>
      <c r="P32" s="290">
        <v>81702</v>
      </c>
      <c r="Q32" s="290">
        <v>81702</v>
      </c>
      <c r="R32" s="290">
        <v>79580</v>
      </c>
      <c r="S32" s="289" t="s">
        <v>648</v>
      </c>
      <c r="T32" s="288" t="s">
        <v>648</v>
      </c>
      <c r="U32" s="287"/>
      <c r="V32" s="279"/>
    </row>
    <row r="33" spans="1:22" ht="72" customHeight="1" x14ac:dyDescent="0.25">
      <c r="A33" s="286"/>
      <c r="B33" s="438" t="s">
        <v>681</v>
      </c>
      <c r="C33" s="438"/>
      <c r="D33" s="438"/>
      <c r="E33" s="438"/>
      <c r="F33" s="438"/>
      <c r="G33" s="438"/>
      <c r="H33" s="439"/>
      <c r="I33" s="295" t="s">
        <v>210</v>
      </c>
      <c r="J33" s="296" t="s">
        <v>4</v>
      </c>
      <c r="K33" s="295" t="s">
        <v>4</v>
      </c>
      <c r="L33" s="440"/>
      <c r="M33" s="440"/>
      <c r="N33" s="440"/>
      <c r="O33" s="441"/>
      <c r="P33" s="112">
        <v>29505</v>
      </c>
      <c r="Q33" s="112">
        <v>29505</v>
      </c>
      <c r="R33" s="112">
        <v>29505</v>
      </c>
      <c r="S33" s="294" t="s">
        <v>641</v>
      </c>
      <c r="T33" s="293" t="s">
        <v>641</v>
      </c>
      <c r="U33" s="287"/>
      <c r="V33" s="279"/>
    </row>
    <row r="34" spans="1:22" ht="43.5" customHeight="1" x14ac:dyDescent="0.25">
      <c r="A34" s="286"/>
      <c r="B34" s="438" t="s">
        <v>226</v>
      </c>
      <c r="C34" s="438"/>
      <c r="D34" s="438"/>
      <c r="E34" s="438"/>
      <c r="F34" s="438"/>
      <c r="G34" s="438"/>
      <c r="H34" s="439"/>
      <c r="I34" s="295" t="s">
        <v>210</v>
      </c>
      <c r="J34" s="296" t="s">
        <v>224</v>
      </c>
      <c r="K34" s="295" t="s">
        <v>4</v>
      </c>
      <c r="L34" s="440"/>
      <c r="M34" s="440"/>
      <c r="N34" s="440"/>
      <c r="O34" s="441"/>
      <c r="P34" s="112">
        <v>1002</v>
      </c>
      <c r="Q34" s="112">
        <v>1002</v>
      </c>
      <c r="R34" s="112">
        <v>1002</v>
      </c>
      <c r="S34" s="294" t="s">
        <v>641</v>
      </c>
      <c r="T34" s="293" t="s">
        <v>641</v>
      </c>
      <c r="U34" s="287"/>
      <c r="V34" s="279"/>
    </row>
    <row r="35" spans="1:22" ht="43.5" customHeight="1" x14ac:dyDescent="0.25">
      <c r="A35" s="286"/>
      <c r="B35" s="442" t="s">
        <v>227</v>
      </c>
      <c r="C35" s="442"/>
      <c r="D35" s="442"/>
      <c r="E35" s="442"/>
      <c r="F35" s="442"/>
      <c r="G35" s="442"/>
      <c r="H35" s="443"/>
      <c r="I35" s="291" t="s">
        <v>210</v>
      </c>
      <c r="J35" s="292" t="s">
        <v>224</v>
      </c>
      <c r="K35" s="291" t="s">
        <v>649</v>
      </c>
      <c r="L35" s="444"/>
      <c r="M35" s="444"/>
      <c r="N35" s="444"/>
      <c r="O35" s="445"/>
      <c r="P35" s="290">
        <v>1002</v>
      </c>
      <c r="Q35" s="290">
        <v>1002</v>
      </c>
      <c r="R35" s="290">
        <v>1002</v>
      </c>
      <c r="S35" s="289" t="s">
        <v>641</v>
      </c>
      <c r="T35" s="288" t="s">
        <v>641</v>
      </c>
      <c r="U35" s="287"/>
      <c r="V35" s="279"/>
    </row>
    <row r="36" spans="1:22" ht="29.25" customHeight="1" x14ac:dyDescent="0.25">
      <c r="A36" s="286"/>
      <c r="B36" s="442" t="s">
        <v>225</v>
      </c>
      <c r="C36" s="442"/>
      <c r="D36" s="442"/>
      <c r="E36" s="442"/>
      <c r="F36" s="442"/>
      <c r="G36" s="442"/>
      <c r="H36" s="443"/>
      <c r="I36" s="291" t="s">
        <v>210</v>
      </c>
      <c r="J36" s="292" t="s">
        <v>224</v>
      </c>
      <c r="K36" s="291" t="s">
        <v>649</v>
      </c>
      <c r="L36" s="444"/>
      <c r="M36" s="444"/>
      <c r="N36" s="444"/>
      <c r="O36" s="445"/>
      <c r="P36" s="290">
        <v>1002</v>
      </c>
      <c r="Q36" s="290">
        <v>1002</v>
      </c>
      <c r="R36" s="290">
        <v>1002</v>
      </c>
      <c r="S36" s="289" t="s">
        <v>641</v>
      </c>
      <c r="T36" s="288" t="s">
        <v>641</v>
      </c>
      <c r="U36" s="287"/>
      <c r="V36" s="279"/>
    </row>
    <row r="37" spans="1:22" ht="43.5" customHeight="1" x14ac:dyDescent="0.25">
      <c r="A37" s="286"/>
      <c r="B37" s="438" t="s">
        <v>213</v>
      </c>
      <c r="C37" s="438"/>
      <c r="D37" s="438"/>
      <c r="E37" s="438"/>
      <c r="F37" s="438"/>
      <c r="G37" s="438"/>
      <c r="H37" s="439"/>
      <c r="I37" s="295" t="s">
        <v>210</v>
      </c>
      <c r="J37" s="296" t="s">
        <v>182</v>
      </c>
      <c r="K37" s="295" t="s">
        <v>4</v>
      </c>
      <c r="L37" s="440"/>
      <c r="M37" s="440"/>
      <c r="N37" s="440"/>
      <c r="O37" s="441"/>
      <c r="P37" s="112">
        <v>28503</v>
      </c>
      <c r="Q37" s="112">
        <v>28503</v>
      </c>
      <c r="R37" s="112">
        <v>28503</v>
      </c>
      <c r="S37" s="294" t="s">
        <v>641</v>
      </c>
      <c r="T37" s="293" t="s">
        <v>641</v>
      </c>
      <c r="U37" s="287"/>
      <c r="V37" s="279"/>
    </row>
    <row r="38" spans="1:22" ht="57.75" customHeight="1" x14ac:dyDescent="0.25">
      <c r="A38" s="286"/>
      <c r="B38" s="442" t="s">
        <v>214</v>
      </c>
      <c r="C38" s="442"/>
      <c r="D38" s="442"/>
      <c r="E38" s="442"/>
      <c r="F38" s="442"/>
      <c r="G38" s="442"/>
      <c r="H38" s="443"/>
      <c r="I38" s="291" t="s">
        <v>210</v>
      </c>
      <c r="J38" s="292" t="s">
        <v>182</v>
      </c>
      <c r="K38" s="291" t="s">
        <v>649</v>
      </c>
      <c r="L38" s="444"/>
      <c r="M38" s="444"/>
      <c r="N38" s="444"/>
      <c r="O38" s="445"/>
      <c r="P38" s="290">
        <v>28503</v>
      </c>
      <c r="Q38" s="290">
        <v>28503</v>
      </c>
      <c r="R38" s="290">
        <v>28503</v>
      </c>
      <c r="S38" s="289" t="s">
        <v>641</v>
      </c>
      <c r="T38" s="288" t="s">
        <v>641</v>
      </c>
      <c r="U38" s="287"/>
      <c r="V38" s="279"/>
    </row>
    <row r="39" spans="1:22" ht="29.25" customHeight="1" x14ac:dyDescent="0.25">
      <c r="A39" s="286"/>
      <c r="B39" s="442" t="s">
        <v>212</v>
      </c>
      <c r="C39" s="442"/>
      <c r="D39" s="442"/>
      <c r="E39" s="442"/>
      <c r="F39" s="442"/>
      <c r="G39" s="442"/>
      <c r="H39" s="443"/>
      <c r="I39" s="291" t="s">
        <v>210</v>
      </c>
      <c r="J39" s="292" t="s">
        <v>182</v>
      </c>
      <c r="K39" s="291" t="s">
        <v>649</v>
      </c>
      <c r="L39" s="444"/>
      <c r="M39" s="444"/>
      <c r="N39" s="444"/>
      <c r="O39" s="445"/>
      <c r="P39" s="290">
        <v>28503</v>
      </c>
      <c r="Q39" s="290">
        <v>28503</v>
      </c>
      <c r="R39" s="290">
        <v>28503</v>
      </c>
      <c r="S39" s="289" t="s">
        <v>641</v>
      </c>
      <c r="T39" s="288" t="s">
        <v>641</v>
      </c>
      <c r="U39" s="287"/>
      <c r="V39" s="279"/>
    </row>
    <row r="40" spans="1:22" ht="43.5" customHeight="1" x14ac:dyDescent="0.25">
      <c r="A40" s="286"/>
      <c r="B40" s="438" t="s">
        <v>680</v>
      </c>
      <c r="C40" s="438"/>
      <c r="D40" s="438"/>
      <c r="E40" s="438"/>
      <c r="F40" s="438"/>
      <c r="G40" s="438"/>
      <c r="H40" s="439"/>
      <c r="I40" s="295" t="s">
        <v>344</v>
      </c>
      <c r="J40" s="296" t="s">
        <v>4</v>
      </c>
      <c r="K40" s="295" t="s">
        <v>4</v>
      </c>
      <c r="L40" s="440"/>
      <c r="M40" s="440"/>
      <c r="N40" s="440"/>
      <c r="O40" s="441"/>
      <c r="P40" s="112">
        <v>244641</v>
      </c>
      <c r="Q40" s="112">
        <v>244641</v>
      </c>
      <c r="R40" s="112">
        <v>195595</v>
      </c>
      <c r="S40" s="294" t="s">
        <v>673</v>
      </c>
      <c r="T40" s="293" t="s">
        <v>673</v>
      </c>
      <c r="U40" s="287"/>
      <c r="V40" s="279"/>
    </row>
    <row r="41" spans="1:22" ht="57.75" customHeight="1" x14ac:dyDescent="0.25">
      <c r="A41" s="286"/>
      <c r="B41" s="438" t="s">
        <v>382</v>
      </c>
      <c r="C41" s="438"/>
      <c r="D41" s="438"/>
      <c r="E41" s="438"/>
      <c r="F41" s="438"/>
      <c r="G41" s="438"/>
      <c r="H41" s="439"/>
      <c r="I41" s="295" t="s">
        <v>344</v>
      </c>
      <c r="J41" s="296" t="s">
        <v>224</v>
      </c>
      <c r="K41" s="295" t="s">
        <v>4</v>
      </c>
      <c r="L41" s="440"/>
      <c r="M41" s="440"/>
      <c r="N41" s="440"/>
      <c r="O41" s="441"/>
      <c r="P41" s="112">
        <v>1862</v>
      </c>
      <c r="Q41" s="112">
        <v>1862</v>
      </c>
      <c r="R41" s="112">
        <v>1862</v>
      </c>
      <c r="S41" s="294" t="s">
        <v>641</v>
      </c>
      <c r="T41" s="293" t="s">
        <v>641</v>
      </c>
      <c r="U41" s="287"/>
      <c r="V41" s="279"/>
    </row>
    <row r="42" spans="1:22" ht="43.5" customHeight="1" x14ac:dyDescent="0.25">
      <c r="A42" s="286"/>
      <c r="B42" s="442" t="s">
        <v>383</v>
      </c>
      <c r="C42" s="442"/>
      <c r="D42" s="442"/>
      <c r="E42" s="442"/>
      <c r="F42" s="442"/>
      <c r="G42" s="442"/>
      <c r="H42" s="443"/>
      <c r="I42" s="291" t="s">
        <v>344</v>
      </c>
      <c r="J42" s="292" t="s">
        <v>224</v>
      </c>
      <c r="K42" s="291" t="s">
        <v>649</v>
      </c>
      <c r="L42" s="444"/>
      <c r="M42" s="444"/>
      <c r="N42" s="444"/>
      <c r="O42" s="445"/>
      <c r="P42" s="290">
        <v>1862</v>
      </c>
      <c r="Q42" s="290">
        <v>1862</v>
      </c>
      <c r="R42" s="290">
        <v>1862</v>
      </c>
      <c r="S42" s="289" t="s">
        <v>641</v>
      </c>
      <c r="T42" s="288" t="s">
        <v>641</v>
      </c>
      <c r="U42" s="287"/>
      <c r="V42" s="279"/>
    </row>
    <row r="43" spans="1:22" ht="72" customHeight="1" x14ac:dyDescent="0.25">
      <c r="A43" s="286"/>
      <c r="B43" s="442" t="s">
        <v>381</v>
      </c>
      <c r="C43" s="442"/>
      <c r="D43" s="442"/>
      <c r="E43" s="442"/>
      <c r="F43" s="442"/>
      <c r="G43" s="442"/>
      <c r="H43" s="443"/>
      <c r="I43" s="291" t="s">
        <v>344</v>
      </c>
      <c r="J43" s="292" t="s">
        <v>224</v>
      </c>
      <c r="K43" s="291" t="s">
        <v>649</v>
      </c>
      <c r="L43" s="444"/>
      <c r="M43" s="444"/>
      <c r="N43" s="444"/>
      <c r="O43" s="445"/>
      <c r="P43" s="290">
        <v>1862</v>
      </c>
      <c r="Q43" s="290">
        <v>1862</v>
      </c>
      <c r="R43" s="290">
        <v>1862</v>
      </c>
      <c r="S43" s="289" t="s">
        <v>641</v>
      </c>
      <c r="T43" s="288" t="s">
        <v>641</v>
      </c>
      <c r="U43" s="287"/>
      <c r="V43" s="279"/>
    </row>
    <row r="44" spans="1:22" ht="29.25" customHeight="1" x14ac:dyDescent="0.25">
      <c r="A44" s="286"/>
      <c r="B44" s="438" t="s">
        <v>373</v>
      </c>
      <c r="C44" s="438"/>
      <c r="D44" s="438"/>
      <c r="E44" s="438"/>
      <c r="F44" s="438"/>
      <c r="G44" s="438"/>
      <c r="H44" s="439"/>
      <c r="I44" s="295" t="s">
        <v>344</v>
      </c>
      <c r="J44" s="296" t="s">
        <v>182</v>
      </c>
      <c r="K44" s="295" t="s">
        <v>4</v>
      </c>
      <c r="L44" s="440"/>
      <c r="M44" s="440"/>
      <c r="N44" s="440"/>
      <c r="O44" s="441"/>
      <c r="P44" s="112">
        <v>25137</v>
      </c>
      <c r="Q44" s="112">
        <v>25137</v>
      </c>
      <c r="R44" s="112">
        <v>25137</v>
      </c>
      <c r="S44" s="294" t="s">
        <v>641</v>
      </c>
      <c r="T44" s="293" t="s">
        <v>641</v>
      </c>
      <c r="U44" s="287"/>
      <c r="V44" s="279"/>
    </row>
    <row r="45" spans="1:22" ht="29.25" customHeight="1" x14ac:dyDescent="0.25">
      <c r="A45" s="286"/>
      <c r="B45" s="442" t="s">
        <v>374</v>
      </c>
      <c r="C45" s="442"/>
      <c r="D45" s="442"/>
      <c r="E45" s="442"/>
      <c r="F45" s="442"/>
      <c r="G45" s="442"/>
      <c r="H45" s="443"/>
      <c r="I45" s="291" t="s">
        <v>344</v>
      </c>
      <c r="J45" s="292" t="s">
        <v>182</v>
      </c>
      <c r="K45" s="291" t="s">
        <v>649</v>
      </c>
      <c r="L45" s="444"/>
      <c r="M45" s="444"/>
      <c r="N45" s="444"/>
      <c r="O45" s="445"/>
      <c r="P45" s="290">
        <v>25137</v>
      </c>
      <c r="Q45" s="290">
        <v>25137</v>
      </c>
      <c r="R45" s="290">
        <v>25137</v>
      </c>
      <c r="S45" s="289" t="s">
        <v>641</v>
      </c>
      <c r="T45" s="288" t="s">
        <v>641</v>
      </c>
      <c r="U45" s="287"/>
      <c r="V45" s="279"/>
    </row>
    <row r="46" spans="1:22" ht="43.5" customHeight="1" x14ac:dyDescent="0.25">
      <c r="A46" s="286"/>
      <c r="B46" s="442" t="s">
        <v>372</v>
      </c>
      <c r="C46" s="442"/>
      <c r="D46" s="442"/>
      <c r="E46" s="442"/>
      <c r="F46" s="442"/>
      <c r="G46" s="442"/>
      <c r="H46" s="443"/>
      <c r="I46" s="291" t="s">
        <v>344</v>
      </c>
      <c r="J46" s="292" t="s">
        <v>182</v>
      </c>
      <c r="K46" s="291" t="s">
        <v>649</v>
      </c>
      <c r="L46" s="444"/>
      <c r="M46" s="444"/>
      <c r="N46" s="444"/>
      <c r="O46" s="445"/>
      <c r="P46" s="290">
        <v>25137</v>
      </c>
      <c r="Q46" s="290">
        <v>25137</v>
      </c>
      <c r="R46" s="290">
        <v>25137</v>
      </c>
      <c r="S46" s="289" t="s">
        <v>641</v>
      </c>
      <c r="T46" s="288" t="s">
        <v>641</v>
      </c>
      <c r="U46" s="287"/>
      <c r="V46" s="279"/>
    </row>
    <row r="47" spans="1:22" ht="43.5" customHeight="1" x14ac:dyDescent="0.25">
      <c r="A47" s="286"/>
      <c r="B47" s="438" t="s">
        <v>368</v>
      </c>
      <c r="C47" s="438"/>
      <c r="D47" s="438"/>
      <c r="E47" s="438"/>
      <c r="F47" s="438"/>
      <c r="G47" s="438"/>
      <c r="H47" s="439"/>
      <c r="I47" s="295" t="s">
        <v>344</v>
      </c>
      <c r="J47" s="296" t="s">
        <v>168</v>
      </c>
      <c r="K47" s="295" t="s">
        <v>4</v>
      </c>
      <c r="L47" s="440"/>
      <c r="M47" s="440"/>
      <c r="N47" s="440"/>
      <c r="O47" s="441"/>
      <c r="P47" s="112">
        <v>3273</v>
      </c>
      <c r="Q47" s="112">
        <v>3273</v>
      </c>
      <c r="R47" s="112">
        <v>3224</v>
      </c>
      <c r="S47" s="294" t="s">
        <v>650</v>
      </c>
      <c r="T47" s="293" t="s">
        <v>650</v>
      </c>
      <c r="U47" s="287"/>
      <c r="V47" s="279"/>
    </row>
    <row r="48" spans="1:22" ht="57.75" customHeight="1" x14ac:dyDescent="0.25">
      <c r="A48" s="286"/>
      <c r="B48" s="442" t="s">
        <v>369</v>
      </c>
      <c r="C48" s="442"/>
      <c r="D48" s="442"/>
      <c r="E48" s="442"/>
      <c r="F48" s="442"/>
      <c r="G48" s="442"/>
      <c r="H48" s="443"/>
      <c r="I48" s="291" t="s">
        <v>344</v>
      </c>
      <c r="J48" s="292" t="s">
        <v>168</v>
      </c>
      <c r="K48" s="291" t="s">
        <v>649</v>
      </c>
      <c r="L48" s="444"/>
      <c r="M48" s="444"/>
      <c r="N48" s="444"/>
      <c r="O48" s="445"/>
      <c r="P48" s="290">
        <v>3273</v>
      </c>
      <c r="Q48" s="290">
        <v>3273</v>
      </c>
      <c r="R48" s="290">
        <v>3224</v>
      </c>
      <c r="S48" s="289" t="s">
        <v>650</v>
      </c>
      <c r="T48" s="288" t="s">
        <v>650</v>
      </c>
      <c r="U48" s="287"/>
      <c r="V48" s="279"/>
    </row>
    <row r="49" spans="1:22" ht="29.25" customHeight="1" x14ac:dyDescent="0.25">
      <c r="A49" s="286"/>
      <c r="B49" s="442" t="s">
        <v>367</v>
      </c>
      <c r="C49" s="442"/>
      <c r="D49" s="442"/>
      <c r="E49" s="442"/>
      <c r="F49" s="442"/>
      <c r="G49" s="442"/>
      <c r="H49" s="443"/>
      <c r="I49" s="291" t="s">
        <v>344</v>
      </c>
      <c r="J49" s="292" t="s">
        <v>168</v>
      </c>
      <c r="K49" s="291" t="s">
        <v>649</v>
      </c>
      <c r="L49" s="444"/>
      <c r="M49" s="444"/>
      <c r="N49" s="444"/>
      <c r="O49" s="445"/>
      <c r="P49" s="290">
        <v>3273</v>
      </c>
      <c r="Q49" s="290">
        <v>3273</v>
      </c>
      <c r="R49" s="290">
        <v>3224</v>
      </c>
      <c r="S49" s="289" t="s">
        <v>650</v>
      </c>
      <c r="T49" s="288" t="s">
        <v>650</v>
      </c>
      <c r="U49" s="287"/>
      <c r="V49" s="279"/>
    </row>
    <row r="50" spans="1:22" ht="43.5" customHeight="1" x14ac:dyDescent="0.25">
      <c r="A50" s="286"/>
      <c r="B50" s="438" t="s">
        <v>355</v>
      </c>
      <c r="C50" s="438"/>
      <c r="D50" s="438"/>
      <c r="E50" s="438"/>
      <c r="F50" s="438"/>
      <c r="G50" s="438"/>
      <c r="H50" s="439"/>
      <c r="I50" s="295" t="s">
        <v>344</v>
      </c>
      <c r="J50" s="296" t="s">
        <v>160</v>
      </c>
      <c r="K50" s="295" t="s">
        <v>4</v>
      </c>
      <c r="L50" s="440"/>
      <c r="M50" s="440"/>
      <c r="N50" s="440"/>
      <c r="O50" s="441"/>
      <c r="P50" s="112">
        <v>214369</v>
      </c>
      <c r="Q50" s="112">
        <v>214369</v>
      </c>
      <c r="R50" s="112">
        <v>165372</v>
      </c>
      <c r="S50" s="294" t="s">
        <v>646</v>
      </c>
      <c r="T50" s="293" t="s">
        <v>646</v>
      </c>
      <c r="U50" s="287"/>
      <c r="V50" s="279"/>
    </row>
    <row r="51" spans="1:22" ht="43.5" customHeight="1" x14ac:dyDescent="0.25">
      <c r="A51" s="286"/>
      <c r="B51" s="442" t="s">
        <v>365</v>
      </c>
      <c r="C51" s="442"/>
      <c r="D51" s="442"/>
      <c r="E51" s="442"/>
      <c r="F51" s="442"/>
      <c r="G51" s="442"/>
      <c r="H51" s="443"/>
      <c r="I51" s="291" t="s">
        <v>344</v>
      </c>
      <c r="J51" s="292" t="s">
        <v>160</v>
      </c>
      <c r="K51" s="291" t="s">
        <v>649</v>
      </c>
      <c r="L51" s="444"/>
      <c r="M51" s="444"/>
      <c r="N51" s="444"/>
      <c r="O51" s="445"/>
      <c r="P51" s="290">
        <v>205360</v>
      </c>
      <c r="Q51" s="290">
        <v>205360</v>
      </c>
      <c r="R51" s="290">
        <v>158222</v>
      </c>
      <c r="S51" s="289" t="s">
        <v>646</v>
      </c>
      <c r="T51" s="288" t="s">
        <v>646</v>
      </c>
      <c r="U51" s="287"/>
      <c r="V51" s="279"/>
    </row>
    <row r="52" spans="1:22" ht="29.25" customHeight="1" x14ac:dyDescent="0.25">
      <c r="A52" s="286"/>
      <c r="B52" s="442" t="s">
        <v>363</v>
      </c>
      <c r="C52" s="442"/>
      <c r="D52" s="442"/>
      <c r="E52" s="442"/>
      <c r="F52" s="442"/>
      <c r="G52" s="442"/>
      <c r="H52" s="443"/>
      <c r="I52" s="291" t="s">
        <v>344</v>
      </c>
      <c r="J52" s="292" t="s">
        <v>160</v>
      </c>
      <c r="K52" s="291" t="s">
        <v>649</v>
      </c>
      <c r="L52" s="444"/>
      <c r="M52" s="444"/>
      <c r="N52" s="444"/>
      <c r="O52" s="445"/>
      <c r="P52" s="290">
        <v>59173</v>
      </c>
      <c r="Q52" s="290">
        <v>59173</v>
      </c>
      <c r="R52" s="290">
        <v>58611</v>
      </c>
      <c r="S52" s="289" t="s">
        <v>650</v>
      </c>
      <c r="T52" s="288" t="s">
        <v>650</v>
      </c>
      <c r="U52" s="287"/>
      <c r="V52" s="279"/>
    </row>
    <row r="53" spans="1:22" ht="29.25" customHeight="1" x14ac:dyDescent="0.25">
      <c r="A53" s="286"/>
      <c r="B53" s="442" t="s">
        <v>353</v>
      </c>
      <c r="C53" s="442"/>
      <c r="D53" s="442"/>
      <c r="E53" s="442"/>
      <c r="F53" s="442"/>
      <c r="G53" s="442"/>
      <c r="H53" s="443"/>
      <c r="I53" s="291" t="s">
        <v>344</v>
      </c>
      <c r="J53" s="292" t="s">
        <v>160</v>
      </c>
      <c r="K53" s="291" t="s">
        <v>649</v>
      </c>
      <c r="L53" s="444"/>
      <c r="M53" s="444"/>
      <c r="N53" s="444"/>
      <c r="O53" s="445"/>
      <c r="P53" s="290">
        <v>13406</v>
      </c>
      <c r="Q53" s="290">
        <v>13406</v>
      </c>
      <c r="R53" s="290">
        <v>968</v>
      </c>
      <c r="S53" s="289" t="s">
        <v>679</v>
      </c>
      <c r="T53" s="288" t="s">
        <v>679</v>
      </c>
      <c r="U53" s="287"/>
      <c r="V53" s="279"/>
    </row>
    <row r="54" spans="1:22" ht="43.5" customHeight="1" x14ac:dyDescent="0.25">
      <c r="A54" s="286"/>
      <c r="B54" s="442" t="s">
        <v>347</v>
      </c>
      <c r="C54" s="442"/>
      <c r="D54" s="442"/>
      <c r="E54" s="442"/>
      <c r="F54" s="442"/>
      <c r="G54" s="442"/>
      <c r="H54" s="443"/>
      <c r="I54" s="291" t="s">
        <v>344</v>
      </c>
      <c r="J54" s="292" t="s">
        <v>160</v>
      </c>
      <c r="K54" s="291" t="s">
        <v>649</v>
      </c>
      <c r="L54" s="444"/>
      <c r="M54" s="444"/>
      <c r="N54" s="444"/>
      <c r="O54" s="445"/>
      <c r="P54" s="290">
        <v>677</v>
      </c>
      <c r="Q54" s="290">
        <v>677</v>
      </c>
      <c r="R54" s="290">
        <v>0</v>
      </c>
      <c r="S54" s="289" t="s">
        <v>233</v>
      </c>
      <c r="T54" s="288" t="s">
        <v>233</v>
      </c>
      <c r="U54" s="287"/>
      <c r="V54" s="279"/>
    </row>
    <row r="55" spans="1:22" ht="29.25" customHeight="1" x14ac:dyDescent="0.25">
      <c r="A55" s="286"/>
      <c r="B55" s="442" t="s">
        <v>349</v>
      </c>
      <c r="C55" s="442"/>
      <c r="D55" s="442"/>
      <c r="E55" s="442"/>
      <c r="F55" s="442"/>
      <c r="G55" s="442"/>
      <c r="H55" s="443"/>
      <c r="I55" s="291" t="s">
        <v>344</v>
      </c>
      <c r="J55" s="292" t="s">
        <v>160</v>
      </c>
      <c r="K55" s="291" t="s">
        <v>649</v>
      </c>
      <c r="L55" s="444"/>
      <c r="M55" s="444"/>
      <c r="N55" s="444"/>
      <c r="O55" s="445"/>
      <c r="P55" s="290">
        <v>40207</v>
      </c>
      <c r="Q55" s="290">
        <v>40207</v>
      </c>
      <c r="R55" s="290">
        <v>40207</v>
      </c>
      <c r="S55" s="289" t="s">
        <v>641</v>
      </c>
      <c r="T55" s="288" t="s">
        <v>641</v>
      </c>
      <c r="U55" s="287"/>
      <c r="V55" s="279"/>
    </row>
    <row r="56" spans="1:22" ht="43.5" customHeight="1" x14ac:dyDescent="0.25">
      <c r="A56" s="286"/>
      <c r="B56" s="442" t="s">
        <v>347</v>
      </c>
      <c r="C56" s="442"/>
      <c r="D56" s="442"/>
      <c r="E56" s="442"/>
      <c r="F56" s="442"/>
      <c r="G56" s="442"/>
      <c r="H56" s="443"/>
      <c r="I56" s="291" t="s">
        <v>344</v>
      </c>
      <c r="J56" s="292" t="s">
        <v>160</v>
      </c>
      <c r="K56" s="291" t="s">
        <v>649</v>
      </c>
      <c r="L56" s="444"/>
      <c r="M56" s="444"/>
      <c r="N56" s="444"/>
      <c r="O56" s="445"/>
      <c r="P56" s="290">
        <v>50000</v>
      </c>
      <c r="Q56" s="290">
        <v>50000</v>
      </c>
      <c r="R56" s="290">
        <v>21390</v>
      </c>
      <c r="S56" s="289" t="s">
        <v>678</v>
      </c>
      <c r="T56" s="288" t="s">
        <v>678</v>
      </c>
      <c r="U56" s="287"/>
      <c r="V56" s="279"/>
    </row>
    <row r="57" spans="1:22" ht="29.25" customHeight="1" x14ac:dyDescent="0.25">
      <c r="A57" s="286"/>
      <c r="B57" s="442" t="s">
        <v>345</v>
      </c>
      <c r="C57" s="442"/>
      <c r="D57" s="442"/>
      <c r="E57" s="442"/>
      <c r="F57" s="442"/>
      <c r="G57" s="442"/>
      <c r="H57" s="443"/>
      <c r="I57" s="291" t="s">
        <v>344</v>
      </c>
      <c r="J57" s="292" t="s">
        <v>160</v>
      </c>
      <c r="K57" s="291" t="s">
        <v>649</v>
      </c>
      <c r="L57" s="444"/>
      <c r="M57" s="444"/>
      <c r="N57" s="444"/>
      <c r="O57" s="445"/>
      <c r="P57" s="290">
        <v>41897</v>
      </c>
      <c r="Q57" s="290">
        <v>41897</v>
      </c>
      <c r="R57" s="290">
        <v>37046</v>
      </c>
      <c r="S57" s="289" t="s">
        <v>662</v>
      </c>
      <c r="T57" s="288" t="s">
        <v>662</v>
      </c>
      <c r="U57" s="287"/>
      <c r="V57" s="279"/>
    </row>
    <row r="58" spans="1:22" ht="29.25" customHeight="1" x14ac:dyDescent="0.25">
      <c r="A58" s="286"/>
      <c r="B58" s="442" t="s">
        <v>356</v>
      </c>
      <c r="C58" s="442"/>
      <c r="D58" s="442"/>
      <c r="E58" s="442"/>
      <c r="F58" s="442"/>
      <c r="G58" s="442"/>
      <c r="H58" s="443"/>
      <c r="I58" s="291" t="s">
        <v>344</v>
      </c>
      <c r="J58" s="292" t="s">
        <v>160</v>
      </c>
      <c r="K58" s="291" t="s">
        <v>667</v>
      </c>
      <c r="L58" s="444"/>
      <c r="M58" s="444"/>
      <c r="N58" s="444"/>
      <c r="O58" s="445"/>
      <c r="P58" s="290">
        <v>9009</v>
      </c>
      <c r="Q58" s="290">
        <v>9009</v>
      </c>
      <c r="R58" s="290">
        <v>7150</v>
      </c>
      <c r="S58" s="289" t="s">
        <v>644</v>
      </c>
      <c r="T58" s="288" t="s">
        <v>644</v>
      </c>
      <c r="U58" s="287"/>
      <c r="V58" s="279"/>
    </row>
    <row r="59" spans="1:22" ht="29.25" customHeight="1" x14ac:dyDescent="0.25">
      <c r="A59" s="286"/>
      <c r="B59" s="442" t="s">
        <v>353</v>
      </c>
      <c r="C59" s="442"/>
      <c r="D59" s="442"/>
      <c r="E59" s="442"/>
      <c r="F59" s="442"/>
      <c r="G59" s="442"/>
      <c r="H59" s="443"/>
      <c r="I59" s="291" t="s">
        <v>344</v>
      </c>
      <c r="J59" s="292" t="s">
        <v>160</v>
      </c>
      <c r="K59" s="291" t="s">
        <v>667</v>
      </c>
      <c r="L59" s="444"/>
      <c r="M59" s="444"/>
      <c r="N59" s="444"/>
      <c r="O59" s="445"/>
      <c r="P59" s="290">
        <v>1106</v>
      </c>
      <c r="Q59" s="290">
        <v>1106</v>
      </c>
      <c r="R59" s="290">
        <v>1104</v>
      </c>
      <c r="S59" s="289" t="s">
        <v>641</v>
      </c>
      <c r="T59" s="288" t="s">
        <v>641</v>
      </c>
      <c r="U59" s="287"/>
      <c r="V59" s="279"/>
    </row>
    <row r="60" spans="1:22" ht="43.5" customHeight="1" x14ac:dyDescent="0.25">
      <c r="A60" s="286"/>
      <c r="B60" s="442" t="s">
        <v>347</v>
      </c>
      <c r="C60" s="442"/>
      <c r="D60" s="442"/>
      <c r="E60" s="442"/>
      <c r="F60" s="442"/>
      <c r="G60" s="442"/>
      <c r="H60" s="443"/>
      <c r="I60" s="291" t="s">
        <v>344</v>
      </c>
      <c r="J60" s="292" t="s">
        <v>160</v>
      </c>
      <c r="K60" s="291" t="s">
        <v>667</v>
      </c>
      <c r="L60" s="444"/>
      <c r="M60" s="444"/>
      <c r="N60" s="444"/>
      <c r="O60" s="445"/>
      <c r="P60" s="290">
        <v>551</v>
      </c>
      <c r="Q60" s="290">
        <v>551</v>
      </c>
      <c r="R60" s="290">
        <v>551</v>
      </c>
      <c r="S60" s="289" t="s">
        <v>641</v>
      </c>
      <c r="T60" s="288" t="s">
        <v>641</v>
      </c>
      <c r="U60" s="287"/>
      <c r="V60" s="279"/>
    </row>
    <row r="61" spans="1:22" ht="29.25" customHeight="1" x14ac:dyDescent="0.25">
      <c r="A61" s="286"/>
      <c r="B61" s="442" t="s">
        <v>345</v>
      </c>
      <c r="C61" s="442"/>
      <c r="D61" s="442"/>
      <c r="E61" s="442"/>
      <c r="F61" s="442"/>
      <c r="G61" s="442"/>
      <c r="H61" s="443"/>
      <c r="I61" s="291" t="s">
        <v>344</v>
      </c>
      <c r="J61" s="292" t="s">
        <v>160</v>
      </c>
      <c r="K61" s="291" t="s">
        <v>667</v>
      </c>
      <c r="L61" s="444"/>
      <c r="M61" s="444"/>
      <c r="N61" s="444"/>
      <c r="O61" s="445"/>
      <c r="P61" s="290">
        <v>299</v>
      </c>
      <c r="Q61" s="290">
        <v>299</v>
      </c>
      <c r="R61" s="290">
        <v>299</v>
      </c>
      <c r="S61" s="289" t="s">
        <v>641</v>
      </c>
      <c r="T61" s="288" t="s">
        <v>641</v>
      </c>
      <c r="U61" s="287"/>
      <c r="V61" s="279"/>
    </row>
    <row r="62" spans="1:22" ht="29.25" customHeight="1" x14ac:dyDescent="0.25">
      <c r="A62" s="286"/>
      <c r="B62" s="442" t="s">
        <v>349</v>
      </c>
      <c r="C62" s="442"/>
      <c r="D62" s="442"/>
      <c r="E62" s="442"/>
      <c r="F62" s="442"/>
      <c r="G62" s="442"/>
      <c r="H62" s="443"/>
      <c r="I62" s="291" t="s">
        <v>344</v>
      </c>
      <c r="J62" s="292" t="s">
        <v>160</v>
      </c>
      <c r="K62" s="291" t="s">
        <v>667</v>
      </c>
      <c r="L62" s="444"/>
      <c r="M62" s="444"/>
      <c r="N62" s="444"/>
      <c r="O62" s="445"/>
      <c r="P62" s="290">
        <v>2216</v>
      </c>
      <c r="Q62" s="290">
        <v>2216</v>
      </c>
      <c r="R62" s="290">
        <v>2090</v>
      </c>
      <c r="S62" s="289" t="s">
        <v>647</v>
      </c>
      <c r="T62" s="288" t="s">
        <v>647</v>
      </c>
      <c r="U62" s="287"/>
      <c r="V62" s="279"/>
    </row>
    <row r="63" spans="1:22" ht="43.5" customHeight="1" x14ac:dyDescent="0.25">
      <c r="A63" s="286"/>
      <c r="B63" s="442" t="s">
        <v>347</v>
      </c>
      <c r="C63" s="442"/>
      <c r="D63" s="442"/>
      <c r="E63" s="442"/>
      <c r="F63" s="442"/>
      <c r="G63" s="442"/>
      <c r="H63" s="443"/>
      <c r="I63" s="291" t="s">
        <v>344</v>
      </c>
      <c r="J63" s="292" t="s">
        <v>160</v>
      </c>
      <c r="K63" s="291" t="s">
        <v>667</v>
      </c>
      <c r="L63" s="444"/>
      <c r="M63" s="444"/>
      <c r="N63" s="444"/>
      <c r="O63" s="445"/>
      <c r="P63" s="290">
        <v>2632</v>
      </c>
      <c r="Q63" s="290">
        <v>2632</v>
      </c>
      <c r="R63" s="290">
        <v>1135</v>
      </c>
      <c r="S63" s="289" t="s">
        <v>678</v>
      </c>
      <c r="T63" s="288" t="s">
        <v>678</v>
      </c>
      <c r="U63" s="287"/>
      <c r="V63" s="279"/>
    </row>
    <row r="64" spans="1:22" ht="29.25" customHeight="1" x14ac:dyDescent="0.25">
      <c r="A64" s="286"/>
      <c r="B64" s="442" t="s">
        <v>345</v>
      </c>
      <c r="C64" s="442"/>
      <c r="D64" s="442"/>
      <c r="E64" s="442"/>
      <c r="F64" s="442"/>
      <c r="G64" s="442"/>
      <c r="H64" s="443"/>
      <c r="I64" s="291" t="s">
        <v>344</v>
      </c>
      <c r="J64" s="292" t="s">
        <v>160</v>
      </c>
      <c r="K64" s="291" t="s">
        <v>667</v>
      </c>
      <c r="L64" s="444"/>
      <c r="M64" s="444"/>
      <c r="N64" s="444"/>
      <c r="O64" s="445"/>
      <c r="P64" s="290">
        <v>2205</v>
      </c>
      <c r="Q64" s="290">
        <v>2205</v>
      </c>
      <c r="R64" s="290">
        <v>1971</v>
      </c>
      <c r="S64" s="289" t="s">
        <v>655</v>
      </c>
      <c r="T64" s="288" t="s">
        <v>655</v>
      </c>
      <c r="U64" s="287"/>
      <c r="V64" s="279"/>
    </row>
    <row r="65" spans="1:22" ht="57.75" customHeight="1" x14ac:dyDescent="0.25">
      <c r="A65" s="286"/>
      <c r="B65" s="438" t="s">
        <v>677</v>
      </c>
      <c r="C65" s="438"/>
      <c r="D65" s="438"/>
      <c r="E65" s="438"/>
      <c r="F65" s="438"/>
      <c r="G65" s="438"/>
      <c r="H65" s="439"/>
      <c r="I65" s="295" t="s">
        <v>311</v>
      </c>
      <c r="J65" s="296" t="s">
        <v>4</v>
      </c>
      <c r="K65" s="295" t="s">
        <v>4</v>
      </c>
      <c r="L65" s="440"/>
      <c r="M65" s="440"/>
      <c r="N65" s="440"/>
      <c r="O65" s="441"/>
      <c r="P65" s="112">
        <v>143574</v>
      </c>
      <c r="Q65" s="112">
        <v>143574</v>
      </c>
      <c r="R65" s="112">
        <v>111898</v>
      </c>
      <c r="S65" s="294" t="s">
        <v>675</v>
      </c>
      <c r="T65" s="293" t="s">
        <v>675</v>
      </c>
      <c r="U65" s="287"/>
      <c r="V65" s="279"/>
    </row>
    <row r="66" spans="1:22" ht="43.5" customHeight="1" x14ac:dyDescent="0.25">
      <c r="A66" s="286"/>
      <c r="B66" s="438" t="s">
        <v>332</v>
      </c>
      <c r="C66" s="438"/>
      <c r="D66" s="438"/>
      <c r="E66" s="438"/>
      <c r="F66" s="438"/>
      <c r="G66" s="438"/>
      <c r="H66" s="439"/>
      <c r="I66" s="295" t="s">
        <v>311</v>
      </c>
      <c r="J66" s="296" t="s">
        <v>182</v>
      </c>
      <c r="K66" s="295" t="s">
        <v>4</v>
      </c>
      <c r="L66" s="440"/>
      <c r="M66" s="440"/>
      <c r="N66" s="440"/>
      <c r="O66" s="441"/>
      <c r="P66" s="112">
        <v>6117</v>
      </c>
      <c r="Q66" s="112">
        <v>6117</v>
      </c>
      <c r="R66" s="112">
        <v>3843</v>
      </c>
      <c r="S66" s="294" t="s">
        <v>676</v>
      </c>
      <c r="T66" s="293" t="s">
        <v>676</v>
      </c>
      <c r="U66" s="287"/>
      <c r="V66" s="279"/>
    </row>
    <row r="67" spans="1:22" ht="57.75" customHeight="1" x14ac:dyDescent="0.25">
      <c r="A67" s="286"/>
      <c r="B67" s="442" t="s">
        <v>333</v>
      </c>
      <c r="C67" s="442"/>
      <c r="D67" s="442"/>
      <c r="E67" s="442"/>
      <c r="F67" s="442"/>
      <c r="G67" s="442"/>
      <c r="H67" s="443"/>
      <c r="I67" s="291" t="s">
        <v>311</v>
      </c>
      <c r="J67" s="292" t="s">
        <v>182</v>
      </c>
      <c r="K67" s="291" t="s">
        <v>649</v>
      </c>
      <c r="L67" s="444"/>
      <c r="M67" s="444"/>
      <c r="N67" s="444"/>
      <c r="O67" s="445"/>
      <c r="P67" s="290">
        <v>6117</v>
      </c>
      <c r="Q67" s="290">
        <v>6117</v>
      </c>
      <c r="R67" s="290">
        <v>3843</v>
      </c>
      <c r="S67" s="289" t="s">
        <v>676</v>
      </c>
      <c r="T67" s="288" t="s">
        <v>676</v>
      </c>
      <c r="U67" s="287"/>
      <c r="V67" s="279"/>
    </row>
    <row r="68" spans="1:22" ht="72" customHeight="1" x14ac:dyDescent="0.25">
      <c r="A68" s="286"/>
      <c r="B68" s="442" t="s">
        <v>331</v>
      </c>
      <c r="C68" s="442"/>
      <c r="D68" s="442"/>
      <c r="E68" s="442"/>
      <c r="F68" s="442"/>
      <c r="G68" s="442"/>
      <c r="H68" s="443"/>
      <c r="I68" s="291" t="s">
        <v>311</v>
      </c>
      <c r="J68" s="292" t="s">
        <v>182</v>
      </c>
      <c r="K68" s="291" t="s">
        <v>649</v>
      </c>
      <c r="L68" s="444"/>
      <c r="M68" s="444"/>
      <c r="N68" s="444"/>
      <c r="O68" s="445"/>
      <c r="P68" s="290">
        <v>6117</v>
      </c>
      <c r="Q68" s="290">
        <v>6117</v>
      </c>
      <c r="R68" s="290">
        <v>3843</v>
      </c>
      <c r="S68" s="289" t="s">
        <v>676</v>
      </c>
      <c r="T68" s="288" t="s">
        <v>676</v>
      </c>
      <c r="U68" s="287"/>
      <c r="V68" s="279"/>
    </row>
    <row r="69" spans="1:22" ht="57.75" customHeight="1" x14ac:dyDescent="0.25">
      <c r="A69" s="286"/>
      <c r="B69" s="438" t="s">
        <v>317</v>
      </c>
      <c r="C69" s="438"/>
      <c r="D69" s="438"/>
      <c r="E69" s="438"/>
      <c r="F69" s="438"/>
      <c r="G69" s="438"/>
      <c r="H69" s="439"/>
      <c r="I69" s="295" t="s">
        <v>311</v>
      </c>
      <c r="J69" s="296" t="s">
        <v>168</v>
      </c>
      <c r="K69" s="295" t="s">
        <v>4</v>
      </c>
      <c r="L69" s="440"/>
      <c r="M69" s="440"/>
      <c r="N69" s="440"/>
      <c r="O69" s="441"/>
      <c r="P69" s="112">
        <v>137457</v>
      </c>
      <c r="Q69" s="112">
        <v>137457</v>
      </c>
      <c r="R69" s="112">
        <v>108055</v>
      </c>
      <c r="S69" s="294" t="s">
        <v>644</v>
      </c>
      <c r="T69" s="293" t="s">
        <v>644</v>
      </c>
      <c r="U69" s="287"/>
      <c r="V69" s="279"/>
    </row>
    <row r="70" spans="1:22" ht="43.5" customHeight="1" x14ac:dyDescent="0.25">
      <c r="A70" s="286"/>
      <c r="B70" s="442" t="s">
        <v>328</v>
      </c>
      <c r="C70" s="442"/>
      <c r="D70" s="442"/>
      <c r="E70" s="442"/>
      <c r="F70" s="442"/>
      <c r="G70" s="442"/>
      <c r="H70" s="443"/>
      <c r="I70" s="291" t="s">
        <v>311</v>
      </c>
      <c r="J70" s="292" t="s">
        <v>168</v>
      </c>
      <c r="K70" s="291" t="s">
        <v>649</v>
      </c>
      <c r="L70" s="444"/>
      <c r="M70" s="444"/>
      <c r="N70" s="444"/>
      <c r="O70" s="445"/>
      <c r="P70" s="290">
        <v>130625</v>
      </c>
      <c r="Q70" s="290">
        <v>130625</v>
      </c>
      <c r="R70" s="290">
        <v>101555</v>
      </c>
      <c r="S70" s="289" t="s">
        <v>675</v>
      </c>
      <c r="T70" s="288" t="s">
        <v>675</v>
      </c>
      <c r="U70" s="287"/>
      <c r="V70" s="279"/>
    </row>
    <row r="71" spans="1:22" ht="43.5" customHeight="1" x14ac:dyDescent="0.25">
      <c r="A71" s="286"/>
      <c r="B71" s="442" t="s">
        <v>322</v>
      </c>
      <c r="C71" s="442"/>
      <c r="D71" s="442"/>
      <c r="E71" s="442"/>
      <c r="F71" s="442"/>
      <c r="G71" s="442"/>
      <c r="H71" s="443"/>
      <c r="I71" s="291" t="s">
        <v>311</v>
      </c>
      <c r="J71" s="292" t="s">
        <v>168</v>
      </c>
      <c r="K71" s="291" t="s">
        <v>649</v>
      </c>
      <c r="L71" s="444"/>
      <c r="M71" s="444"/>
      <c r="N71" s="444"/>
      <c r="O71" s="445"/>
      <c r="P71" s="290">
        <v>50687</v>
      </c>
      <c r="Q71" s="290">
        <v>50687</v>
      </c>
      <c r="R71" s="290">
        <v>37507</v>
      </c>
      <c r="S71" s="289" t="s">
        <v>674</v>
      </c>
      <c r="T71" s="288" t="s">
        <v>674</v>
      </c>
      <c r="U71" s="287"/>
      <c r="V71" s="279"/>
    </row>
    <row r="72" spans="1:22" ht="43.5" customHeight="1" x14ac:dyDescent="0.25">
      <c r="A72" s="286"/>
      <c r="B72" s="442" t="s">
        <v>322</v>
      </c>
      <c r="C72" s="442"/>
      <c r="D72" s="442"/>
      <c r="E72" s="442"/>
      <c r="F72" s="442"/>
      <c r="G72" s="442"/>
      <c r="H72" s="443"/>
      <c r="I72" s="291" t="s">
        <v>311</v>
      </c>
      <c r="J72" s="292" t="s">
        <v>168</v>
      </c>
      <c r="K72" s="291" t="s">
        <v>649</v>
      </c>
      <c r="L72" s="444"/>
      <c r="M72" s="444"/>
      <c r="N72" s="444"/>
      <c r="O72" s="445"/>
      <c r="P72" s="290">
        <v>75923</v>
      </c>
      <c r="Q72" s="290">
        <v>75923</v>
      </c>
      <c r="R72" s="290">
        <v>60845</v>
      </c>
      <c r="S72" s="289" t="s">
        <v>673</v>
      </c>
      <c r="T72" s="288" t="s">
        <v>673</v>
      </c>
      <c r="U72" s="287"/>
      <c r="V72" s="279"/>
    </row>
    <row r="73" spans="1:22" ht="43.5" customHeight="1" x14ac:dyDescent="0.25">
      <c r="A73" s="286"/>
      <c r="B73" s="442" t="s">
        <v>322</v>
      </c>
      <c r="C73" s="442"/>
      <c r="D73" s="442"/>
      <c r="E73" s="442"/>
      <c r="F73" s="442"/>
      <c r="G73" s="442"/>
      <c r="H73" s="443"/>
      <c r="I73" s="291" t="s">
        <v>311</v>
      </c>
      <c r="J73" s="292" t="s">
        <v>168</v>
      </c>
      <c r="K73" s="291" t="s">
        <v>649</v>
      </c>
      <c r="L73" s="444"/>
      <c r="M73" s="444"/>
      <c r="N73" s="444"/>
      <c r="O73" s="445"/>
      <c r="P73" s="290">
        <v>4015</v>
      </c>
      <c r="Q73" s="290">
        <v>4015</v>
      </c>
      <c r="R73" s="290">
        <v>3203</v>
      </c>
      <c r="S73" s="289" t="s">
        <v>673</v>
      </c>
      <c r="T73" s="288" t="s">
        <v>673</v>
      </c>
      <c r="U73" s="287"/>
      <c r="V73" s="279"/>
    </row>
    <row r="74" spans="1:22" ht="29.25" customHeight="1" x14ac:dyDescent="0.25">
      <c r="A74" s="286"/>
      <c r="B74" s="442" t="s">
        <v>318</v>
      </c>
      <c r="C74" s="442"/>
      <c r="D74" s="442"/>
      <c r="E74" s="442"/>
      <c r="F74" s="442"/>
      <c r="G74" s="442"/>
      <c r="H74" s="443"/>
      <c r="I74" s="291" t="s">
        <v>311</v>
      </c>
      <c r="J74" s="292" t="s">
        <v>168</v>
      </c>
      <c r="K74" s="291" t="s">
        <v>672</v>
      </c>
      <c r="L74" s="444"/>
      <c r="M74" s="444"/>
      <c r="N74" s="444"/>
      <c r="O74" s="445"/>
      <c r="P74" s="290">
        <v>6832</v>
      </c>
      <c r="Q74" s="290">
        <v>6832</v>
      </c>
      <c r="R74" s="290">
        <v>6500</v>
      </c>
      <c r="S74" s="289" t="s">
        <v>671</v>
      </c>
      <c r="T74" s="288" t="s">
        <v>671</v>
      </c>
      <c r="U74" s="287"/>
      <c r="V74" s="279"/>
    </row>
    <row r="75" spans="1:22" ht="86.25" customHeight="1" x14ac:dyDescent="0.25">
      <c r="A75" s="286"/>
      <c r="B75" s="442" t="s">
        <v>313</v>
      </c>
      <c r="C75" s="442"/>
      <c r="D75" s="442"/>
      <c r="E75" s="442"/>
      <c r="F75" s="442"/>
      <c r="G75" s="442"/>
      <c r="H75" s="443"/>
      <c r="I75" s="291" t="s">
        <v>311</v>
      </c>
      <c r="J75" s="292" t="s">
        <v>168</v>
      </c>
      <c r="K75" s="291" t="s">
        <v>672</v>
      </c>
      <c r="L75" s="444"/>
      <c r="M75" s="444"/>
      <c r="N75" s="444"/>
      <c r="O75" s="445"/>
      <c r="P75" s="290">
        <v>6490</v>
      </c>
      <c r="Q75" s="290">
        <v>6490</v>
      </c>
      <c r="R75" s="290">
        <v>6175</v>
      </c>
      <c r="S75" s="289" t="s">
        <v>671</v>
      </c>
      <c r="T75" s="288" t="s">
        <v>671</v>
      </c>
      <c r="U75" s="287"/>
      <c r="V75" s="279"/>
    </row>
    <row r="76" spans="1:22" ht="86.25" customHeight="1" x14ac:dyDescent="0.25">
      <c r="A76" s="286"/>
      <c r="B76" s="442" t="s">
        <v>313</v>
      </c>
      <c r="C76" s="442"/>
      <c r="D76" s="442"/>
      <c r="E76" s="442"/>
      <c r="F76" s="442"/>
      <c r="G76" s="442"/>
      <c r="H76" s="443"/>
      <c r="I76" s="291" t="s">
        <v>311</v>
      </c>
      <c r="J76" s="292" t="s">
        <v>168</v>
      </c>
      <c r="K76" s="291" t="s">
        <v>672</v>
      </c>
      <c r="L76" s="444"/>
      <c r="M76" s="444"/>
      <c r="N76" s="444"/>
      <c r="O76" s="445"/>
      <c r="P76" s="290">
        <v>342</v>
      </c>
      <c r="Q76" s="290">
        <v>342</v>
      </c>
      <c r="R76" s="290">
        <v>325</v>
      </c>
      <c r="S76" s="289" t="s">
        <v>671</v>
      </c>
      <c r="T76" s="288" t="s">
        <v>671</v>
      </c>
      <c r="U76" s="287"/>
      <c r="V76" s="279"/>
    </row>
    <row r="77" spans="1:22" ht="57.75" customHeight="1" x14ac:dyDescent="0.25">
      <c r="A77" s="286"/>
      <c r="B77" s="438" t="s">
        <v>670</v>
      </c>
      <c r="C77" s="438"/>
      <c r="D77" s="438"/>
      <c r="E77" s="438"/>
      <c r="F77" s="438"/>
      <c r="G77" s="438"/>
      <c r="H77" s="439"/>
      <c r="I77" s="295" t="s">
        <v>251</v>
      </c>
      <c r="J77" s="296" t="s">
        <v>4</v>
      </c>
      <c r="K77" s="295" t="s">
        <v>4</v>
      </c>
      <c r="L77" s="440"/>
      <c r="M77" s="440"/>
      <c r="N77" s="440"/>
      <c r="O77" s="441"/>
      <c r="P77" s="112">
        <v>205928</v>
      </c>
      <c r="Q77" s="112">
        <v>205928</v>
      </c>
      <c r="R77" s="112">
        <v>186255</v>
      </c>
      <c r="S77" s="294" t="s">
        <v>658</v>
      </c>
      <c r="T77" s="293" t="s">
        <v>658</v>
      </c>
      <c r="U77" s="287"/>
      <c r="V77" s="279"/>
    </row>
    <row r="78" spans="1:22" ht="57.75" customHeight="1" x14ac:dyDescent="0.25">
      <c r="A78" s="286"/>
      <c r="B78" s="438" t="s">
        <v>307</v>
      </c>
      <c r="C78" s="438"/>
      <c r="D78" s="438"/>
      <c r="E78" s="438"/>
      <c r="F78" s="438"/>
      <c r="G78" s="438"/>
      <c r="H78" s="439"/>
      <c r="I78" s="295" t="s">
        <v>251</v>
      </c>
      <c r="J78" s="296" t="s">
        <v>224</v>
      </c>
      <c r="K78" s="295" t="s">
        <v>4</v>
      </c>
      <c r="L78" s="440"/>
      <c r="M78" s="440"/>
      <c r="N78" s="440"/>
      <c r="O78" s="441"/>
      <c r="P78" s="112">
        <v>66206</v>
      </c>
      <c r="Q78" s="112">
        <v>66206</v>
      </c>
      <c r="R78" s="112">
        <v>66200</v>
      </c>
      <c r="S78" s="294" t="s">
        <v>641</v>
      </c>
      <c r="T78" s="293" t="s">
        <v>641</v>
      </c>
      <c r="U78" s="287"/>
      <c r="V78" s="279"/>
    </row>
    <row r="79" spans="1:22" ht="43.5" customHeight="1" x14ac:dyDescent="0.25">
      <c r="A79" s="286"/>
      <c r="B79" s="442" t="s">
        <v>303</v>
      </c>
      <c r="C79" s="442"/>
      <c r="D79" s="442"/>
      <c r="E79" s="442"/>
      <c r="F79" s="442"/>
      <c r="G79" s="442"/>
      <c r="H79" s="443"/>
      <c r="I79" s="291" t="s">
        <v>251</v>
      </c>
      <c r="J79" s="292" t="s">
        <v>224</v>
      </c>
      <c r="K79" s="291" t="s">
        <v>649</v>
      </c>
      <c r="L79" s="444"/>
      <c r="M79" s="444"/>
      <c r="N79" s="444"/>
      <c r="O79" s="445"/>
      <c r="P79" s="290">
        <v>66206</v>
      </c>
      <c r="Q79" s="290">
        <v>66206</v>
      </c>
      <c r="R79" s="290">
        <v>66200</v>
      </c>
      <c r="S79" s="289" t="s">
        <v>641</v>
      </c>
      <c r="T79" s="288" t="s">
        <v>641</v>
      </c>
      <c r="U79" s="287"/>
      <c r="V79" s="279"/>
    </row>
    <row r="80" spans="1:22" ht="43.5" customHeight="1" x14ac:dyDescent="0.25">
      <c r="A80" s="286"/>
      <c r="B80" s="442" t="s">
        <v>252</v>
      </c>
      <c r="C80" s="442"/>
      <c r="D80" s="442"/>
      <c r="E80" s="442"/>
      <c r="F80" s="442"/>
      <c r="G80" s="442"/>
      <c r="H80" s="443"/>
      <c r="I80" s="291" t="s">
        <v>251</v>
      </c>
      <c r="J80" s="292" t="s">
        <v>224</v>
      </c>
      <c r="K80" s="291" t="s">
        <v>649</v>
      </c>
      <c r="L80" s="444"/>
      <c r="M80" s="444"/>
      <c r="N80" s="444"/>
      <c r="O80" s="445"/>
      <c r="P80" s="290">
        <v>62890</v>
      </c>
      <c r="Q80" s="290">
        <v>62890</v>
      </c>
      <c r="R80" s="290">
        <v>62890</v>
      </c>
      <c r="S80" s="289" t="s">
        <v>641</v>
      </c>
      <c r="T80" s="288" t="s">
        <v>641</v>
      </c>
      <c r="U80" s="287"/>
      <c r="V80" s="279"/>
    </row>
    <row r="81" spans="1:22" ht="43.5" customHeight="1" x14ac:dyDescent="0.25">
      <c r="A81" s="286"/>
      <c r="B81" s="442" t="s">
        <v>252</v>
      </c>
      <c r="C81" s="442"/>
      <c r="D81" s="442"/>
      <c r="E81" s="442"/>
      <c r="F81" s="442"/>
      <c r="G81" s="442"/>
      <c r="H81" s="443"/>
      <c r="I81" s="291" t="s">
        <v>251</v>
      </c>
      <c r="J81" s="292" t="s">
        <v>224</v>
      </c>
      <c r="K81" s="291" t="s">
        <v>649</v>
      </c>
      <c r="L81" s="444"/>
      <c r="M81" s="444"/>
      <c r="N81" s="444"/>
      <c r="O81" s="445"/>
      <c r="P81" s="290">
        <v>3316</v>
      </c>
      <c r="Q81" s="290">
        <v>3316</v>
      </c>
      <c r="R81" s="290">
        <v>3310</v>
      </c>
      <c r="S81" s="289" t="s">
        <v>641</v>
      </c>
      <c r="T81" s="288" t="s">
        <v>641</v>
      </c>
      <c r="U81" s="287"/>
      <c r="V81" s="279"/>
    </row>
    <row r="82" spans="1:22" ht="57.75" customHeight="1" x14ac:dyDescent="0.25">
      <c r="A82" s="286"/>
      <c r="B82" s="438" t="s">
        <v>302</v>
      </c>
      <c r="C82" s="438"/>
      <c r="D82" s="438"/>
      <c r="E82" s="438"/>
      <c r="F82" s="438"/>
      <c r="G82" s="438"/>
      <c r="H82" s="439"/>
      <c r="I82" s="295" t="s">
        <v>251</v>
      </c>
      <c r="J82" s="296" t="s">
        <v>168</v>
      </c>
      <c r="K82" s="295" t="s">
        <v>4</v>
      </c>
      <c r="L82" s="440"/>
      <c r="M82" s="440"/>
      <c r="N82" s="440"/>
      <c r="O82" s="441"/>
      <c r="P82" s="112">
        <v>13829</v>
      </c>
      <c r="Q82" s="112">
        <v>13829</v>
      </c>
      <c r="R82" s="112">
        <v>13558</v>
      </c>
      <c r="S82" s="294" t="s">
        <v>219</v>
      </c>
      <c r="T82" s="293" t="s">
        <v>219</v>
      </c>
      <c r="U82" s="287"/>
      <c r="V82" s="279"/>
    </row>
    <row r="83" spans="1:22" ht="43.5" customHeight="1" x14ac:dyDescent="0.25">
      <c r="A83" s="286"/>
      <c r="B83" s="442" t="s">
        <v>303</v>
      </c>
      <c r="C83" s="442"/>
      <c r="D83" s="442"/>
      <c r="E83" s="442"/>
      <c r="F83" s="442"/>
      <c r="G83" s="442"/>
      <c r="H83" s="443"/>
      <c r="I83" s="291" t="s">
        <v>251</v>
      </c>
      <c r="J83" s="292" t="s">
        <v>168</v>
      </c>
      <c r="K83" s="291" t="s">
        <v>649</v>
      </c>
      <c r="L83" s="444"/>
      <c r="M83" s="444"/>
      <c r="N83" s="444"/>
      <c r="O83" s="445"/>
      <c r="P83" s="290">
        <v>13829</v>
      </c>
      <c r="Q83" s="290">
        <v>13829</v>
      </c>
      <c r="R83" s="290">
        <v>13558</v>
      </c>
      <c r="S83" s="289" t="s">
        <v>219</v>
      </c>
      <c r="T83" s="288" t="s">
        <v>219</v>
      </c>
      <c r="U83" s="287"/>
      <c r="V83" s="279"/>
    </row>
    <row r="84" spans="1:22" ht="72" customHeight="1" x14ac:dyDescent="0.25">
      <c r="A84" s="286"/>
      <c r="B84" s="442" t="s">
        <v>300</v>
      </c>
      <c r="C84" s="442"/>
      <c r="D84" s="442"/>
      <c r="E84" s="442"/>
      <c r="F84" s="442"/>
      <c r="G84" s="442"/>
      <c r="H84" s="443"/>
      <c r="I84" s="291" t="s">
        <v>251</v>
      </c>
      <c r="J84" s="292" t="s">
        <v>168</v>
      </c>
      <c r="K84" s="291" t="s">
        <v>649</v>
      </c>
      <c r="L84" s="444"/>
      <c r="M84" s="444"/>
      <c r="N84" s="444"/>
      <c r="O84" s="445"/>
      <c r="P84" s="290">
        <v>8348</v>
      </c>
      <c r="Q84" s="290">
        <v>8348</v>
      </c>
      <c r="R84" s="290">
        <v>8227</v>
      </c>
      <c r="S84" s="289" t="s">
        <v>650</v>
      </c>
      <c r="T84" s="288" t="s">
        <v>650</v>
      </c>
      <c r="U84" s="287"/>
      <c r="V84" s="279"/>
    </row>
    <row r="85" spans="1:22" ht="57.75" customHeight="1" x14ac:dyDescent="0.25">
      <c r="A85" s="286"/>
      <c r="B85" s="442" t="s">
        <v>296</v>
      </c>
      <c r="C85" s="442"/>
      <c r="D85" s="442"/>
      <c r="E85" s="442"/>
      <c r="F85" s="442"/>
      <c r="G85" s="442"/>
      <c r="H85" s="443"/>
      <c r="I85" s="291" t="s">
        <v>251</v>
      </c>
      <c r="J85" s="292" t="s">
        <v>168</v>
      </c>
      <c r="K85" s="291" t="s">
        <v>649</v>
      </c>
      <c r="L85" s="444"/>
      <c r="M85" s="444"/>
      <c r="N85" s="444"/>
      <c r="O85" s="445"/>
      <c r="P85" s="290">
        <v>5481</v>
      </c>
      <c r="Q85" s="290">
        <v>5481</v>
      </c>
      <c r="R85" s="290">
        <v>5331</v>
      </c>
      <c r="S85" s="289" t="s">
        <v>648</v>
      </c>
      <c r="T85" s="288" t="s">
        <v>648</v>
      </c>
      <c r="U85" s="287"/>
      <c r="V85" s="279"/>
    </row>
    <row r="86" spans="1:22" ht="43.5" customHeight="1" x14ac:dyDescent="0.25">
      <c r="A86" s="286"/>
      <c r="B86" s="438" t="s">
        <v>253</v>
      </c>
      <c r="C86" s="438"/>
      <c r="D86" s="438"/>
      <c r="E86" s="438"/>
      <c r="F86" s="438"/>
      <c r="G86" s="438"/>
      <c r="H86" s="439"/>
      <c r="I86" s="295" t="s">
        <v>251</v>
      </c>
      <c r="J86" s="296" t="s">
        <v>160</v>
      </c>
      <c r="K86" s="295" t="s">
        <v>4</v>
      </c>
      <c r="L86" s="440"/>
      <c r="M86" s="440"/>
      <c r="N86" s="440"/>
      <c r="O86" s="441"/>
      <c r="P86" s="112">
        <v>125893</v>
      </c>
      <c r="Q86" s="112">
        <v>125893</v>
      </c>
      <c r="R86" s="112">
        <v>106497</v>
      </c>
      <c r="S86" s="294" t="s">
        <v>669</v>
      </c>
      <c r="T86" s="293" t="s">
        <v>669</v>
      </c>
      <c r="U86" s="287"/>
      <c r="V86" s="279"/>
    </row>
    <row r="87" spans="1:22" ht="29.25" customHeight="1" x14ac:dyDescent="0.25">
      <c r="A87" s="286"/>
      <c r="B87" s="442" t="s">
        <v>291</v>
      </c>
      <c r="C87" s="442"/>
      <c r="D87" s="442"/>
      <c r="E87" s="442"/>
      <c r="F87" s="442"/>
      <c r="G87" s="442"/>
      <c r="H87" s="443"/>
      <c r="I87" s="291" t="s">
        <v>251</v>
      </c>
      <c r="J87" s="292" t="s">
        <v>160</v>
      </c>
      <c r="K87" s="291" t="s">
        <v>649</v>
      </c>
      <c r="L87" s="444"/>
      <c r="M87" s="444"/>
      <c r="N87" s="444"/>
      <c r="O87" s="445"/>
      <c r="P87" s="290">
        <v>17589</v>
      </c>
      <c r="Q87" s="290">
        <v>17589</v>
      </c>
      <c r="R87" s="290">
        <v>15133</v>
      </c>
      <c r="S87" s="289" t="s">
        <v>668</v>
      </c>
      <c r="T87" s="288" t="s">
        <v>668</v>
      </c>
      <c r="U87" s="287"/>
      <c r="V87" s="279"/>
    </row>
    <row r="88" spans="1:22" ht="43.5" customHeight="1" x14ac:dyDescent="0.25">
      <c r="A88" s="286"/>
      <c r="B88" s="442" t="s">
        <v>252</v>
      </c>
      <c r="C88" s="442"/>
      <c r="D88" s="442"/>
      <c r="E88" s="442"/>
      <c r="F88" s="442"/>
      <c r="G88" s="442"/>
      <c r="H88" s="443"/>
      <c r="I88" s="291" t="s">
        <v>251</v>
      </c>
      <c r="J88" s="292" t="s">
        <v>160</v>
      </c>
      <c r="K88" s="291" t="s">
        <v>649</v>
      </c>
      <c r="L88" s="444"/>
      <c r="M88" s="444"/>
      <c r="N88" s="444"/>
      <c r="O88" s="445"/>
      <c r="P88" s="290">
        <v>16709</v>
      </c>
      <c r="Q88" s="290">
        <v>16709</v>
      </c>
      <c r="R88" s="290">
        <v>14351</v>
      </c>
      <c r="S88" s="289" t="s">
        <v>668</v>
      </c>
      <c r="T88" s="288" t="s">
        <v>668</v>
      </c>
      <c r="U88" s="287"/>
      <c r="V88" s="279"/>
    </row>
    <row r="89" spans="1:22" ht="43.5" customHeight="1" x14ac:dyDescent="0.25">
      <c r="A89" s="286"/>
      <c r="B89" s="442" t="s">
        <v>252</v>
      </c>
      <c r="C89" s="442"/>
      <c r="D89" s="442"/>
      <c r="E89" s="442"/>
      <c r="F89" s="442"/>
      <c r="G89" s="442"/>
      <c r="H89" s="443"/>
      <c r="I89" s="291" t="s">
        <v>251</v>
      </c>
      <c r="J89" s="292" t="s">
        <v>160</v>
      </c>
      <c r="K89" s="291" t="s">
        <v>649</v>
      </c>
      <c r="L89" s="444"/>
      <c r="M89" s="444"/>
      <c r="N89" s="444"/>
      <c r="O89" s="445"/>
      <c r="P89" s="290">
        <v>880</v>
      </c>
      <c r="Q89" s="290">
        <v>880</v>
      </c>
      <c r="R89" s="290">
        <v>782</v>
      </c>
      <c r="S89" s="289" t="s">
        <v>655</v>
      </c>
      <c r="T89" s="288" t="s">
        <v>655</v>
      </c>
      <c r="U89" s="287"/>
      <c r="V89" s="279"/>
    </row>
    <row r="90" spans="1:22" ht="15" customHeight="1" x14ac:dyDescent="0.25">
      <c r="A90" s="286"/>
      <c r="B90" s="442" t="s">
        <v>287</v>
      </c>
      <c r="C90" s="442"/>
      <c r="D90" s="442"/>
      <c r="E90" s="442"/>
      <c r="F90" s="442"/>
      <c r="G90" s="442"/>
      <c r="H90" s="443"/>
      <c r="I90" s="291" t="s">
        <v>251</v>
      </c>
      <c r="J90" s="292" t="s">
        <v>160</v>
      </c>
      <c r="K90" s="291" t="s">
        <v>667</v>
      </c>
      <c r="L90" s="444"/>
      <c r="M90" s="444"/>
      <c r="N90" s="444"/>
      <c r="O90" s="445"/>
      <c r="P90" s="290">
        <v>2905</v>
      </c>
      <c r="Q90" s="290">
        <v>2905</v>
      </c>
      <c r="R90" s="290">
        <v>2781</v>
      </c>
      <c r="S90" s="289" t="s">
        <v>666</v>
      </c>
      <c r="T90" s="288" t="s">
        <v>666</v>
      </c>
      <c r="U90" s="287"/>
      <c r="V90" s="279"/>
    </row>
    <row r="91" spans="1:22" ht="43.5" customHeight="1" x14ac:dyDescent="0.25">
      <c r="A91" s="286"/>
      <c r="B91" s="442" t="s">
        <v>252</v>
      </c>
      <c r="C91" s="442"/>
      <c r="D91" s="442"/>
      <c r="E91" s="442"/>
      <c r="F91" s="442"/>
      <c r="G91" s="442"/>
      <c r="H91" s="443"/>
      <c r="I91" s="291" t="s">
        <v>251</v>
      </c>
      <c r="J91" s="292" t="s">
        <v>160</v>
      </c>
      <c r="K91" s="291" t="s">
        <v>667</v>
      </c>
      <c r="L91" s="444"/>
      <c r="M91" s="444"/>
      <c r="N91" s="444"/>
      <c r="O91" s="445"/>
      <c r="P91" s="290">
        <v>2905</v>
      </c>
      <c r="Q91" s="290">
        <v>2905</v>
      </c>
      <c r="R91" s="290">
        <v>2781</v>
      </c>
      <c r="S91" s="289" t="s">
        <v>666</v>
      </c>
      <c r="T91" s="288" t="s">
        <v>666</v>
      </c>
      <c r="U91" s="287"/>
      <c r="V91" s="279"/>
    </row>
    <row r="92" spans="1:22" ht="29.25" customHeight="1" x14ac:dyDescent="0.25">
      <c r="A92" s="286"/>
      <c r="B92" s="442" t="s">
        <v>284</v>
      </c>
      <c r="C92" s="442"/>
      <c r="D92" s="442"/>
      <c r="E92" s="442"/>
      <c r="F92" s="442"/>
      <c r="G92" s="442"/>
      <c r="H92" s="443"/>
      <c r="I92" s="291" t="s">
        <v>251</v>
      </c>
      <c r="J92" s="292" t="s">
        <v>160</v>
      </c>
      <c r="K92" s="291" t="s">
        <v>665</v>
      </c>
      <c r="L92" s="444"/>
      <c r="M92" s="444"/>
      <c r="N92" s="444"/>
      <c r="O92" s="445"/>
      <c r="P92" s="290">
        <v>1136</v>
      </c>
      <c r="Q92" s="290">
        <v>1136</v>
      </c>
      <c r="R92" s="290">
        <v>1030</v>
      </c>
      <c r="S92" s="289" t="s">
        <v>664</v>
      </c>
      <c r="T92" s="288" t="s">
        <v>664</v>
      </c>
      <c r="U92" s="287"/>
      <c r="V92" s="279"/>
    </row>
    <row r="93" spans="1:22" ht="43.5" customHeight="1" x14ac:dyDescent="0.25">
      <c r="A93" s="286"/>
      <c r="B93" s="442" t="s">
        <v>252</v>
      </c>
      <c r="C93" s="442"/>
      <c r="D93" s="442"/>
      <c r="E93" s="442"/>
      <c r="F93" s="442"/>
      <c r="G93" s="442"/>
      <c r="H93" s="443"/>
      <c r="I93" s="291" t="s">
        <v>251</v>
      </c>
      <c r="J93" s="292" t="s">
        <v>160</v>
      </c>
      <c r="K93" s="291" t="s">
        <v>665</v>
      </c>
      <c r="L93" s="444"/>
      <c r="M93" s="444"/>
      <c r="N93" s="444"/>
      <c r="O93" s="445"/>
      <c r="P93" s="290">
        <v>1136</v>
      </c>
      <c r="Q93" s="290">
        <v>1136</v>
      </c>
      <c r="R93" s="290">
        <v>1030</v>
      </c>
      <c r="S93" s="289" t="s">
        <v>664</v>
      </c>
      <c r="T93" s="288" t="s">
        <v>664</v>
      </c>
      <c r="U93" s="287"/>
      <c r="V93" s="279"/>
    </row>
    <row r="94" spans="1:22" ht="29.25" customHeight="1" x14ac:dyDescent="0.25">
      <c r="A94" s="286"/>
      <c r="B94" s="442" t="s">
        <v>281</v>
      </c>
      <c r="C94" s="442"/>
      <c r="D94" s="442"/>
      <c r="E94" s="442"/>
      <c r="F94" s="442"/>
      <c r="G94" s="442"/>
      <c r="H94" s="443"/>
      <c r="I94" s="291" t="s">
        <v>251</v>
      </c>
      <c r="J94" s="292" t="s">
        <v>160</v>
      </c>
      <c r="K94" s="291" t="s">
        <v>663</v>
      </c>
      <c r="L94" s="444"/>
      <c r="M94" s="444"/>
      <c r="N94" s="444"/>
      <c r="O94" s="445"/>
      <c r="P94" s="290">
        <v>15278</v>
      </c>
      <c r="Q94" s="290">
        <v>15278</v>
      </c>
      <c r="R94" s="290">
        <v>14789</v>
      </c>
      <c r="S94" s="289" t="s">
        <v>648</v>
      </c>
      <c r="T94" s="288" t="s">
        <v>648</v>
      </c>
      <c r="U94" s="287"/>
      <c r="V94" s="279"/>
    </row>
    <row r="95" spans="1:22" ht="43.5" customHeight="1" x14ac:dyDescent="0.25">
      <c r="A95" s="286"/>
      <c r="B95" s="442" t="s">
        <v>252</v>
      </c>
      <c r="C95" s="442"/>
      <c r="D95" s="442"/>
      <c r="E95" s="442"/>
      <c r="F95" s="442"/>
      <c r="G95" s="442"/>
      <c r="H95" s="443"/>
      <c r="I95" s="291" t="s">
        <v>251</v>
      </c>
      <c r="J95" s="292" t="s">
        <v>160</v>
      </c>
      <c r="K95" s="291" t="s">
        <v>663</v>
      </c>
      <c r="L95" s="444"/>
      <c r="M95" s="444"/>
      <c r="N95" s="444"/>
      <c r="O95" s="445"/>
      <c r="P95" s="290">
        <v>15278</v>
      </c>
      <c r="Q95" s="290">
        <v>15278</v>
      </c>
      <c r="R95" s="290">
        <v>14789</v>
      </c>
      <c r="S95" s="289" t="s">
        <v>648</v>
      </c>
      <c r="T95" s="288" t="s">
        <v>648</v>
      </c>
      <c r="U95" s="287"/>
      <c r="V95" s="279"/>
    </row>
    <row r="96" spans="1:22" ht="29.25" customHeight="1" x14ac:dyDescent="0.25">
      <c r="A96" s="286"/>
      <c r="B96" s="442" t="s">
        <v>275</v>
      </c>
      <c r="C96" s="442"/>
      <c r="D96" s="442"/>
      <c r="E96" s="442"/>
      <c r="F96" s="442"/>
      <c r="G96" s="442"/>
      <c r="H96" s="443"/>
      <c r="I96" s="291" t="s">
        <v>251</v>
      </c>
      <c r="J96" s="292" t="s">
        <v>160</v>
      </c>
      <c r="K96" s="291" t="s">
        <v>661</v>
      </c>
      <c r="L96" s="444"/>
      <c r="M96" s="444"/>
      <c r="N96" s="444"/>
      <c r="O96" s="445"/>
      <c r="P96" s="290">
        <v>7483</v>
      </c>
      <c r="Q96" s="290">
        <v>7483</v>
      </c>
      <c r="R96" s="290">
        <v>6745</v>
      </c>
      <c r="S96" s="289" t="s">
        <v>658</v>
      </c>
      <c r="T96" s="288" t="s">
        <v>658</v>
      </c>
      <c r="U96" s="287"/>
      <c r="V96" s="279"/>
    </row>
    <row r="97" spans="1:22" ht="43.5" customHeight="1" x14ac:dyDescent="0.25">
      <c r="A97" s="286"/>
      <c r="B97" s="442" t="s">
        <v>252</v>
      </c>
      <c r="C97" s="442"/>
      <c r="D97" s="442"/>
      <c r="E97" s="442"/>
      <c r="F97" s="442"/>
      <c r="G97" s="442"/>
      <c r="H97" s="443"/>
      <c r="I97" s="291" t="s">
        <v>251</v>
      </c>
      <c r="J97" s="292" t="s">
        <v>160</v>
      </c>
      <c r="K97" s="291" t="s">
        <v>661</v>
      </c>
      <c r="L97" s="444"/>
      <c r="M97" s="444"/>
      <c r="N97" s="444"/>
      <c r="O97" s="445"/>
      <c r="P97" s="290">
        <v>6358</v>
      </c>
      <c r="Q97" s="290">
        <v>6358</v>
      </c>
      <c r="R97" s="290">
        <v>5624</v>
      </c>
      <c r="S97" s="289" t="s">
        <v>662</v>
      </c>
      <c r="T97" s="288" t="s">
        <v>662</v>
      </c>
      <c r="U97" s="287"/>
      <c r="V97" s="279"/>
    </row>
    <row r="98" spans="1:22" ht="43.5" customHeight="1" x14ac:dyDescent="0.25">
      <c r="A98" s="286"/>
      <c r="B98" s="442" t="s">
        <v>252</v>
      </c>
      <c r="C98" s="442"/>
      <c r="D98" s="442"/>
      <c r="E98" s="442"/>
      <c r="F98" s="442"/>
      <c r="G98" s="442"/>
      <c r="H98" s="443"/>
      <c r="I98" s="291" t="s">
        <v>251</v>
      </c>
      <c r="J98" s="292" t="s">
        <v>160</v>
      </c>
      <c r="K98" s="291" t="s">
        <v>661</v>
      </c>
      <c r="L98" s="444"/>
      <c r="M98" s="444"/>
      <c r="N98" s="444"/>
      <c r="O98" s="445"/>
      <c r="P98" s="290">
        <v>1069</v>
      </c>
      <c r="Q98" s="290">
        <v>1069</v>
      </c>
      <c r="R98" s="290">
        <v>1069</v>
      </c>
      <c r="S98" s="289" t="s">
        <v>641</v>
      </c>
      <c r="T98" s="288" t="s">
        <v>641</v>
      </c>
      <c r="U98" s="287"/>
      <c r="V98" s="279"/>
    </row>
    <row r="99" spans="1:22" ht="43.5" customHeight="1" x14ac:dyDescent="0.25">
      <c r="A99" s="286"/>
      <c r="B99" s="442" t="s">
        <v>252</v>
      </c>
      <c r="C99" s="442"/>
      <c r="D99" s="442"/>
      <c r="E99" s="442"/>
      <c r="F99" s="442"/>
      <c r="G99" s="442"/>
      <c r="H99" s="443"/>
      <c r="I99" s="291" t="s">
        <v>251</v>
      </c>
      <c r="J99" s="292" t="s">
        <v>160</v>
      </c>
      <c r="K99" s="291" t="s">
        <v>661</v>
      </c>
      <c r="L99" s="444"/>
      <c r="M99" s="444"/>
      <c r="N99" s="444"/>
      <c r="O99" s="445"/>
      <c r="P99" s="290">
        <v>56</v>
      </c>
      <c r="Q99" s="290">
        <v>56</v>
      </c>
      <c r="R99" s="290">
        <v>52</v>
      </c>
      <c r="S99" s="289" t="s">
        <v>660</v>
      </c>
      <c r="T99" s="288" t="s">
        <v>660</v>
      </c>
      <c r="U99" s="287"/>
      <c r="V99" s="279"/>
    </row>
    <row r="100" spans="1:22" ht="29.25" customHeight="1" x14ac:dyDescent="0.25">
      <c r="A100" s="286"/>
      <c r="B100" s="442" t="s">
        <v>268</v>
      </c>
      <c r="C100" s="442"/>
      <c r="D100" s="442"/>
      <c r="E100" s="442"/>
      <c r="F100" s="442"/>
      <c r="G100" s="442"/>
      <c r="H100" s="443"/>
      <c r="I100" s="291" t="s">
        <v>251</v>
      </c>
      <c r="J100" s="292" t="s">
        <v>160</v>
      </c>
      <c r="K100" s="291" t="s">
        <v>659</v>
      </c>
      <c r="L100" s="444"/>
      <c r="M100" s="444"/>
      <c r="N100" s="444"/>
      <c r="O100" s="445"/>
      <c r="P100" s="290">
        <v>5890</v>
      </c>
      <c r="Q100" s="290">
        <v>5890</v>
      </c>
      <c r="R100" s="290">
        <v>5291</v>
      </c>
      <c r="S100" s="289" t="s">
        <v>658</v>
      </c>
      <c r="T100" s="288" t="s">
        <v>658</v>
      </c>
      <c r="U100" s="287"/>
      <c r="V100" s="279"/>
    </row>
    <row r="101" spans="1:22" ht="43.5" customHeight="1" x14ac:dyDescent="0.25">
      <c r="A101" s="286"/>
      <c r="B101" s="442" t="s">
        <v>252</v>
      </c>
      <c r="C101" s="442"/>
      <c r="D101" s="442"/>
      <c r="E101" s="442"/>
      <c r="F101" s="442"/>
      <c r="G101" s="442"/>
      <c r="H101" s="443"/>
      <c r="I101" s="291" t="s">
        <v>251</v>
      </c>
      <c r="J101" s="292" t="s">
        <v>160</v>
      </c>
      <c r="K101" s="291" t="s">
        <v>659</v>
      </c>
      <c r="L101" s="444"/>
      <c r="M101" s="444"/>
      <c r="N101" s="444"/>
      <c r="O101" s="445"/>
      <c r="P101" s="290">
        <v>5890</v>
      </c>
      <c r="Q101" s="290">
        <v>5890</v>
      </c>
      <c r="R101" s="290">
        <v>5291</v>
      </c>
      <c r="S101" s="289" t="s">
        <v>658</v>
      </c>
      <c r="T101" s="288" t="s">
        <v>658</v>
      </c>
      <c r="U101" s="287"/>
      <c r="V101" s="279"/>
    </row>
    <row r="102" spans="1:22" ht="29.25" customHeight="1" x14ac:dyDescent="0.25">
      <c r="A102" s="286"/>
      <c r="B102" s="442" t="s">
        <v>265</v>
      </c>
      <c r="C102" s="442"/>
      <c r="D102" s="442"/>
      <c r="E102" s="442"/>
      <c r="F102" s="442"/>
      <c r="G102" s="442"/>
      <c r="H102" s="443"/>
      <c r="I102" s="291" t="s">
        <v>251</v>
      </c>
      <c r="J102" s="292" t="s">
        <v>160</v>
      </c>
      <c r="K102" s="291" t="s">
        <v>657</v>
      </c>
      <c r="L102" s="444"/>
      <c r="M102" s="444"/>
      <c r="N102" s="444"/>
      <c r="O102" s="445"/>
      <c r="P102" s="290">
        <v>10010</v>
      </c>
      <c r="Q102" s="290">
        <v>10010</v>
      </c>
      <c r="R102" s="290">
        <v>9967</v>
      </c>
      <c r="S102" s="289" t="s">
        <v>641</v>
      </c>
      <c r="T102" s="288" t="s">
        <v>641</v>
      </c>
      <c r="U102" s="287"/>
      <c r="V102" s="279"/>
    </row>
    <row r="103" spans="1:22" ht="43.5" customHeight="1" x14ac:dyDescent="0.25">
      <c r="A103" s="286"/>
      <c r="B103" s="442" t="s">
        <v>252</v>
      </c>
      <c r="C103" s="442"/>
      <c r="D103" s="442"/>
      <c r="E103" s="442"/>
      <c r="F103" s="442"/>
      <c r="G103" s="442"/>
      <c r="H103" s="443"/>
      <c r="I103" s="291" t="s">
        <v>251</v>
      </c>
      <c r="J103" s="292" t="s">
        <v>160</v>
      </c>
      <c r="K103" s="291" t="s">
        <v>657</v>
      </c>
      <c r="L103" s="444"/>
      <c r="M103" s="444"/>
      <c r="N103" s="444"/>
      <c r="O103" s="445"/>
      <c r="P103" s="290">
        <v>10010</v>
      </c>
      <c r="Q103" s="290">
        <v>10010</v>
      </c>
      <c r="R103" s="290">
        <v>9967</v>
      </c>
      <c r="S103" s="289" t="s">
        <v>641</v>
      </c>
      <c r="T103" s="288" t="s">
        <v>641</v>
      </c>
      <c r="U103" s="287"/>
      <c r="V103" s="279"/>
    </row>
    <row r="104" spans="1:22" ht="29.25" customHeight="1" x14ac:dyDescent="0.25">
      <c r="A104" s="286"/>
      <c r="B104" s="442" t="s">
        <v>262</v>
      </c>
      <c r="C104" s="442"/>
      <c r="D104" s="442"/>
      <c r="E104" s="442"/>
      <c r="F104" s="442"/>
      <c r="G104" s="442"/>
      <c r="H104" s="443"/>
      <c r="I104" s="291" t="s">
        <v>251</v>
      </c>
      <c r="J104" s="292" t="s">
        <v>160</v>
      </c>
      <c r="K104" s="291" t="s">
        <v>656</v>
      </c>
      <c r="L104" s="444"/>
      <c r="M104" s="444"/>
      <c r="N104" s="444"/>
      <c r="O104" s="445"/>
      <c r="P104" s="290">
        <v>4424</v>
      </c>
      <c r="Q104" s="290">
        <v>4424</v>
      </c>
      <c r="R104" s="290">
        <v>3945</v>
      </c>
      <c r="S104" s="289" t="s">
        <v>655</v>
      </c>
      <c r="T104" s="288" t="s">
        <v>655</v>
      </c>
      <c r="U104" s="287"/>
      <c r="V104" s="279"/>
    </row>
    <row r="105" spans="1:22" ht="43.5" customHeight="1" x14ac:dyDescent="0.25">
      <c r="A105" s="286"/>
      <c r="B105" s="442" t="s">
        <v>252</v>
      </c>
      <c r="C105" s="442"/>
      <c r="D105" s="442"/>
      <c r="E105" s="442"/>
      <c r="F105" s="442"/>
      <c r="G105" s="442"/>
      <c r="H105" s="443"/>
      <c r="I105" s="291" t="s">
        <v>251</v>
      </c>
      <c r="J105" s="292" t="s">
        <v>160</v>
      </c>
      <c r="K105" s="291" t="s">
        <v>656</v>
      </c>
      <c r="L105" s="444"/>
      <c r="M105" s="444"/>
      <c r="N105" s="444"/>
      <c r="O105" s="445"/>
      <c r="P105" s="290">
        <v>4424</v>
      </c>
      <c r="Q105" s="290">
        <v>4424</v>
      </c>
      <c r="R105" s="290">
        <v>3945</v>
      </c>
      <c r="S105" s="289" t="s">
        <v>655</v>
      </c>
      <c r="T105" s="288" t="s">
        <v>655</v>
      </c>
      <c r="U105" s="287"/>
      <c r="V105" s="279"/>
    </row>
    <row r="106" spans="1:22" ht="29.25" customHeight="1" x14ac:dyDescent="0.25">
      <c r="A106" s="286"/>
      <c r="B106" s="442" t="s">
        <v>259</v>
      </c>
      <c r="C106" s="442"/>
      <c r="D106" s="442"/>
      <c r="E106" s="442"/>
      <c r="F106" s="442"/>
      <c r="G106" s="442"/>
      <c r="H106" s="443"/>
      <c r="I106" s="291" t="s">
        <v>251</v>
      </c>
      <c r="J106" s="292" t="s">
        <v>160</v>
      </c>
      <c r="K106" s="291" t="s">
        <v>654</v>
      </c>
      <c r="L106" s="444"/>
      <c r="M106" s="444"/>
      <c r="N106" s="444"/>
      <c r="O106" s="445"/>
      <c r="P106" s="290">
        <v>3975</v>
      </c>
      <c r="Q106" s="290">
        <v>3975</v>
      </c>
      <c r="R106" s="290">
        <v>3913</v>
      </c>
      <c r="S106" s="289" t="s">
        <v>219</v>
      </c>
      <c r="T106" s="288" t="s">
        <v>219</v>
      </c>
      <c r="U106" s="287"/>
      <c r="V106" s="279"/>
    </row>
    <row r="107" spans="1:22" ht="43.5" customHeight="1" x14ac:dyDescent="0.25">
      <c r="A107" s="286"/>
      <c r="B107" s="442" t="s">
        <v>252</v>
      </c>
      <c r="C107" s="442"/>
      <c r="D107" s="442"/>
      <c r="E107" s="442"/>
      <c r="F107" s="442"/>
      <c r="G107" s="442"/>
      <c r="H107" s="443"/>
      <c r="I107" s="291" t="s">
        <v>251</v>
      </c>
      <c r="J107" s="292" t="s">
        <v>160</v>
      </c>
      <c r="K107" s="291" t="s">
        <v>654</v>
      </c>
      <c r="L107" s="444"/>
      <c r="M107" s="444"/>
      <c r="N107" s="444"/>
      <c r="O107" s="445"/>
      <c r="P107" s="290">
        <v>3715</v>
      </c>
      <c r="Q107" s="290">
        <v>3715</v>
      </c>
      <c r="R107" s="290">
        <v>3714</v>
      </c>
      <c r="S107" s="289" t="s">
        <v>641</v>
      </c>
      <c r="T107" s="288" t="s">
        <v>641</v>
      </c>
      <c r="U107" s="287"/>
      <c r="V107" s="279"/>
    </row>
    <row r="108" spans="1:22" ht="43.5" customHeight="1" x14ac:dyDescent="0.25">
      <c r="A108" s="286"/>
      <c r="B108" s="442" t="s">
        <v>252</v>
      </c>
      <c r="C108" s="442"/>
      <c r="D108" s="442"/>
      <c r="E108" s="442"/>
      <c r="F108" s="442"/>
      <c r="G108" s="442"/>
      <c r="H108" s="443"/>
      <c r="I108" s="291" t="s">
        <v>251</v>
      </c>
      <c r="J108" s="292" t="s">
        <v>160</v>
      </c>
      <c r="K108" s="291" t="s">
        <v>654</v>
      </c>
      <c r="L108" s="444"/>
      <c r="M108" s="444"/>
      <c r="N108" s="444"/>
      <c r="O108" s="445"/>
      <c r="P108" s="290">
        <v>260</v>
      </c>
      <c r="Q108" s="290">
        <v>260</v>
      </c>
      <c r="R108" s="290">
        <v>199</v>
      </c>
      <c r="S108" s="289" t="s">
        <v>653</v>
      </c>
      <c r="T108" s="288" t="s">
        <v>653</v>
      </c>
      <c r="U108" s="287"/>
      <c r="V108" s="279"/>
    </row>
    <row r="109" spans="1:22" ht="29.25" customHeight="1" x14ac:dyDescent="0.25">
      <c r="A109" s="286"/>
      <c r="B109" s="442" t="s">
        <v>254</v>
      </c>
      <c r="C109" s="442"/>
      <c r="D109" s="442"/>
      <c r="E109" s="442"/>
      <c r="F109" s="442"/>
      <c r="G109" s="442"/>
      <c r="H109" s="443"/>
      <c r="I109" s="291" t="s">
        <v>251</v>
      </c>
      <c r="J109" s="292" t="s">
        <v>160</v>
      </c>
      <c r="K109" s="291" t="s">
        <v>652</v>
      </c>
      <c r="L109" s="444"/>
      <c r="M109" s="444"/>
      <c r="N109" s="444"/>
      <c r="O109" s="445"/>
      <c r="P109" s="290">
        <v>57203</v>
      </c>
      <c r="Q109" s="290">
        <v>57203</v>
      </c>
      <c r="R109" s="290">
        <v>42903</v>
      </c>
      <c r="S109" s="289" t="s">
        <v>651</v>
      </c>
      <c r="T109" s="288" t="s">
        <v>651</v>
      </c>
      <c r="U109" s="287"/>
      <c r="V109" s="279"/>
    </row>
    <row r="110" spans="1:22" ht="43.5" customHeight="1" x14ac:dyDescent="0.25">
      <c r="A110" s="286"/>
      <c r="B110" s="442" t="s">
        <v>252</v>
      </c>
      <c r="C110" s="442"/>
      <c r="D110" s="442"/>
      <c r="E110" s="442"/>
      <c r="F110" s="442"/>
      <c r="G110" s="442"/>
      <c r="H110" s="443"/>
      <c r="I110" s="291" t="s">
        <v>251</v>
      </c>
      <c r="J110" s="292" t="s">
        <v>160</v>
      </c>
      <c r="K110" s="291" t="s">
        <v>652</v>
      </c>
      <c r="L110" s="444"/>
      <c r="M110" s="444"/>
      <c r="N110" s="444"/>
      <c r="O110" s="445"/>
      <c r="P110" s="290">
        <v>57203</v>
      </c>
      <c r="Q110" s="290">
        <v>57203</v>
      </c>
      <c r="R110" s="290">
        <v>42903</v>
      </c>
      <c r="S110" s="289" t="s">
        <v>651</v>
      </c>
      <c r="T110" s="288" t="s">
        <v>651</v>
      </c>
      <c r="U110" s="287"/>
      <c r="V110" s="279"/>
    </row>
    <row r="111" spans="1:22" ht="43.5" customHeight="1" x14ac:dyDescent="0.25">
      <c r="A111" s="286"/>
      <c r="B111" s="438" t="s">
        <v>586</v>
      </c>
      <c r="C111" s="438"/>
      <c r="D111" s="438"/>
      <c r="E111" s="438"/>
      <c r="F111" s="438"/>
      <c r="G111" s="438"/>
      <c r="H111" s="439"/>
      <c r="I111" s="295" t="s">
        <v>339</v>
      </c>
      <c r="J111" s="296" t="s">
        <v>4</v>
      </c>
      <c r="K111" s="295" t="s">
        <v>4</v>
      </c>
      <c r="L111" s="440"/>
      <c r="M111" s="440"/>
      <c r="N111" s="440"/>
      <c r="O111" s="441"/>
      <c r="P111" s="112">
        <v>38</v>
      </c>
      <c r="Q111" s="112">
        <v>38</v>
      </c>
      <c r="R111" s="112">
        <v>38</v>
      </c>
      <c r="S111" s="294" t="s">
        <v>650</v>
      </c>
      <c r="T111" s="293" t="s">
        <v>650</v>
      </c>
      <c r="U111" s="287"/>
      <c r="V111" s="279"/>
    </row>
    <row r="112" spans="1:22" ht="29.25" customHeight="1" x14ac:dyDescent="0.25">
      <c r="A112" s="286"/>
      <c r="B112" s="442" t="s">
        <v>340</v>
      </c>
      <c r="C112" s="442"/>
      <c r="D112" s="442"/>
      <c r="E112" s="442"/>
      <c r="F112" s="442"/>
      <c r="G112" s="442"/>
      <c r="H112" s="443"/>
      <c r="I112" s="291" t="s">
        <v>339</v>
      </c>
      <c r="J112" s="292" t="s">
        <v>233</v>
      </c>
      <c r="K112" s="291" t="s">
        <v>649</v>
      </c>
      <c r="L112" s="444"/>
      <c r="M112" s="444"/>
      <c r="N112" s="444"/>
      <c r="O112" s="445"/>
      <c r="P112" s="290">
        <v>38</v>
      </c>
      <c r="Q112" s="290">
        <v>38</v>
      </c>
      <c r="R112" s="290">
        <v>38</v>
      </c>
      <c r="S112" s="289" t="s">
        <v>650</v>
      </c>
      <c r="T112" s="288" t="s">
        <v>650</v>
      </c>
      <c r="U112" s="287"/>
      <c r="V112" s="279"/>
    </row>
    <row r="113" spans="1:22" ht="29.25" customHeight="1" x14ac:dyDescent="0.25">
      <c r="A113" s="286"/>
      <c r="B113" s="442" t="s">
        <v>340</v>
      </c>
      <c r="C113" s="442"/>
      <c r="D113" s="442"/>
      <c r="E113" s="442"/>
      <c r="F113" s="442"/>
      <c r="G113" s="442"/>
      <c r="H113" s="443"/>
      <c r="I113" s="291" t="s">
        <v>339</v>
      </c>
      <c r="J113" s="292" t="s">
        <v>233</v>
      </c>
      <c r="K113" s="291" t="s">
        <v>649</v>
      </c>
      <c r="L113" s="444"/>
      <c r="M113" s="444"/>
      <c r="N113" s="444"/>
      <c r="O113" s="445"/>
      <c r="P113" s="290">
        <v>38</v>
      </c>
      <c r="Q113" s="290">
        <v>38</v>
      </c>
      <c r="R113" s="290">
        <v>38</v>
      </c>
      <c r="S113" s="289" t="s">
        <v>650</v>
      </c>
      <c r="T113" s="288" t="s">
        <v>650</v>
      </c>
      <c r="U113" s="287"/>
      <c r="V113" s="279"/>
    </row>
    <row r="114" spans="1:22" ht="72" customHeight="1" x14ac:dyDescent="0.25">
      <c r="A114" s="286"/>
      <c r="B114" s="438" t="s">
        <v>580</v>
      </c>
      <c r="C114" s="438"/>
      <c r="D114" s="438"/>
      <c r="E114" s="438"/>
      <c r="F114" s="438"/>
      <c r="G114" s="438"/>
      <c r="H114" s="439"/>
      <c r="I114" s="295" t="s">
        <v>234</v>
      </c>
      <c r="J114" s="296" t="s">
        <v>4</v>
      </c>
      <c r="K114" s="295" t="s">
        <v>4</v>
      </c>
      <c r="L114" s="440"/>
      <c r="M114" s="440"/>
      <c r="N114" s="440"/>
      <c r="O114" s="441"/>
      <c r="P114" s="112">
        <v>112511</v>
      </c>
      <c r="Q114" s="112">
        <v>112511</v>
      </c>
      <c r="R114" s="112">
        <v>105506</v>
      </c>
      <c r="S114" s="294" t="s">
        <v>647</v>
      </c>
      <c r="T114" s="293" t="s">
        <v>647</v>
      </c>
      <c r="U114" s="287"/>
      <c r="V114" s="279"/>
    </row>
    <row r="115" spans="1:22" ht="43.5" customHeight="1" x14ac:dyDescent="0.25">
      <c r="A115" s="286"/>
      <c r="B115" s="442" t="s">
        <v>248</v>
      </c>
      <c r="C115" s="442"/>
      <c r="D115" s="442"/>
      <c r="E115" s="442"/>
      <c r="F115" s="442"/>
      <c r="G115" s="442"/>
      <c r="H115" s="443"/>
      <c r="I115" s="291" t="s">
        <v>234</v>
      </c>
      <c r="J115" s="292" t="s">
        <v>233</v>
      </c>
      <c r="K115" s="291" t="s">
        <v>649</v>
      </c>
      <c r="L115" s="444"/>
      <c r="M115" s="444"/>
      <c r="N115" s="444"/>
      <c r="O115" s="445"/>
      <c r="P115" s="290">
        <v>1837</v>
      </c>
      <c r="Q115" s="290">
        <v>1837</v>
      </c>
      <c r="R115" s="290">
        <v>1836</v>
      </c>
      <c r="S115" s="289" t="s">
        <v>641</v>
      </c>
      <c r="T115" s="288" t="s">
        <v>641</v>
      </c>
      <c r="U115" s="287"/>
      <c r="V115" s="279"/>
    </row>
    <row r="116" spans="1:22" ht="72" customHeight="1" x14ac:dyDescent="0.25">
      <c r="A116" s="286"/>
      <c r="B116" s="442" t="s">
        <v>238</v>
      </c>
      <c r="C116" s="442"/>
      <c r="D116" s="442"/>
      <c r="E116" s="442"/>
      <c r="F116" s="442"/>
      <c r="G116" s="442"/>
      <c r="H116" s="443"/>
      <c r="I116" s="291" t="s">
        <v>234</v>
      </c>
      <c r="J116" s="292" t="s">
        <v>233</v>
      </c>
      <c r="K116" s="291" t="s">
        <v>649</v>
      </c>
      <c r="L116" s="444"/>
      <c r="M116" s="444"/>
      <c r="N116" s="444"/>
      <c r="O116" s="445"/>
      <c r="P116" s="290">
        <v>1808</v>
      </c>
      <c r="Q116" s="290">
        <v>1808</v>
      </c>
      <c r="R116" s="290">
        <v>1808</v>
      </c>
      <c r="S116" s="289" t="s">
        <v>641</v>
      </c>
      <c r="T116" s="288" t="s">
        <v>641</v>
      </c>
      <c r="U116" s="287"/>
      <c r="V116" s="279"/>
    </row>
    <row r="117" spans="1:22" ht="72" customHeight="1" x14ac:dyDescent="0.25">
      <c r="A117" s="286"/>
      <c r="B117" s="442" t="s">
        <v>238</v>
      </c>
      <c r="C117" s="442"/>
      <c r="D117" s="442"/>
      <c r="E117" s="442"/>
      <c r="F117" s="442"/>
      <c r="G117" s="442"/>
      <c r="H117" s="443"/>
      <c r="I117" s="291" t="s">
        <v>234</v>
      </c>
      <c r="J117" s="292" t="s">
        <v>233</v>
      </c>
      <c r="K117" s="291" t="s">
        <v>649</v>
      </c>
      <c r="L117" s="444"/>
      <c r="M117" s="444"/>
      <c r="N117" s="444"/>
      <c r="O117" s="445"/>
      <c r="P117" s="290">
        <v>29</v>
      </c>
      <c r="Q117" s="290">
        <v>29</v>
      </c>
      <c r="R117" s="290">
        <v>28</v>
      </c>
      <c r="S117" s="289" t="s">
        <v>648</v>
      </c>
      <c r="T117" s="288" t="s">
        <v>648</v>
      </c>
      <c r="U117" s="287"/>
      <c r="V117" s="279"/>
    </row>
    <row r="118" spans="1:22" ht="43.5" customHeight="1" x14ac:dyDescent="0.25">
      <c r="A118" s="286"/>
      <c r="B118" s="442" t="s">
        <v>243</v>
      </c>
      <c r="C118" s="442"/>
      <c r="D118" s="442"/>
      <c r="E118" s="442"/>
      <c r="F118" s="442"/>
      <c r="G118" s="442"/>
      <c r="H118" s="443"/>
      <c r="I118" s="291" t="s">
        <v>234</v>
      </c>
      <c r="J118" s="292" t="s">
        <v>233</v>
      </c>
      <c r="K118" s="291" t="s">
        <v>645</v>
      </c>
      <c r="L118" s="444"/>
      <c r="M118" s="444"/>
      <c r="N118" s="444"/>
      <c r="O118" s="445"/>
      <c r="P118" s="290">
        <v>110674</v>
      </c>
      <c r="Q118" s="290">
        <v>110674</v>
      </c>
      <c r="R118" s="290">
        <v>103670</v>
      </c>
      <c r="S118" s="289" t="s">
        <v>647</v>
      </c>
      <c r="T118" s="288" t="s">
        <v>647</v>
      </c>
      <c r="U118" s="287"/>
      <c r="V118" s="279"/>
    </row>
    <row r="119" spans="1:22" ht="72" customHeight="1" x14ac:dyDescent="0.25">
      <c r="A119" s="286"/>
      <c r="B119" s="442" t="s">
        <v>238</v>
      </c>
      <c r="C119" s="442"/>
      <c r="D119" s="442"/>
      <c r="E119" s="442"/>
      <c r="F119" s="442"/>
      <c r="G119" s="442"/>
      <c r="H119" s="443"/>
      <c r="I119" s="291" t="s">
        <v>234</v>
      </c>
      <c r="J119" s="292" t="s">
        <v>233</v>
      </c>
      <c r="K119" s="291" t="s">
        <v>645</v>
      </c>
      <c r="L119" s="444"/>
      <c r="M119" s="444"/>
      <c r="N119" s="444"/>
      <c r="O119" s="445"/>
      <c r="P119" s="290">
        <v>30073</v>
      </c>
      <c r="Q119" s="290">
        <v>30073</v>
      </c>
      <c r="R119" s="290">
        <v>23278</v>
      </c>
      <c r="S119" s="289" t="s">
        <v>646</v>
      </c>
      <c r="T119" s="288" t="s">
        <v>646</v>
      </c>
      <c r="U119" s="287"/>
      <c r="V119" s="279"/>
    </row>
    <row r="120" spans="1:22" ht="72" customHeight="1" x14ac:dyDescent="0.25">
      <c r="A120" s="286"/>
      <c r="B120" s="442" t="s">
        <v>238</v>
      </c>
      <c r="C120" s="442"/>
      <c r="D120" s="442"/>
      <c r="E120" s="442"/>
      <c r="F120" s="442"/>
      <c r="G120" s="442"/>
      <c r="H120" s="443"/>
      <c r="I120" s="291" t="s">
        <v>234</v>
      </c>
      <c r="J120" s="292" t="s">
        <v>233</v>
      </c>
      <c r="K120" s="291" t="s">
        <v>645</v>
      </c>
      <c r="L120" s="444"/>
      <c r="M120" s="444"/>
      <c r="N120" s="444"/>
      <c r="O120" s="445"/>
      <c r="P120" s="290">
        <v>79584</v>
      </c>
      <c r="Q120" s="290">
        <v>79584</v>
      </c>
      <c r="R120" s="290">
        <v>79584</v>
      </c>
      <c r="S120" s="289" t="s">
        <v>641</v>
      </c>
      <c r="T120" s="288" t="s">
        <v>641</v>
      </c>
      <c r="U120" s="287"/>
      <c r="V120" s="279"/>
    </row>
    <row r="121" spans="1:22" ht="72" customHeight="1" x14ac:dyDescent="0.25">
      <c r="A121" s="286"/>
      <c r="B121" s="442" t="s">
        <v>238</v>
      </c>
      <c r="C121" s="442"/>
      <c r="D121" s="442"/>
      <c r="E121" s="442"/>
      <c r="F121" s="442"/>
      <c r="G121" s="442"/>
      <c r="H121" s="443"/>
      <c r="I121" s="291" t="s">
        <v>234</v>
      </c>
      <c r="J121" s="292" t="s">
        <v>233</v>
      </c>
      <c r="K121" s="291" t="s">
        <v>645</v>
      </c>
      <c r="L121" s="444"/>
      <c r="M121" s="444"/>
      <c r="N121" s="444"/>
      <c r="O121" s="445"/>
      <c r="P121" s="290">
        <v>1017</v>
      </c>
      <c r="Q121" s="290">
        <v>1017</v>
      </c>
      <c r="R121" s="290">
        <v>808</v>
      </c>
      <c r="S121" s="289" t="s">
        <v>644</v>
      </c>
      <c r="T121" s="288" t="s">
        <v>644</v>
      </c>
      <c r="U121" s="287"/>
      <c r="V121" s="279"/>
    </row>
    <row r="122" spans="1:22" ht="15" customHeight="1" x14ac:dyDescent="0.25">
      <c r="A122" s="286"/>
      <c r="B122" s="438" t="s">
        <v>643</v>
      </c>
      <c r="C122" s="438"/>
      <c r="D122" s="438"/>
      <c r="E122" s="438"/>
      <c r="F122" s="438"/>
      <c r="G122" s="438"/>
      <c r="H122" s="439"/>
      <c r="I122" s="295" t="s">
        <v>219</v>
      </c>
      <c r="J122" s="296" t="s">
        <v>4</v>
      </c>
      <c r="K122" s="295" t="s">
        <v>4</v>
      </c>
      <c r="L122" s="440"/>
      <c r="M122" s="440"/>
      <c r="N122" s="440"/>
      <c r="O122" s="441"/>
      <c r="P122" s="112">
        <v>11985</v>
      </c>
      <c r="Q122" s="112">
        <v>11985</v>
      </c>
      <c r="R122" s="112">
        <v>11940</v>
      </c>
      <c r="S122" s="294" t="s">
        <v>641</v>
      </c>
      <c r="T122" s="293" t="s">
        <v>641</v>
      </c>
      <c r="U122" s="287"/>
      <c r="V122" s="279"/>
    </row>
    <row r="123" spans="1:22" ht="29.25" customHeight="1" x14ac:dyDescent="0.25">
      <c r="A123" s="286"/>
      <c r="B123" s="438" t="s">
        <v>221</v>
      </c>
      <c r="C123" s="438"/>
      <c r="D123" s="438"/>
      <c r="E123" s="438"/>
      <c r="F123" s="438"/>
      <c r="G123" s="438"/>
      <c r="H123" s="439"/>
      <c r="I123" s="295" t="s">
        <v>219</v>
      </c>
      <c r="J123" s="296" t="s">
        <v>218</v>
      </c>
      <c r="K123" s="295" t="s">
        <v>4</v>
      </c>
      <c r="L123" s="440"/>
      <c r="M123" s="440"/>
      <c r="N123" s="440"/>
      <c r="O123" s="441"/>
      <c r="P123" s="112">
        <v>11985</v>
      </c>
      <c r="Q123" s="112">
        <v>11985</v>
      </c>
      <c r="R123" s="112">
        <v>11940</v>
      </c>
      <c r="S123" s="294" t="s">
        <v>641</v>
      </c>
      <c r="T123" s="293" t="s">
        <v>641</v>
      </c>
      <c r="U123" s="287"/>
      <c r="V123" s="279"/>
    </row>
    <row r="124" spans="1:22" ht="29.25" customHeight="1" x14ac:dyDescent="0.25">
      <c r="A124" s="286"/>
      <c r="B124" s="442" t="s">
        <v>154</v>
      </c>
      <c r="C124" s="442"/>
      <c r="D124" s="442"/>
      <c r="E124" s="442"/>
      <c r="F124" s="442"/>
      <c r="G124" s="442"/>
      <c r="H124" s="443"/>
      <c r="I124" s="291" t="s">
        <v>219</v>
      </c>
      <c r="J124" s="292" t="s">
        <v>218</v>
      </c>
      <c r="K124" s="291" t="s">
        <v>642</v>
      </c>
      <c r="L124" s="444"/>
      <c r="M124" s="444"/>
      <c r="N124" s="444"/>
      <c r="O124" s="445"/>
      <c r="P124" s="290">
        <v>350</v>
      </c>
      <c r="Q124" s="290">
        <v>350</v>
      </c>
      <c r="R124" s="290">
        <v>350</v>
      </c>
      <c r="S124" s="289" t="s">
        <v>641</v>
      </c>
      <c r="T124" s="288" t="s">
        <v>641</v>
      </c>
      <c r="U124" s="287"/>
      <c r="V124" s="279"/>
    </row>
    <row r="125" spans="1:22" ht="15" customHeight="1" x14ac:dyDescent="0.25">
      <c r="A125" s="286"/>
      <c r="B125" s="442" t="s">
        <v>392</v>
      </c>
      <c r="C125" s="442"/>
      <c r="D125" s="442"/>
      <c r="E125" s="442"/>
      <c r="F125" s="442"/>
      <c r="G125" s="442"/>
      <c r="H125" s="443"/>
      <c r="I125" s="291" t="s">
        <v>219</v>
      </c>
      <c r="J125" s="292" t="s">
        <v>218</v>
      </c>
      <c r="K125" s="291" t="s">
        <v>642</v>
      </c>
      <c r="L125" s="444"/>
      <c r="M125" s="444"/>
      <c r="N125" s="444"/>
      <c r="O125" s="445"/>
      <c r="P125" s="290">
        <v>11587</v>
      </c>
      <c r="Q125" s="290">
        <v>11587</v>
      </c>
      <c r="R125" s="290">
        <v>11542</v>
      </c>
      <c r="S125" s="289" t="s">
        <v>641</v>
      </c>
      <c r="T125" s="288" t="s">
        <v>641</v>
      </c>
      <c r="U125" s="287"/>
      <c r="V125" s="279"/>
    </row>
    <row r="126" spans="1:22" ht="15" customHeight="1" thickBot="1" x14ac:dyDescent="0.3">
      <c r="A126" s="286"/>
      <c r="B126" s="446" t="s">
        <v>220</v>
      </c>
      <c r="C126" s="446"/>
      <c r="D126" s="446"/>
      <c r="E126" s="446"/>
      <c r="F126" s="446"/>
      <c r="G126" s="446"/>
      <c r="H126" s="447"/>
      <c r="I126" s="284" t="s">
        <v>219</v>
      </c>
      <c r="J126" s="285" t="s">
        <v>218</v>
      </c>
      <c r="K126" s="284" t="s">
        <v>642</v>
      </c>
      <c r="L126" s="448"/>
      <c r="M126" s="448"/>
      <c r="N126" s="448"/>
      <c r="O126" s="449"/>
      <c r="P126" s="283">
        <v>48</v>
      </c>
      <c r="Q126" s="283">
        <v>48</v>
      </c>
      <c r="R126" s="283">
        <v>48</v>
      </c>
      <c r="S126" s="282" t="s">
        <v>641</v>
      </c>
      <c r="T126" s="281" t="s">
        <v>641</v>
      </c>
      <c r="U126" s="280"/>
      <c r="V126" s="279"/>
    </row>
    <row r="127" spans="1:22" ht="409.6" hidden="1" customHeight="1" x14ac:dyDescent="0.25">
      <c r="A127" s="90"/>
      <c r="B127" s="277"/>
      <c r="C127" s="278"/>
      <c r="D127" s="277"/>
      <c r="E127" s="90"/>
      <c r="F127" s="90"/>
      <c r="G127" s="90"/>
      <c r="H127" s="90"/>
      <c r="I127" s="90" t="s">
        <v>452</v>
      </c>
      <c r="J127" s="90" t="s">
        <v>452</v>
      </c>
      <c r="K127" s="90" t="s">
        <v>452</v>
      </c>
      <c r="L127" s="2"/>
      <c r="M127" s="90"/>
      <c r="N127" s="90"/>
      <c r="O127" s="273"/>
      <c r="P127" s="276">
        <v>845124</v>
      </c>
      <c r="Q127" s="157">
        <v>845124</v>
      </c>
      <c r="R127" s="273">
        <v>735499</v>
      </c>
      <c r="S127" s="275" t="s">
        <v>640</v>
      </c>
      <c r="T127" s="274" t="s">
        <v>640</v>
      </c>
      <c r="U127" s="273"/>
      <c r="V127" s="2"/>
    </row>
    <row r="128" spans="1:22" ht="14.25" customHeight="1" thickBot="1" x14ac:dyDescent="0.3">
      <c r="A128" s="102"/>
      <c r="B128" s="154"/>
      <c r="C128" s="155"/>
      <c r="D128" s="154"/>
      <c r="E128" s="433" t="s">
        <v>112</v>
      </c>
      <c r="F128" s="433"/>
      <c r="G128" s="433"/>
      <c r="H128" s="433"/>
      <c r="I128" s="433"/>
      <c r="J128" s="433"/>
      <c r="K128" s="433"/>
      <c r="L128" s="433"/>
      <c r="M128" s="433"/>
      <c r="N128" s="272"/>
      <c r="O128" s="271">
        <v>0</v>
      </c>
      <c r="P128" s="270">
        <v>845124</v>
      </c>
      <c r="Q128" s="270">
        <v>845124</v>
      </c>
      <c r="R128" s="269">
        <v>735499</v>
      </c>
      <c r="S128" s="268">
        <v>87.028530724485393</v>
      </c>
      <c r="T128" s="267">
        <v>87.028530724485393</v>
      </c>
      <c r="U128" s="266"/>
      <c r="V128" s="2"/>
    </row>
    <row r="129" spans="1:22" ht="12.75" customHeight="1" x14ac:dyDescent="0.25">
      <c r="A129" s="93"/>
      <c r="B129" s="93"/>
      <c r="C129" s="93"/>
      <c r="D129" s="93"/>
      <c r="E129" s="93"/>
      <c r="F129" s="93"/>
      <c r="G129" s="93"/>
      <c r="H129" s="93"/>
      <c r="I129" s="93"/>
      <c r="J129" s="93"/>
      <c r="K129" s="2"/>
      <c r="L129" s="93"/>
      <c r="M129" s="93"/>
      <c r="N129" s="93"/>
      <c r="O129" s="93"/>
      <c r="P129" s="93"/>
      <c r="Q129" s="93"/>
      <c r="R129" s="93"/>
      <c r="S129" s="2"/>
      <c r="T129" s="2"/>
      <c r="U129" s="2"/>
      <c r="V129" s="2"/>
    </row>
    <row r="130" spans="1:22" ht="18" customHeight="1" x14ac:dyDescent="0.25">
      <c r="A130" s="92"/>
      <c r="B130" s="92"/>
      <c r="C130" s="92"/>
      <c r="D130" s="92"/>
      <c r="E130" s="92"/>
      <c r="F130" s="92"/>
      <c r="G130" s="92"/>
      <c r="H130" s="92"/>
      <c r="I130" s="92"/>
      <c r="J130" s="92"/>
      <c r="K130" s="2"/>
      <c r="L130" s="90"/>
      <c r="M130" s="90"/>
      <c r="N130" s="91"/>
      <c r="O130" s="91"/>
      <c r="P130" s="90"/>
      <c r="Q130" s="90"/>
      <c r="R130" s="91"/>
      <c r="S130" s="2"/>
      <c r="T130" s="2"/>
      <c r="U130" s="2"/>
      <c r="V130" s="2"/>
    </row>
  </sheetData>
  <mergeCells count="243">
    <mergeCell ref="B117:H117"/>
    <mergeCell ref="L117:O117"/>
    <mergeCell ref="B119:H119"/>
    <mergeCell ref="L119:O119"/>
    <mergeCell ref="B120:H120"/>
    <mergeCell ref="L120:O120"/>
    <mergeCell ref="B126:H126"/>
    <mergeCell ref="L126:O126"/>
    <mergeCell ref="B121:H121"/>
    <mergeCell ref="L121:O121"/>
    <mergeCell ref="B124:H124"/>
    <mergeCell ref="L124:O124"/>
    <mergeCell ref="B125:H125"/>
    <mergeCell ref="L125:O125"/>
    <mergeCell ref="B118:H118"/>
    <mergeCell ref="L118:O118"/>
    <mergeCell ref="B123:H123"/>
    <mergeCell ref="L123:O123"/>
    <mergeCell ref="B99:H99"/>
    <mergeCell ref="L99:O99"/>
    <mergeCell ref="B101:H101"/>
    <mergeCell ref="L101:O101"/>
    <mergeCell ref="B107:H107"/>
    <mergeCell ref="L107:O107"/>
    <mergeCell ref="B106:H106"/>
    <mergeCell ref="L106:O106"/>
    <mergeCell ref="B103:H103"/>
    <mergeCell ref="L103:O103"/>
    <mergeCell ref="B105:H105"/>
    <mergeCell ref="L105:O105"/>
    <mergeCell ref="B100:H100"/>
    <mergeCell ref="L100:O100"/>
    <mergeCell ref="B102:H102"/>
    <mergeCell ref="L102:O102"/>
    <mergeCell ref="B104:H104"/>
    <mergeCell ref="L104:O104"/>
    <mergeCell ref="B88:H88"/>
    <mergeCell ref="L88:O88"/>
    <mergeCell ref="B89:H89"/>
    <mergeCell ref="L89:O89"/>
    <mergeCell ref="B91:H91"/>
    <mergeCell ref="L91:O91"/>
    <mergeCell ref="B93:H93"/>
    <mergeCell ref="L93:O93"/>
    <mergeCell ref="B98:H98"/>
    <mergeCell ref="L98:O98"/>
    <mergeCell ref="B90:H90"/>
    <mergeCell ref="L90:O90"/>
    <mergeCell ref="B92:H92"/>
    <mergeCell ref="L92:O92"/>
    <mergeCell ref="B94:H94"/>
    <mergeCell ref="L94:O94"/>
    <mergeCell ref="B96:H96"/>
    <mergeCell ref="L96:O96"/>
    <mergeCell ref="B95:H95"/>
    <mergeCell ref="L95:O95"/>
    <mergeCell ref="B97:H97"/>
    <mergeCell ref="L97:O97"/>
    <mergeCell ref="B73:H73"/>
    <mergeCell ref="L73:O73"/>
    <mergeCell ref="B75:H75"/>
    <mergeCell ref="L75:O75"/>
    <mergeCell ref="B76:H76"/>
    <mergeCell ref="L76:O76"/>
    <mergeCell ref="B84:H84"/>
    <mergeCell ref="L84:O84"/>
    <mergeCell ref="B85:H85"/>
    <mergeCell ref="L85:O85"/>
    <mergeCell ref="B79:H79"/>
    <mergeCell ref="L79:O79"/>
    <mergeCell ref="B83:H83"/>
    <mergeCell ref="L83:O83"/>
    <mergeCell ref="B53:H53"/>
    <mergeCell ref="L53:O53"/>
    <mergeCell ref="B54:H54"/>
    <mergeCell ref="L54:O54"/>
    <mergeCell ref="B55:H55"/>
    <mergeCell ref="L55:O55"/>
    <mergeCell ref="B56:H56"/>
    <mergeCell ref="L56:O56"/>
    <mergeCell ref="B57:H57"/>
    <mergeCell ref="L57:O57"/>
    <mergeCell ref="B31:H31"/>
    <mergeCell ref="L31:O31"/>
    <mergeCell ref="B32:H32"/>
    <mergeCell ref="L32:O32"/>
    <mergeCell ref="B36:H36"/>
    <mergeCell ref="L36:O36"/>
    <mergeCell ref="B35:H35"/>
    <mergeCell ref="L35:O35"/>
    <mergeCell ref="B52:H52"/>
    <mergeCell ref="L52:O52"/>
    <mergeCell ref="B38:H38"/>
    <mergeCell ref="L38:O38"/>
    <mergeCell ref="B42:H42"/>
    <mergeCell ref="L42:O42"/>
    <mergeCell ref="B39:H39"/>
    <mergeCell ref="L39:O39"/>
    <mergeCell ref="B45:H45"/>
    <mergeCell ref="L45:O45"/>
    <mergeCell ref="B48:H48"/>
    <mergeCell ref="L48:O48"/>
    <mergeCell ref="B46:H46"/>
    <mergeCell ref="L46:O46"/>
    <mergeCell ref="B44:H44"/>
    <mergeCell ref="L44:O44"/>
    <mergeCell ref="B16:H16"/>
    <mergeCell ref="L16:O16"/>
    <mergeCell ref="B19:H19"/>
    <mergeCell ref="L19:O19"/>
    <mergeCell ref="B21:H21"/>
    <mergeCell ref="L21:O21"/>
    <mergeCell ref="B20:H20"/>
    <mergeCell ref="L20:O20"/>
    <mergeCell ref="B18:H18"/>
    <mergeCell ref="L18:O18"/>
    <mergeCell ref="B112:H112"/>
    <mergeCell ref="L112:O112"/>
    <mergeCell ref="B115:H115"/>
    <mergeCell ref="L115:O115"/>
    <mergeCell ref="B113:H113"/>
    <mergeCell ref="L113:O113"/>
    <mergeCell ref="B108:H108"/>
    <mergeCell ref="L108:O108"/>
    <mergeCell ref="B110:H110"/>
    <mergeCell ref="L110:O110"/>
    <mergeCell ref="B109:H109"/>
    <mergeCell ref="L109:O109"/>
    <mergeCell ref="B64:H64"/>
    <mergeCell ref="L64:O64"/>
    <mergeCell ref="B68:H68"/>
    <mergeCell ref="L68:O68"/>
    <mergeCell ref="B71:H71"/>
    <mergeCell ref="L71:O71"/>
    <mergeCell ref="B66:H66"/>
    <mergeCell ref="L66:O66"/>
    <mergeCell ref="B69:H69"/>
    <mergeCell ref="L69:O69"/>
    <mergeCell ref="B87:H87"/>
    <mergeCell ref="L87:O87"/>
    <mergeCell ref="B80:H80"/>
    <mergeCell ref="L80:O80"/>
    <mergeCell ref="B81:H81"/>
    <mergeCell ref="L81:O81"/>
    <mergeCell ref="B24:H24"/>
    <mergeCell ref="L24:O24"/>
    <mergeCell ref="B27:H27"/>
    <mergeCell ref="L27:O27"/>
    <mergeCell ref="B67:H67"/>
    <mergeCell ref="L67:O67"/>
    <mergeCell ref="B70:H70"/>
    <mergeCell ref="L70:O70"/>
    <mergeCell ref="B59:H59"/>
    <mergeCell ref="L59:O59"/>
    <mergeCell ref="B60:H60"/>
    <mergeCell ref="L60:O60"/>
    <mergeCell ref="B61:H61"/>
    <mergeCell ref="L61:O61"/>
    <mergeCell ref="B62:H62"/>
    <mergeCell ref="L62:O62"/>
    <mergeCell ref="B63:H63"/>
    <mergeCell ref="L63:O63"/>
    <mergeCell ref="B22:H22"/>
    <mergeCell ref="L22:O22"/>
    <mergeCell ref="B25:H25"/>
    <mergeCell ref="L25:O25"/>
    <mergeCell ref="B26:H26"/>
    <mergeCell ref="L26:O26"/>
    <mergeCell ref="B82:H82"/>
    <mergeCell ref="L82:O82"/>
    <mergeCell ref="B86:H86"/>
    <mergeCell ref="L86:O86"/>
    <mergeCell ref="B40:H40"/>
    <mergeCell ref="L40:O40"/>
    <mergeCell ref="B78:H78"/>
    <mergeCell ref="L78:O78"/>
    <mergeCell ref="B74:H74"/>
    <mergeCell ref="L74:O74"/>
    <mergeCell ref="B72:H72"/>
    <mergeCell ref="L72:O72"/>
    <mergeCell ref="B51:H51"/>
    <mergeCell ref="L51:O51"/>
    <mergeCell ref="B49:H49"/>
    <mergeCell ref="L49:O49"/>
    <mergeCell ref="B58:H58"/>
    <mergeCell ref="L58:O58"/>
    <mergeCell ref="B116:H116"/>
    <mergeCell ref="L116:O116"/>
    <mergeCell ref="B28:H28"/>
    <mergeCell ref="L28:O28"/>
    <mergeCell ref="B14:H14"/>
    <mergeCell ref="L14:O14"/>
    <mergeCell ref="B17:H17"/>
    <mergeCell ref="L17:O17"/>
    <mergeCell ref="B23:H23"/>
    <mergeCell ref="L23:O23"/>
    <mergeCell ref="B15:H15"/>
    <mergeCell ref="L15:O15"/>
    <mergeCell ref="B29:H29"/>
    <mergeCell ref="L29:O29"/>
    <mergeCell ref="B34:H34"/>
    <mergeCell ref="L34:O34"/>
    <mergeCell ref="B30:H30"/>
    <mergeCell ref="L30:O30"/>
    <mergeCell ref="B37:H37"/>
    <mergeCell ref="L37:O37"/>
    <mergeCell ref="B41:H41"/>
    <mergeCell ref="L41:O41"/>
    <mergeCell ref="B43:H43"/>
    <mergeCell ref="L43:O43"/>
    <mergeCell ref="E12:G12"/>
    <mergeCell ref="Q10:Q11"/>
    <mergeCell ref="T10:T11"/>
    <mergeCell ref="S10:S11"/>
    <mergeCell ref="D6:S6"/>
    <mergeCell ref="E128:M128"/>
    <mergeCell ref="B13:H13"/>
    <mergeCell ref="L13:O13"/>
    <mergeCell ref="B33:H33"/>
    <mergeCell ref="L33:O33"/>
    <mergeCell ref="B65:H65"/>
    <mergeCell ref="L65:O65"/>
    <mergeCell ref="B77:H77"/>
    <mergeCell ref="L77:O77"/>
    <mergeCell ref="B47:H47"/>
    <mergeCell ref="L47:O47"/>
    <mergeCell ref="B50:H50"/>
    <mergeCell ref="L50:O50"/>
    <mergeCell ref="B111:H111"/>
    <mergeCell ref="L111:O111"/>
    <mergeCell ref="B114:H114"/>
    <mergeCell ref="L114:O114"/>
    <mergeCell ref="B122:H122"/>
    <mergeCell ref="L122:O122"/>
    <mergeCell ref="D8:S8"/>
    <mergeCell ref="O10:O11"/>
    <mergeCell ref="H10:H11"/>
    <mergeCell ref="N10:N11"/>
    <mergeCell ref="E10:G11"/>
    <mergeCell ref="I10:L11"/>
    <mergeCell ref="M10:M11"/>
    <mergeCell ref="P10:P11"/>
    <mergeCell ref="R10:R11"/>
  </mergeCells>
  <pageMargins left="0.39370078740157499" right="0.39370078740157499" top="0.999999984981507" bottom="0.999999984981507" header="0.499999992490753" footer="0.499999992490753"/>
  <pageSetup paperSize="9" scale="95" fitToHeight="0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S278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9" width="3.5703125" style="1" customWidth="1"/>
    <col min="10" max="10" width="3.8554687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6" width="0" style="1" hidden="1" customWidth="1"/>
    <col min="27" max="27" width="11.7109375" style="1" customWidth="1"/>
    <col min="28" max="30" width="0" style="1" hidden="1" customWidth="1"/>
    <col min="31" max="31" width="11.7109375" style="1" customWidth="1"/>
    <col min="32" max="32" width="0" style="1" hidden="1" customWidth="1"/>
    <col min="33" max="33" width="12.28515625" style="1" customWidth="1"/>
    <col min="34" max="44" width="0" style="1" hidden="1" customWidth="1"/>
    <col min="45" max="45" width="0.85546875" style="1" customWidth="1"/>
    <col min="46" max="256" width="9.140625" style="1" customWidth="1"/>
    <col min="257" max="16384" width="9.140625" style="1"/>
  </cols>
  <sheetData>
    <row r="1" spans="1:45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</row>
    <row r="2" spans="1:45" ht="15" customHeight="1" x14ac:dyDescent="0.2">
      <c r="A2" s="88" t="s">
        <v>109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89"/>
      <c r="N2" s="89"/>
      <c r="O2" s="86"/>
      <c r="P2" s="86"/>
      <c r="Q2" s="86"/>
      <c r="R2" s="86"/>
      <c r="S2" s="86"/>
      <c r="T2" s="86"/>
      <c r="U2" s="86"/>
      <c r="V2" s="86"/>
      <c r="W2" s="86"/>
      <c r="X2" s="86"/>
      <c r="Y2" s="86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</row>
    <row r="3" spans="1:45" ht="16.5" customHeight="1" x14ac:dyDescent="0.2">
      <c r="A3" s="88" t="s">
        <v>574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</row>
    <row r="4" spans="1:45" ht="15" customHeight="1" x14ac:dyDescent="0.2">
      <c r="A4" s="88" t="s">
        <v>107</v>
      </c>
      <c r="B4" s="87"/>
      <c r="C4" s="87"/>
      <c r="D4" s="87"/>
      <c r="E4" s="87"/>
      <c r="F4" s="87"/>
      <c r="G4" s="87"/>
      <c r="H4" s="87"/>
      <c r="I4" s="87"/>
      <c r="J4" s="87"/>
      <c r="K4" s="87"/>
      <c r="L4" s="87"/>
      <c r="M4" s="87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</row>
    <row r="5" spans="1:45" ht="409.6" hidden="1" customHeight="1" x14ac:dyDescent="0.2">
      <c r="A5" s="3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</row>
    <row r="6" spans="1:45" ht="409.6" hidden="1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</row>
    <row r="7" spans="1:45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</row>
    <row r="8" spans="1:45" ht="11.25" customHeight="1" thickBot="1" x14ac:dyDescent="0.25">
      <c r="A8" s="3"/>
      <c r="B8" s="85"/>
      <c r="C8" s="85"/>
      <c r="D8" s="85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84"/>
      <c r="AJ8" s="84"/>
      <c r="AK8" s="84"/>
      <c r="AL8" s="2"/>
      <c r="AM8" s="2"/>
      <c r="AN8" s="2"/>
      <c r="AO8" s="2"/>
      <c r="AP8" s="2"/>
      <c r="AQ8" s="2"/>
      <c r="AR8" s="2"/>
      <c r="AS8" s="2"/>
    </row>
    <row r="9" spans="1:45" ht="21.75" customHeight="1" thickBot="1" x14ac:dyDescent="0.25">
      <c r="A9" s="22"/>
      <c r="B9" s="83"/>
      <c r="C9" s="82"/>
      <c r="D9" s="373" t="s">
        <v>106</v>
      </c>
      <c r="E9" s="375" t="s">
        <v>105</v>
      </c>
      <c r="F9" s="378" t="s">
        <v>104</v>
      </c>
      <c r="G9" s="378"/>
      <c r="H9" s="378"/>
      <c r="I9" s="378"/>
      <c r="J9" s="378"/>
      <c r="K9" s="378"/>
      <c r="L9" s="378"/>
      <c r="M9" s="378"/>
      <c r="N9" s="378"/>
      <c r="O9" s="378"/>
      <c r="P9" s="378"/>
      <c r="Q9" s="378"/>
      <c r="R9" s="378"/>
      <c r="S9" s="378"/>
      <c r="T9" s="378"/>
      <c r="U9" s="378"/>
      <c r="V9" s="378"/>
      <c r="W9" s="378"/>
      <c r="X9" s="379"/>
      <c r="Y9" s="377"/>
      <c r="Z9" s="376" t="s">
        <v>102</v>
      </c>
      <c r="AA9" s="376" t="s">
        <v>103</v>
      </c>
      <c r="AB9" s="376" t="s">
        <v>101</v>
      </c>
      <c r="AC9" s="376" t="s">
        <v>100</v>
      </c>
      <c r="AD9" s="376" t="s">
        <v>99</v>
      </c>
      <c r="AE9" s="376" t="s">
        <v>98</v>
      </c>
      <c r="AF9" s="376" t="s">
        <v>97</v>
      </c>
      <c r="AG9" s="376" t="s">
        <v>96</v>
      </c>
      <c r="AH9" s="376" t="s">
        <v>95</v>
      </c>
      <c r="AI9" s="81" t="s">
        <v>93</v>
      </c>
      <c r="AJ9" s="80" t="s">
        <v>94</v>
      </c>
      <c r="AK9" s="80" t="s">
        <v>93</v>
      </c>
      <c r="AL9" s="80" t="s">
        <v>92</v>
      </c>
      <c r="AM9" s="80" t="s">
        <v>91</v>
      </c>
      <c r="AN9" s="80" t="s">
        <v>90</v>
      </c>
      <c r="AO9" s="80" t="s">
        <v>91</v>
      </c>
      <c r="AP9" s="80" t="s">
        <v>90</v>
      </c>
      <c r="AQ9" s="80" t="s">
        <v>573</v>
      </c>
      <c r="AR9" s="204" t="s">
        <v>572</v>
      </c>
      <c r="AS9" s="8" t="s">
        <v>4</v>
      </c>
    </row>
    <row r="10" spans="1:45" ht="21.75" customHeight="1" thickBot="1" x14ac:dyDescent="0.25">
      <c r="A10" s="22"/>
      <c r="B10" s="79"/>
      <c r="C10" s="78"/>
      <c r="D10" s="374"/>
      <c r="E10" s="376"/>
      <c r="F10" s="76" t="s">
        <v>89</v>
      </c>
      <c r="G10" s="76" t="s">
        <v>88</v>
      </c>
      <c r="H10" s="76" t="s">
        <v>87</v>
      </c>
      <c r="I10" s="76" t="s">
        <v>86</v>
      </c>
      <c r="J10" s="76" t="s">
        <v>85</v>
      </c>
      <c r="K10" s="76" t="s">
        <v>84</v>
      </c>
      <c r="L10" s="76" t="s">
        <v>83</v>
      </c>
      <c r="M10" s="76" t="s">
        <v>82</v>
      </c>
      <c r="N10" s="76" t="s">
        <v>81</v>
      </c>
      <c r="O10" s="76" t="s">
        <v>80</v>
      </c>
      <c r="P10" s="77" t="s">
        <v>79</v>
      </c>
      <c r="Q10" s="77" t="s">
        <v>78</v>
      </c>
      <c r="R10" s="70" t="s">
        <v>78</v>
      </c>
      <c r="S10" s="76" t="s">
        <v>77</v>
      </c>
      <c r="T10" s="75" t="s">
        <v>76</v>
      </c>
      <c r="U10" s="74" t="s">
        <v>75</v>
      </c>
      <c r="V10" s="73" t="s">
        <v>74</v>
      </c>
      <c r="W10" s="72" t="s">
        <v>73</v>
      </c>
      <c r="X10" s="71" t="s">
        <v>72</v>
      </c>
      <c r="Y10" s="377"/>
      <c r="Z10" s="376"/>
      <c r="AA10" s="376"/>
      <c r="AB10" s="376"/>
      <c r="AC10" s="376"/>
      <c r="AD10" s="376"/>
      <c r="AE10" s="376"/>
      <c r="AF10" s="376" t="s">
        <v>71</v>
      </c>
      <c r="AG10" s="376"/>
      <c r="AH10" s="376"/>
      <c r="AI10" s="70" t="s">
        <v>70</v>
      </c>
      <c r="AJ10" s="69" t="s">
        <v>70</v>
      </c>
      <c r="AK10" s="69" t="s">
        <v>68</v>
      </c>
      <c r="AL10" s="69" t="s">
        <v>68</v>
      </c>
      <c r="AM10" s="69" t="s">
        <v>69</v>
      </c>
      <c r="AN10" s="69" t="s">
        <v>69</v>
      </c>
      <c r="AO10" s="69" t="s">
        <v>68</v>
      </c>
      <c r="AP10" s="69" t="s">
        <v>68</v>
      </c>
      <c r="AQ10" s="69" t="s">
        <v>571</v>
      </c>
      <c r="AR10" s="203" t="s">
        <v>69</v>
      </c>
      <c r="AS10" s="8" t="s">
        <v>4</v>
      </c>
    </row>
    <row r="11" spans="1:45" ht="13.5" customHeight="1" thickBot="1" x14ac:dyDescent="0.25">
      <c r="A11" s="22"/>
      <c r="B11" s="68"/>
      <c r="C11" s="68"/>
      <c r="D11" s="67"/>
      <c r="E11" s="66">
        <v>1</v>
      </c>
      <c r="F11" s="56">
        <v>2</v>
      </c>
      <c r="G11" s="56">
        <v>3</v>
      </c>
      <c r="H11" s="56">
        <v>4</v>
      </c>
      <c r="I11" s="56">
        <v>5</v>
      </c>
      <c r="J11" s="56">
        <v>6</v>
      </c>
      <c r="K11" s="56">
        <v>7</v>
      </c>
      <c r="L11" s="65" t="s">
        <v>4</v>
      </c>
      <c r="M11" s="65" t="s">
        <v>4</v>
      </c>
      <c r="N11" s="56">
        <v>8</v>
      </c>
      <c r="O11" s="56">
        <v>9</v>
      </c>
      <c r="P11" s="56">
        <v>10</v>
      </c>
      <c r="Q11" s="63">
        <v>11</v>
      </c>
      <c r="R11" s="64">
        <v>11</v>
      </c>
      <c r="S11" s="63">
        <v>12</v>
      </c>
      <c r="T11" s="62">
        <v>13</v>
      </c>
      <c r="U11" s="56">
        <v>14</v>
      </c>
      <c r="V11" s="61">
        <v>15</v>
      </c>
      <c r="W11" s="60">
        <v>16</v>
      </c>
      <c r="X11" s="56">
        <v>17</v>
      </c>
      <c r="Y11" s="59"/>
      <c r="Z11" s="57">
        <v>12</v>
      </c>
      <c r="AA11" s="56">
        <v>18</v>
      </c>
      <c r="AB11" s="58"/>
      <c r="AC11" s="57">
        <v>19</v>
      </c>
      <c r="AD11" s="57">
        <v>14</v>
      </c>
      <c r="AE11" s="56">
        <v>20</v>
      </c>
      <c r="AF11" s="57">
        <v>21</v>
      </c>
      <c r="AG11" s="56">
        <v>22</v>
      </c>
      <c r="AH11" s="57">
        <v>23</v>
      </c>
      <c r="AI11" s="55"/>
      <c r="AJ11" s="54"/>
      <c r="AK11" s="54"/>
      <c r="AL11" s="54"/>
      <c r="AM11" s="54"/>
      <c r="AN11" s="54"/>
      <c r="AO11" s="54"/>
      <c r="AP11" s="54"/>
      <c r="AQ11" s="54"/>
      <c r="AR11" s="202"/>
      <c r="AS11" s="8" t="s">
        <v>4</v>
      </c>
    </row>
    <row r="12" spans="1:45" ht="12.75" customHeight="1" x14ac:dyDescent="0.2">
      <c r="A12" s="22"/>
      <c r="B12" s="385" t="s">
        <v>18</v>
      </c>
      <c r="C12" s="385"/>
      <c r="D12" s="385"/>
      <c r="E12" s="385"/>
      <c r="F12" s="385"/>
      <c r="G12" s="385"/>
      <c r="H12" s="385"/>
      <c r="I12" s="385"/>
      <c r="J12" s="385"/>
      <c r="K12" s="385"/>
      <c r="L12" s="385"/>
      <c r="M12" s="385"/>
      <c r="N12" s="385"/>
      <c r="O12" s="385"/>
      <c r="P12" s="385"/>
      <c r="Q12" s="385"/>
      <c r="R12" s="385"/>
      <c r="S12" s="385"/>
      <c r="T12" s="385"/>
      <c r="U12" s="385"/>
      <c r="V12" s="385"/>
      <c r="W12" s="385"/>
      <c r="X12" s="385"/>
      <c r="Y12" s="385"/>
      <c r="Z12" s="385"/>
      <c r="AA12" s="385"/>
      <c r="AB12" s="385"/>
      <c r="AC12" s="385"/>
      <c r="AD12" s="385"/>
      <c r="AE12" s="385"/>
      <c r="AF12" s="385"/>
      <c r="AG12" s="385"/>
      <c r="AH12" s="385"/>
      <c r="AI12" s="385"/>
      <c r="AJ12" s="385"/>
      <c r="AK12" s="385"/>
      <c r="AL12" s="385"/>
      <c r="AM12" s="385"/>
      <c r="AN12" s="385"/>
      <c r="AO12" s="385"/>
      <c r="AP12" s="385"/>
      <c r="AQ12" s="385"/>
      <c r="AR12" s="385"/>
      <c r="AS12" s="8" t="s">
        <v>4</v>
      </c>
    </row>
    <row r="13" spans="1:45" ht="12.75" customHeight="1" x14ac:dyDescent="0.2">
      <c r="A13" s="22"/>
      <c r="B13" s="32"/>
      <c r="C13" s="391" t="s">
        <v>18</v>
      </c>
      <c r="D13" s="391"/>
      <c r="E13" s="391"/>
      <c r="F13" s="391"/>
      <c r="G13" s="391"/>
      <c r="H13" s="391"/>
      <c r="I13" s="391"/>
      <c r="J13" s="391"/>
      <c r="K13" s="391"/>
      <c r="L13" s="391"/>
      <c r="M13" s="391"/>
      <c r="N13" s="391"/>
      <c r="O13" s="391"/>
      <c r="P13" s="391"/>
      <c r="Q13" s="391"/>
      <c r="R13" s="391"/>
      <c r="S13" s="391"/>
      <c r="T13" s="391"/>
      <c r="U13" s="391"/>
      <c r="V13" s="391"/>
      <c r="W13" s="391"/>
      <c r="X13" s="391"/>
      <c r="Y13" s="391"/>
      <c r="Z13" s="391"/>
      <c r="AA13" s="391"/>
      <c r="AB13" s="391"/>
      <c r="AC13" s="391"/>
      <c r="AD13" s="391"/>
      <c r="AE13" s="391"/>
      <c r="AF13" s="391"/>
      <c r="AG13" s="391"/>
      <c r="AH13" s="391"/>
      <c r="AI13" s="391"/>
      <c r="AJ13" s="391"/>
      <c r="AK13" s="391"/>
      <c r="AL13" s="391"/>
      <c r="AM13" s="391"/>
      <c r="AN13" s="391"/>
      <c r="AO13" s="391"/>
      <c r="AP13" s="391"/>
      <c r="AQ13" s="391"/>
      <c r="AR13" s="391"/>
      <c r="AS13" s="8" t="s">
        <v>4</v>
      </c>
    </row>
    <row r="14" spans="1:45" ht="12.75" customHeight="1" x14ac:dyDescent="0.2">
      <c r="A14" s="22"/>
      <c r="B14" s="52" t="s">
        <v>18</v>
      </c>
      <c r="C14" s="53" t="s">
        <v>18</v>
      </c>
      <c r="D14" s="52"/>
      <c r="E14" s="51">
        <v>951000000</v>
      </c>
      <c r="F14" s="50">
        <v>951</v>
      </c>
      <c r="G14" s="49">
        <v>102</v>
      </c>
      <c r="H14" s="48" t="s">
        <v>67</v>
      </c>
      <c r="I14" s="45" t="s">
        <v>64</v>
      </c>
      <c r="J14" s="45" t="s">
        <v>65</v>
      </c>
      <c r="K14" s="46" t="s">
        <v>14</v>
      </c>
      <c r="L14" s="45" t="s">
        <v>4</v>
      </c>
      <c r="M14" s="44" t="s">
        <v>4</v>
      </c>
      <c r="N14" s="42" t="s">
        <v>13</v>
      </c>
      <c r="O14" s="43" t="s">
        <v>12</v>
      </c>
      <c r="P14" s="42">
        <v>10000</v>
      </c>
      <c r="Q14" s="41"/>
      <c r="R14" s="41"/>
      <c r="S14" s="40" t="s">
        <v>66</v>
      </c>
      <c r="T14" s="39" t="s">
        <v>26</v>
      </c>
      <c r="U14" s="38" t="s">
        <v>9</v>
      </c>
      <c r="V14" s="37" t="s">
        <v>20</v>
      </c>
      <c r="W14" s="36"/>
      <c r="X14" s="35"/>
      <c r="Y14" s="34"/>
      <c r="Z14" s="34"/>
      <c r="AA14" s="34">
        <v>0</v>
      </c>
      <c r="AB14" s="34"/>
      <c r="AC14" s="34">
        <v>0</v>
      </c>
      <c r="AD14" s="34"/>
      <c r="AE14" s="34">
        <v>0</v>
      </c>
      <c r="AF14" s="34"/>
      <c r="AG14" s="33">
        <v>0</v>
      </c>
      <c r="AH14" s="27"/>
      <c r="AI14" s="27"/>
      <c r="AJ14" s="27"/>
      <c r="AK14" s="27"/>
      <c r="AL14" s="27"/>
      <c r="AM14" s="27">
        <v>0</v>
      </c>
      <c r="AN14" s="27">
        <v>0</v>
      </c>
      <c r="AO14" s="27">
        <v>0</v>
      </c>
      <c r="AP14" s="27">
        <v>0</v>
      </c>
      <c r="AQ14" s="27">
        <v>0</v>
      </c>
      <c r="AR14" s="27">
        <v>0</v>
      </c>
      <c r="AS14" s="8" t="s">
        <v>4</v>
      </c>
    </row>
    <row r="15" spans="1:45" ht="12.75" customHeight="1" x14ac:dyDescent="0.2">
      <c r="A15" s="22"/>
      <c r="B15" s="52" t="s">
        <v>18</v>
      </c>
      <c r="C15" s="53" t="s">
        <v>18</v>
      </c>
      <c r="D15" s="52"/>
      <c r="E15" s="51">
        <v>951000000</v>
      </c>
      <c r="F15" s="50">
        <v>951</v>
      </c>
      <c r="G15" s="49">
        <v>102</v>
      </c>
      <c r="H15" s="48" t="s">
        <v>67</v>
      </c>
      <c r="I15" s="45" t="s">
        <v>59</v>
      </c>
      <c r="J15" s="45" t="s">
        <v>58</v>
      </c>
      <c r="K15" s="46" t="s">
        <v>14</v>
      </c>
      <c r="L15" s="45" t="s">
        <v>4</v>
      </c>
      <c r="M15" s="44" t="s">
        <v>4</v>
      </c>
      <c r="N15" s="42" t="s">
        <v>13</v>
      </c>
      <c r="O15" s="43" t="s">
        <v>12</v>
      </c>
      <c r="P15" s="42">
        <v>10000</v>
      </c>
      <c r="Q15" s="41"/>
      <c r="R15" s="41"/>
      <c r="S15" s="40" t="s">
        <v>66</v>
      </c>
      <c r="T15" s="39" t="s">
        <v>26</v>
      </c>
      <c r="U15" s="38" t="s">
        <v>9</v>
      </c>
      <c r="V15" s="37" t="s">
        <v>20</v>
      </c>
      <c r="W15" s="36"/>
      <c r="X15" s="35"/>
      <c r="Y15" s="34"/>
      <c r="Z15" s="34"/>
      <c r="AA15" s="34">
        <v>0</v>
      </c>
      <c r="AB15" s="34"/>
      <c r="AC15" s="34">
        <v>0</v>
      </c>
      <c r="AD15" s="34"/>
      <c r="AE15" s="34">
        <v>0</v>
      </c>
      <c r="AF15" s="34"/>
      <c r="AG15" s="33">
        <v>0</v>
      </c>
      <c r="AH15" s="27"/>
      <c r="AI15" s="27"/>
      <c r="AJ15" s="27"/>
      <c r="AK15" s="27"/>
      <c r="AL15" s="27"/>
      <c r="AM15" s="27">
        <v>0</v>
      </c>
      <c r="AN15" s="27">
        <v>0</v>
      </c>
      <c r="AO15" s="27">
        <v>0</v>
      </c>
      <c r="AP15" s="27">
        <v>0</v>
      </c>
      <c r="AQ15" s="27">
        <v>0</v>
      </c>
      <c r="AR15" s="27">
        <v>0</v>
      </c>
      <c r="AS15" s="8" t="s">
        <v>4</v>
      </c>
    </row>
    <row r="16" spans="1:45" ht="12.75" customHeight="1" x14ac:dyDescent="0.2">
      <c r="A16" s="22"/>
      <c r="B16" s="52" t="s">
        <v>18</v>
      </c>
      <c r="C16" s="53" t="s">
        <v>18</v>
      </c>
      <c r="D16" s="52"/>
      <c r="E16" s="51">
        <v>951000000</v>
      </c>
      <c r="F16" s="50">
        <v>951</v>
      </c>
      <c r="G16" s="49">
        <v>314</v>
      </c>
      <c r="H16" s="48" t="s">
        <v>559</v>
      </c>
      <c r="I16" s="45" t="s">
        <v>558</v>
      </c>
      <c r="J16" s="45" t="s">
        <v>57</v>
      </c>
      <c r="K16" s="46" t="s">
        <v>14</v>
      </c>
      <c r="L16" s="45" t="s">
        <v>4</v>
      </c>
      <c r="M16" s="44" t="s">
        <v>4</v>
      </c>
      <c r="N16" s="42" t="s">
        <v>13</v>
      </c>
      <c r="O16" s="43" t="s">
        <v>12</v>
      </c>
      <c r="P16" s="42">
        <v>10000</v>
      </c>
      <c r="Q16" s="41"/>
      <c r="R16" s="41"/>
      <c r="S16" s="40" t="s">
        <v>556</v>
      </c>
      <c r="T16" s="39" t="s">
        <v>555</v>
      </c>
      <c r="U16" s="38" t="s">
        <v>9</v>
      </c>
      <c r="V16" s="37" t="s">
        <v>20</v>
      </c>
      <c r="W16" s="36"/>
      <c r="X16" s="35"/>
      <c r="Y16" s="34"/>
      <c r="Z16" s="34"/>
      <c r="AA16" s="34">
        <v>0</v>
      </c>
      <c r="AB16" s="34"/>
      <c r="AC16" s="34">
        <v>0</v>
      </c>
      <c r="AD16" s="34"/>
      <c r="AE16" s="34">
        <v>0</v>
      </c>
      <c r="AF16" s="34"/>
      <c r="AG16" s="33">
        <v>0</v>
      </c>
      <c r="AH16" s="27"/>
      <c r="AI16" s="27"/>
      <c r="AJ16" s="27"/>
      <c r="AK16" s="27"/>
      <c r="AL16" s="27"/>
      <c r="AM16" s="27">
        <v>0</v>
      </c>
      <c r="AN16" s="27">
        <v>0</v>
      </c>
      <c r="AO16" s="27">
        <v>0</v>
      </c>
      <c r="AP16" s="27">
        <v>0</v>
      </c>
      <c r="AQ16" s="27">
        <v>0</v>
      </c>
      <c r="AR16" s="27">
        <v>0</v>
      </c>
      <c r="AS16" s="8" t="s">
        <v>4</v>
      </c>
    </row>
    <row r="17" spans="1:45" ht="12.75" customHeight="1" x14ac:dyDescent="0.2">
      <c r="A17" s="22"/>
      <c r="B17" s="32"/>
      <c r="C17" s="386" t="s">
        <v>7</v>
      </c>
      <c r="D17" s="386"/>
      <c r="E17" s="386"/>
      <c r="F17" s="386"/>
      <c r="G17" s="386"/>
      <c r="H17" s="386"/>
      <c r="I17" s="386"/>
      <c r="J17" s="386"/>
      <c r="K17" s="386"/>
      <c r="L17" s="386"/>
      <c r="M17" s="386"/>
      <c r="N17" s="386"/>
      <c r="O17" s="386"/>
      <c r="P17" s="386"/>
      <c r="Q17" s="386"/>
      <c r="R17" s="386"/>
      <c r="S17" s="386"/>
      <c r="T17" s="386"/>
      <c r="U17" s="386"/>
      <c r="V17" s="386"/>
      <c r="W17" s="386"/>
      <c r="X17" s="386"/>
      <c r="Y17" s="386"/>
      <c r="Z17" s="387"/>
      <c r="AA17" s="31">
        <v>0</v>
      </c>
      <c r="AB17" s="201"/>
      <c r="AC17" s="34">
        <v>0</v>
      </c>
      <c r="AD17" s="200"/>
      <c r="AE17" s="31">
        <v>0</v>
      </c>
      <c r="AF17" s="30"/>
      <c r="AG17" s="29">
        <v>0</v>
      </c>
      <c r="AH17" s="390"/>
      <c r="AI17" s="390"/>
      <c r="AJ17" s="390"/>
      <c r="AK17" s="390"/>
      <c r="AL17" s="390"/>
      <c r="AM17" s="28">
        <v>0</v>
      </c>
      <c r="AN17" s="27">
        <v>0</v>
      </c>
      <c r="AO17" s="27">
        <v>0</v>
      </c>
      <c r="AP17" s="27">
        <v>0</v>
      </c>
      <c r="AQ17" s="27">
        <v>0</v>
      </c>
      <c r="AR17" s="27">
        <v>0</v>
      </c>
      <c r="AS17" s="8" t="s">
        <v>4</v>
      </c>
    </row>
    <row r="18" spans="1:45" ht="12.75" customHeight="1" x14ac:dyDescent="0.2">
      <c r="A18" s="22"/>
      <c r="B18" s="32"/>
      <c r="C18" s="391" t="s">
        <v>18</v>
      </c>
      <c r="D18" s="391"/>
      <c r="E18" s="391"/>
      <c r="F18" s="391"/>
      <c r="G18" s="391"/>
      <c r="H18" s="391"/>
      <c r="I18" s="391"/>
      <c r="J18" s="391"/>
      <c r="K18" s="391"/>
      <c r="L18" s="391"/>
      <c r="M18" s="391"/>
      <c r="N18" s="391"/>
      <c r="O18" s="391"/>
      <c r="P18" s="391"/>
      <c r="Q18" s="391"/>
      <c r="R18" s="391"/>
      <c r="S18" s="391"/>
      <c r="T18" s="391"/>
      <c r="U18" s="391"/>
      <c r="V18" s="391"/>
      <c r="W18" s="391"/>
      <c r="X18" s="391"/>
      <c r="Y18" s="391"/>
      <c r="Z18" s="391"/>
      <c r="AA18" s="391"/>
      <c r="AB18" s="391"/>
      <c r="AC18" s="391"/>
      <c r="AD18" s="391"/>
      <c r="AE18" s="391"/>
      <c r="AF18" s="391"/>
      <c r="AG18" s="391"/>
      <c r="AH18" s="391"/>
      <c r="AI18" s="391"/>
      <c r="AJ18" s="391"/>
      <c r="AK18" s="391"/>
      <c r="AL18" s="391"/>
      <c r="AM18" s="391"/>
      <c r="AN18" s="391"/>
      <c r="AO18" s="391"/>
      <c r="AP18" s="391"/>
      <c r="AQ18" s="391"/>
      <c r="AR18" s="391"/>
      <c r="AS18" s="8" t="s">
        <v>4</v>
      </c>
    </row>
    <row r="19" spans="1:45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102</v>
      </c>
      <c r="H19" s="48" t="s">
        <v>67</v>
      </c>
      <c r="I19" s="45" t="s">
        <v>64</v>
      </c>
      <c r="J19" s="45" t="s">
        <v>65</v>
      </c>
      <c r="K19" s="46" t="s">
        <v>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10000</v>
      </c>
      <c r="Q19" s="41"/>
      <c r="R19" s="41"/>
      <c r="S19" s="40" t="s">
        <v>66</v>
      </c>
      <c r="T19" s="39" t="s">
        <v>26</v>
      </c>
      <c r="U19" s="38" t="s">
        <v>9</v>
      </c>
      <c r="V19" s="37" t="s">
        <v>20</v>
      </c>
      <c r="W19" s="36"/>
      <c r="X19" s="35"/>
      <c r="Y19" s="34"/>
      <c r="Z19" s="34"/>
      <c r="AA19" s="34">
        <v>6325000</v>
      </c>
      <c r="AB19" s="34"/>
      <c r="AC19" s="34">
        <v>6325000</v>
      </c>
      <c r="AD19" s="34"/>
      <c r="AE19" s="34">
        <v>6295234.0300000003</v>
      </c>
      <c r="AF19" s="34"/>
      <c r="AG19" s="33">
        <v>29765.969999999739</v>
      </c>
      <c r="AH19" s="27"/>
      <c r="AI19" s="27"/>
      <c r="AJ19" s="27"/>
      <c r="AK19" s="27"/>
      <c r="AL19" s="27"/>
      <c r="AM19" s="27">
        <v>4562802.1900000004</v>
      </c>
      <c r="AN19" s="27">
        <v>0</v>
      </c>
      <c r="AO19" s="27">
        <v>1732431.84</v>
      </c>
      <c r="AP19" s="27">
        <v>0</v>
      </c>
      <c r="AQ19" s="27">
        <v>0</v>
      </c>
      <c r="AR19" s="27">
        <v>0</v>
      </c>
      <c r="AS19" s="8" t="s">
        <v>4</v>
      </c>
    </row>
    <row r="20" spans="1:45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102</v>
      </c>
      <c r="H20" s="48" t="s">
        <v>67</v>
      </c>
      <c r="I20" s="45" t="s">
        <v>59</v>
      </c>
      <c r="J20" s="45" t="s">
        <v>58</v>
      </c>
      <c r="K20" s="46" t="s">
        <v>14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10000</v>
      </c>
      <c r="Q20" s="41"/>
      <c r="R20" s="41"/>
      <c r="S20" s="40" t="s">
        <v>66</v>
      </c>
      <c r="T20" s="39" t="s">
        <v>26</v>
      </c>
      <c r="U20" s="38" t="s">
        <v>9</v>
      </c>
      <c r="V20" s="37" t="s">
        <v>20</v>
      </c>
      <c r="W20" s="36"/>
      <c r="X20" s="35"/>
      <c r="Y20" s="34"/>
      <c r="Z20" s="34"/>
      <c r="AA20" s="34">
        <v>1102000</v>
      </c>
      <c r="AB20" s="34"/>
      <c r="AC20" s="34">
        <v>1102000</v>
      </c>
      <c r="AD20" s="34"/>
      <c r="AE20" s="34">
        <v>1101170.7999999998</v>
      </c>
      <c r="AF20" s="34"/>
      <c r="AG20" s="33">
        <v>829.20000000018626</v>
      </c>
      <c r="AH20" s="27"/>
      <c r="AI20" s="27"/>
      <c r="AJ20" s="27"/>
      <c r="AK20" s="27"/>
      <c r="AL20" s="27"/>
      <c r="AM20" s="27">
        <v>816095.57</v>
      </c>
      <c r="AN20" s="27">
        <v>0</v>
      </c>
      <c r="AO20" s="27">
        <v>285075.23</v>
      </c>
      <c r="AP20" s="27">
        <v>0</v>
      </c>
      <c r="AQ20" s="27">
        <v>0</v>
      </c>
      <c r="AR20" s="27">
        <v>0</v>
      </c>
      <c r="AS20" s="8" t="s">
        <v>4</v>
      </c>
    </row>
    <row r="21" spans="1:45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104</v>
      </c>
      <c r="H21" s="48" t="s">
        <v>25</v>
      </c>
      <c r="I21" s="45" t="s">
        <v>64</v>
      </c>
      <c r="J21" s="45" t="s">
        <v>65</v>
      </c>
      <c r="K21" s="46" t="s">
        <v>14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10000</v>
      </c>
      <c r="Q21" s="41"/>
      <c r="R21" s="41"/>
      <c r="S21" s="40" t="s">
        <v>22</v>
      </c>
      <c r="T21" s="39" t="s">
        <v>26</v>
      </c>
      <c r="U21" s="38" t="s">
        <v>9</v>
      </c>
      <c r="V21" s="37" t="s">
        <v>20</v>
      </c>
      <c r="W21" s="36"/>
      <c r="X21" s="35"/>
      <c r="Y21" s="34"/>
      <c r="Z21" s="34"/>
      <c r="AA21" s="34">
        <v>39907000</v>
      </c>
      <c r="AB21" s="34"/>
      <c r="AC21" s="34">
        <v>39907000</v>
      </c>
      <c r="AD21" s="34"/>
      <c r="AE21" s="34">
        <v>39836070.079999998</v>
      </c>
      <c r="AF21" s="34"/>
      <c r="AG21" s="33">
        <v>70929.920000001788</v>
      </c>
      <c r="AH21" s="27"/>
      <c r="AI21" s="27"/>
      <c r="AJ21" s="27"/>
      <c r="AK21" s="27"/>
      <c r="AL21" s="27"/>
      <c r="AM21" s="27">
        <v>35447667.170000002</v>
      </c>
      <c r="AN21" s="27">
        <v>0</v>
      </c>
      <c r="AO21" s="27">
        <v>4388402.91</v>
      </c>
      <c r="AP21" s="27">
        <v>0</v>
      </c>
      <c r="AQ21" s="27">
        <v>0</v>
      </c>
      <c r="AR21" s="27">
        <v>0</v>
      </c>
      <c r="AS21" s="8" t="s">
        <v>4</v>
      </c>
    </row>
    <row r="22" spans="1:45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104</v>
      </c>
      <c r="H22" s="48" t="s">
        <v>25</v>
      </c>
      <c r="I22" s="45" t="s">
        <v>64</v>
      </c>
      <c r="J22" s="45" t="s">
        <v>63</v>
      </c>
      <c r="K22" s="46" t="s">
        <v>14</v>
      </c>
      <c r="L22" s="45" t="s">
        <v>4</v>
      </c>
      <c r="M22" s="44" t="s">
        <v>4</v>
      </c>
      <c r="N22" s="42" t="s">
        <v>13</v>
      </c>
      <c r="O22" s="43" t="s">
        <v>12</v>
      </c>
      <c r="P22" s="42">
        <v>10000</v>
      </c>
      <c r="Q22" s="41"/>
      <c r="R22" s="41"/>
      <c r="S22" s="40" t="s">
        <v>22</v>
      </c>
      <c r="T22" s="39" t="s">
        <v>26</v>
      </c>
      <c r="U22" s="38" t="s">
        <v>9</v>
      </c>
      <c r="V22" s="37" t="s">
        <v>20</v>
      </c>
      <c r="W22" s="36"/>
      <c r="X22" s="35"/>
      <c r="Y22" s="34"/>
      <c r="Z22" s="34"/>
      <c r="AA22" s="34">
        <v>48980</v>
      </c>
      <c r="AB22" s="34"/>
      <c r="AC22" s="34">
        <v>48980</v>
      </c>
      <c r="AD22" s="34"/>
      <c r="AE22" s="34">
        <v>48979.91</v>
      </c>
      <c r="AF22" s="34"/>
      <c r="AG22" s="33">
        <v>8.999999999650754E-2</v>
      </c>
      <c r="AH22" s="27"/>
      <c r="AI22" s="27"/>
      <c r="AJ22" s="27"/>
      <c r="AK22" s="27"/>
      <c r="AL22" s="27"/>
      <c r="AM22" s="27">
        <v>39802.43</v>
      </c>
      <c r="AN22" s="27">
        <v>0</v>
      </c>
      <c r="AO22" s="27">
        <v>9177.48</v>
      </c>
      <c r="AP22" s="27">
        <v>0</v>
      </c>
      <c r="AQ22" s="27">
        <v>0</v>
      </c>
      <c r="AR22" s="27">
        <v>0</v>
      </c>
      <c r="AS22" s="8" t="s">
        <v>4</v>
      </c>
    </row>
    <row r="23" spans="1:45" ht="12.75" customHeight="1" x14ac:dyDescent="0.2">
      <c r="A23" s="22"/>
      <c r="B23" s="52" t="s">
        <v>18</v>
      </c>
      <c r="C23" s="53" t="s">
        <v>18</v>
      </c>
      <c r="D23" s="52"/>
      <c r="E23" s="51">
        <v>951010001</v>
      </c>
      <c r="F23" s="50">
        <v>951</v>
      </c>
      <c r="G23" s="49">
        <v>104</v>
      </c>
      <c r="H23" s="48" t="s">
        <v>25</v>
      </c>
      <c r="I23" s="45" t="s">
        <v>60</v>
      </c>
      <c r="J23" s="45" t="s">
        <v>62</v>
      </c>
      <c r="K23" s="46" t="s">
        <v>14</v>
      </c>
      <c r="L23" s="45" t="s">
        <v>4</v>
      </c>
      <c r="M23" s="44" t="s">
        <v>4</v>
      </c>
      <c r="N23" s="42" t="s">
        <v>13</v>
      </c>
      <c r="O23" s="43" t="s">
        <v>12</v>
      </c>
      <c r="P23" s="42">
        <v>10000</v>
      </c>
      <c r="Q23" s="41"/>
      <c r="R23" s="41"/>
      <c r="S23" s="40" t="s">
        <v>22</v>
      </c>
      <c r="T23" s="39" t="s">
        <v>21</v>
      </c>
      <c r="U23" s="38" t="s">
        <v>9</v>
      </c>
      <c r="V23" s="37" t="s">
        <v>20</v>
      </c>
      <c r="W23" s="36"/>
      <c r="X23" s="35"/>
      <c r="Y23" s="34"/>
      <c r="Z23" s="34"/>
      <c r="AA23" s="34">
        <v>48300</v>
      </c>
      <c r="AB23" s="34"/>
      <c r="AC23" s="34">
        <v>48300</v>
      </c>
      <c r="AD23" s="34"/>
      <c r="AE23" s="34">
        <v>48300</v>
      </c>
      <c r="AF23" s="34"/>
      <c r="AG23" s="33">
        <v>0</v>
      </c>
      <c r="AH23" s="27"/>
      <c r="AI23" s="27"/>
      <c r="AJ23" s="27"/>
      <c r="AK23" s="27"/>
      <c r="AL23" s="27"/>
      <c r="AM23" s="27">
        <v>44800</v>
      </c>
      <c r="AN23" s="27">
        <v>0</v>
      </c>
      <c r="AO23" s="27">
        <v>3500</v>
      </c>
      <c r="AP23" s="27">
        <v>0</v>
      </c>
      <c r="AQ23" s="27">
        <v>0</v>
      </c>
      <c r="AR23" s="27">
        <v>0</v>
      </c>
      <c r="AS23" s="8" t="s">
        <v>4</v>
      </c>
    </row>
    <row r="24" spans="1:45" ht="12.75" customHeight="1" x14ac:dyDescent="0.2">
      <c r="A24" s="22"/>
      <c r="B24" s="52" t="s">
        <v>18</v>
      </c>
      <c r="C24" s="53" t="s">
        <v>18</v>
      </c>
      <c r="D24" s="52"/>
      <c r="E24" s="51">
        <v>951010001</v>
      </c>
      <c r="F24" s="50">
        <v>951</v>
      </c>
      <c r="G24" s="49">
        <v>104</v>
      </c>
      <c r="H24" s="48" t="s">
        <v>25</v>
      </c>
      <c r="I24" s="45" t="s">
        <v>60</v>
      </c>
      <c r="J24" s="45" t="s">
        <v>61</v>
      </c>
      <c r="K24" s="46" t="s">
        <v>14</v>
      </c>
      <c r="L24" s="45" t="s">
        <v>4</v>
      </c>
      <c r="M24" s="44" t="s">
        <v>4</v>
      </c>
      <c r="N24" s="42" t="s">
        <v>13</v>
      </c>
      <c r="O24" s="43" t="s">
        <v>12</v>
      </c>
      <c r="P24" s="42">
        <v>10000</v>
      </c>
      <c r="Q24" s="41"/>
      <c r="R24" s="41"/>
      <c r="S24" s="40" t="s">
        <v>22</v>
      </c>
      <c r="T24" s="39" t="s">
        <v>21</v>
      </c>
      <c r="U24" s="38" t="s">
        <v>9</v>
      </c>
      <c r="V24" s="37" t="s">
        <v>20</v>
      </c>
      <c r="W24" s="36"/>
      <c r="X24" s="35"/>
      <c r="Y24" s="34"/>
      <c r="Z24" s="34"/>
      <c r="AA24" s="34">
        <v>961000</v>
      </c>
      <c r="AB24" s="34"/>
      <c r="AC24" s="34">
        <v>961000</v>
      </c>
      <c r="AD24" s="34"/>
      <c r="AE24" s="34">
        <v>960641.42999999993</v>
      </c>
      <c r="AF24" s="34"/>
      <c r="AG24" s="33">
        <v>358.57000000006519</v>
      </c>
      <c r="AH24" s="27"/>
      <c r="AI24" s="27"/>
      <c r="AJ24" s="27"/>
      <c r="AK24" s="27"/>
      <c r="AL24" s="27"/>
      <c r="AM24" s="27">
        <v>943587.22</v>
      </c>
      <c r="AN24" s="27">
        <v>0</v>
      </c>
      <c r="AO24" s="27">
        <v>17054.21</v>
      </c>
      <c r="AP24" s="27">
        <v>0</v>
      </c>
      <c r="AQ24" s="27">
        <v>0</v>
      </c>
      <c r="AR24" s="27">
        <v>0</v>
      </c>
      <c r="AS24" s="8" t="s">
        <v>4</v>
      </c>
    </row>
    <row r="25" spans="1:45" ht="12.75" customHeight="1" x14ac:dyDescent="0.2">
      <c r="A25" s="22"/>
      <c r="B25" s="52" t="s">
        <v>18</v>
      </c>
      <c r="C25" s="53" t="s">
        <v>18</v>
      </c>
      <c r="D25" s="52"/>
      <c r="E25" s="51">
        <v>951010001</v>
      </c>
      <c r="F25" s="50">
        <v>951</v>
      </c>
      <c r="G25" s="49">
        <v>104</v>
      </c>
      <c r="H25" s="48" t="s">
        <v>25</v>
      </c>
      <c r="I25" s="45" t="s">
        <v>60</v>
      </c>
      <c r="J25" s="45" t="s">
        <v>31</v>
      </c>
      <c r="K25" s="46" t="s">
        <v>14</v>
      </c>
      <c r="L25" s="45" t="s">
        <v>4</v>
      </c>
      <c r="M25" s="44" t="s">
        <v>4</v>
      </c>
      <c r="N25" s="42" t="s">
        <v>13</v>
      </c>
      <c r="O25" s="43" t="s">
        <v>12</v>
      </c>
      <c r="P25" s="42">
        <v>10000</v>
      </c>
      <c r="Q25" s="41"/>
      <c r="R25" s="41"/>
      <c r="S25" s="40" t="s">
        <v>22</v>
      </c>
      <c r="T25" s="39" t="s">
        <v>21</v>
      </c>
      <c r="U25" s="38" t="s">
        <v>9</v>
      </c>
      <c r="V25" s="37" t="s">
        <v>20</v>
      </c>
      <c r="W25" s="36"/>
      <c r="X25" s="35"/>
      <c r="Y25" s="34"/>
      <c r="Z25" s="34"/>
      <c r="AA25" s="34">
        <v>401000</v>
      </c>
      <c r="AB25" s="34"/>
      <c r="AC25" s="34">
        <v>401000</v>
      </c>
      <c r="AD25" s="34"/>
      <c r="AE25" s="34">
        <v>400855.5</v>
      </c>
      <c r="AF25" s="34"/>
      <c r="AG25" s="33">
        <v>144.5</v>
      </c>
      <c r="AH25" s="27"/>
      <c r="AI25" s="27"/>
      <c r="AJ25" s="27"/>
      <c r="AK25" s="27"/>
      <c r="AL25" s="27"/>
      <c r="AM25" s="27">
        <v>355789.5</v>
      </c>
      <c r="AN25" s="27">
        <v>0</v>
      </c>
      <c r="AO25" s="27">
        <v>45066</v>
      </c>
      <c r="AP25" s="27">
        <v>0</v>
      </c>
      <c r="AQ25" s="27">
        <v>0</v>
      </c>
      <c r="AR25" s="27">
        <v>0</v>
      </c>
      <c r="AS25" s="8" t="s">
        <v>4</v>
      </c>
    </row>
    <row r="26" spans="1:45" ht="12.75" customHeight="1" x14ac:dyDescent="0.2">
      <c r="A26" s="22"/>
      <c r="B26" s="52" t="s">
        <v>18</v>
      </c>
      <c r="C26" s="53" t="s">
        <v>18</v>
      </c>
      <c r="D26" s="52"/>
      <c r="E26" s="51">
        <v>951010001</v>
      </c>
      <c r="F26" s="50">
        <v>951</v>
      </c>
      <c r="G26" s="49">
        <v>104</v>
      </c>
      <c r="H26" s="48" t="s">
        <v>25</v>
      </c>
      <c r="I26" s="45" t="s">
        <v>59</v>
      </c>
      <c r="J26" s="45" t="s">
        <v>58</v>
      </c>
      <c r="K26" s="46" t="s">
        <v>14</v>
      </c>
      <c r="L26" s="45" t="s">
        <v>4</v>
      </c>
      <c r="M26" s="44" t="s">
        <v>4</v>
      </c>
      <c r="N26" s="42" t="s">
        <v>13</v>
      </c>
      <c r="O26" s="43" t="s">
        <v>12</v>
      </c>
      <c r="P26" s="42">
        <v>10000</v>
      </c>
      <c r="Q26" s="41"/>
      <c r="R26" s="41"/>
      <c r="S26" s="40" t="s">
        <v>22</v>
      </c>
      <c r="T26" s="39" t="s">
        <v>26</v>
      </c>
      <c r="U26" s="38" t="s">
        <v>9</v>
      </c>
      <c r="V26" s="37" t="s">
        <v>20</v>
      </c>
      <c r="W26" s="36"/>
      <c r="X26" s="35"/>
      <c r="Y26" s="34"/>
      <c r="Z26" s="34"/>
      <c r="AA26" s="34">
        <v>10304000</v>
      </c>
      <c r="AB26" s="34"/>
      <c r="AC26" s="34">
        <v>10304000</v>
      </c>
      <c r="AD26" s="34"/>
      <c r="AE26" s="34">
        <v>9761618.5299999993</v>
      </c>
      <c r="AF26" s="34"/>
      <c r="AG26" s="33">
        <v>542381.47000000067</v>
      </c>
      <c r="AH26" s="27"/>
      <c r="AI26" s="27"/>
      <c r="AJ26" s="27"/>
      <c r="AK26" s="27"/>
      <c r="AL26" s="27"/>
      <c r="AM26" s="27">
        <v>9058357.4199999999</v>
      </c>
      <c r="AN26" s="27">
        <v>0</v>
      </c>
      <c r="AO26" s="27">
        <v>1196246.99</v>
      </c>
      <c r="AP26" s="27">
        <v>492985.88</v>
      </c>
      <c r="AQ26" s="27">
        <v>0</v>
      </c>
      <c r="AR26" s="27">
        <v>0</v>
      </c>
      <c r="AS26" s="8" t="s">
        <v>4</v>
      </c>
    </row>
    <row r="27" spans="1:45" ht="12.75" customHeight="1" x14ac:dyDescent="0.2">
      <c r="A27" s="22"/>
      <c r="B27" s="52" t="s">
        <v>18</v>
      </c>
      <c r="C27" s="53" t="s">
        <v>18</v>
      </c>
      <c r="D27" s="52"/>
      <c r="E27" s="51">
        <v>951010001</v>
      </c>
      <c r="F27" s="50">
        <v>951</v>
      </c>
      <c r="G27" s="49">
        <v>104</v>
      </c>
      <c r="H27" s="48" t="s">
        <v>25</v>
      </c>
      <c r="I27" s="45" t="s">
        <v>57</v>
      </c>
      <c r="J27" s="45" t="s">
        <v>19</v>
      </c>
      <c r="K27" s="46" t="s">
        <v>14</v>
      </c>
      <c r="L27" s="45" t="s">
        <v>4</v>
      </c>
      <c r="M27" s="44" t="s">
        <v>4</v>
      </c>
      <c r="N27" s="42" t="s">
        <v>13</v>
      </c>
      <c r="O27" s="43" t="s">
        <v>12</v>
      </c>
      <c r="P27" s="42">
        <v>10000</v>
      </c>
      <c r="Q27" s="41"/>
      <c r="R27" s="41"/>
      <c r="S27" s="40" t="s">
        <v>22</v>
      </c>
      <c r="T27" s="39" t="s">
        <v>21</v>
      </c>
      <c r="U27" s="38" t="s">
        <v>9</v>
      </c>
      <c r="V27" s="37" t="s">
        <v>8</v>
      </c>
      <c r="W27" s="36"/>
      <c r="X27" s="35"/>
      <c r="Y27" s="34"/>
      <c r="Z27" s="34"/>
      <c r="AA27" s="34">
        <v>251000</v>
      </c>
      <c r="AB27" s="34"/>
      <c r="AC27" s="34">
        <v>251000</v>
      </c>
      <c r="AD27" s="34"/>
      <c r="AE27" s="34">
        <v>249455.84999999998</v>
      </c>
      <c r="AF27" s="34"/>
      <c r="AG27" s="33">
        <v>1544.1500000000233</v>
      </c>
      <c r="AH27" s="27"/>
      <c r="AI27" s="27"/>
      <c r="AJ27" s="27"/>
      <c r="AK27" s="27"/>
      <c r="AL27" s="27"/>
      <c r="AM27" s="27">
        <v>183448.21</v>
      </c>
      <c r="AN27" s="27">
        <v>0</v>
      </c>
      <c r="AO27" s="27">
        <v>66007.64</v>
      </c>
      <c r="AP27" s="27">
        <v>0</v>
      </c>
      <c r="AQ27" s="27">
        <v>0</v>
      </c>
      <c r="AR27" s="27">
        <v>0</v>
      </c>
      <c r="AS27" s="8" t="s">
        <v>4</v>
      </c>
    </row>
    <row r="28" spans="1:45" ht="12.75" customHeight="1" x14ac:dyDescent="0.2">
      <c r="A28" s="22"/>
      <c r="B28" s="52" t="s">
        <v>18</v>
      </c>
      <c r="C28" s="53" t="s">
        <v>18</v>
      </c>
      <c r="D28" s="52"/>
      <c r="E28" s="51">
        <v>951010001</v>
      </c>
      <c r="F28" s="50">
        <v>951</v>
      </c>
      <c r="G28" s="49">
        <v>104</v>
      </c>
      <c r="H28" s="48" t="s">
        <v>25</v>
      </c>
      <c r="I28" s="45" t="s">
        <v>57</v>
      </c>
      <c r="J28" s="45" t="s">
        <v>42</v>
      </c>
      <c r="K28" s="46" t="s">
        <v>14</v>
      </c>
      <c r="L28" s="45" t="s">
        <v>4</v>
      </c>
      <c r="M28" s="44" t="s">
        <v>4</v>
      </c>
      <c r="N28" s="42" t="s">
        <v>13</v>
      </c>
      <c r="O28" s="43" t="s">
        <v>12</v>
      </c>
      <c r="P28" s="42">
        <v>10000</v>
      </c>
      <c r="Q28" s="41"/>
      <c r="R28" s="41"/>
      <c r="S28" s="40" t="s">
        <v>22</v>
      </c>
      <c r="T28" s="39" t="s">
        <v>21</v>
      </c>
      <c r="U28" s="38" t="s">
        <v>9</v>
      </c>
      <c r="V28" s="37" t="s">
        <v>8</v>
      </c>
      <c r="W28" s="36"/>
      <c r="X28" s="35"/>
      <c r="Y28" s="34"/>
      <c r="Z28" s="34"/>
      <c r="AA28" s="34">
        <v>26318</v>
      </c>
      <c r="AB28" s="34"/>
      <c r="AC28" s="34">
        <v>26318</v>
      </c>
      <c r="AD28" s="34"/>
      <c r="AE28" s="34">
        <v>22300</v>
      </c>
      <c r="AF28" s="34"/>
      <c r="AG28" s="33">
        <v>4018</v>
      </c>
      <c r="AH28" s="27"/>
      <c r="AI28" s="27"/>
      <c r="AJ28" s="27"/>
      <c r="AK28" s="27"/>
      <c r="AL28" s="27"/>
      <c r="AM28" s="27">
        <v>22300</v>
      </c>
      <c r="AN28" s="27">
        <v>0</v>
      </c>
      <c r="AO28" s="27">
        <v>0</v>
      </c>
      <c r="AP28" s="27">
        <v>0</v>
      </c>
      <c r="AQ28" s="27">
        <v>0</v>
      </c>
      <c r="AR28" s="27">
        <v>0</v>
      </c>
      <c r="AS28" s="8" t="s">
        <v>4</v>
      </c>
    </row>
    <row r="29" spans="1:45" ht="12.75" customHeight="1" x14ac:dyDescent="0.2">
      <c r="A29" s="22"/>
      <c r="B29" s="52" t="s">
        <v>18</v>
      </c>
      <c r="C29" s="53" t="s">
        <v>18</v>
      </c>
      <c r="D29" s="52"/>
      <c r="E29" s="51">
        <v>951010001</v>
      </c>
      <c r="F29" s="50">
        <v>951</v>
      </c>
      <c r="G29" s="49">
        <v>104</v>
      </c>
      <c r="H29" s="48" t="s">
        <v>25</v>
      </c>
      <c r="I29" s="45" t="s">
        <v>57</v>
      </c>
      <c r="J29" s="45" t="s">
        <v>31</v>
      </c>
      <c r="K29" s="46" t="s">
        <v>14</v>
      </c>
      <c r="L29" s="45" t="s">
        <v>4</v>
      </c>
      <c r="M29" s="44" t="s">
        <v>4</v>
      </c>
      <c r="N29" s="42" t="s">
        <v>13</v>
      </c>
      <c r="O29" s="43" t="s">
        <v>12</v>
      </c>
      <c r="P29" s="42">
        <v>10000</v>
      </c>
      <c r="Q29" s="41"/>
      <c r="R29" s="41"/>
      <c r="S29" s="40" t="s">
        <v>22</v>
      </c>
      <c r="T29" s="39" t="s">
        <v>21</v>
      </c>
      <c r="U29" s="38" t="s">
        <v>9</v>
      </c>
      <c r="V29" s="37" t="s">
        <v>8</v>
      </c>
      <c r="W29" s="36"/>
      <c r="X29" s="35"/>
      <c r="Y29" s="34"/>
      <c r="Z29" s="34"/>
      <c r="AA29" s="34">
        <v>545000</v>
      </c>
      <c r="AB29" s="34"/>
      <c r="AC29" s="34">
        <v>545000</v>
      </c>
      <c r="AD29" s="34"/>
      <c r="AE29" s="34">
        <v>544080</v>
      </c>
      <c r="AF29" s="34"/>
      <c r="AG29" s="33">
        <v>920</v>
      </c>
      <c r="AH29" s="27"/>
      <c r="AI29" s="27"/>
      <c r="AJ29" s="27"/>
      <c r="AK29" s="27"/>
      <c r="AL29" s="27"/>
      <c r="AM29" s="27">
        <v>440879</v>
      </c>
      <c r="AN29" s="27">
        <v>0</v>
      </c>
      <c r="AO29" s="27">
        <v>103201</v>
      </c>
      <c r="AP29" s="27">
        <v>0</v>
      </c>
      <c r="AQ29" s="27">
        <v>0</v>
      </c>
      <c r="AR29" s="27">
        <v>0</v>
      </c>
      <c r="AS29" s="8" t="s">
        <v>4</v>
      </c>
    </row>
    <row r="30" spans="1:45" ht="12.75" customHeight="1" x14ac:dyDescent="0.2">
      <c r="A30" s="22"/>
      <c r="B30" s="52" t="s">
        <v>18</v>
      </c>
      <c r="C30" s="53" t="s">
        <v>18</v>
      </c>
      <c r="D30" s="52"/>
      <c r="E30" s="51">
        <v>951010001</v>
      </c>
      <c r="F30" s="50">
        <v>951</v>
      </c>
      <c r="G30" s="49">
        <v>104</v>
      </c>
      <c r="H30" s="48" t="s">
        <v>25</v>
      </c>
      <c r="I30" s="45" t="s">
        <v>57</v>
      </c>
      <c r="J30" s="45" t="s">
        <v>52</v>
      </c>
      <c r="K30" s="46" t="s">
        <v>14</v>
      </c>
      <c r="L30" s="45" t="s">
        <v>4</v>
      </c>
      <c r="M30" s="44" t="s">
        <v>4</v>
      </c>
      <c r="N30" s="42" t="s">
        <v>13</v>
      </c>
      <c r="O30" s="43" t="s">
        <v>12</v>
      </c>
      <c r="P30" s="42">
        <v>10000</v>
      </c>
      <c r="Q30" s="41"/>
      <c r="R30" s="41"/>
      <c r="S30" s="40" t="s">
        <v>22</v>
      </c>
      <c r="T30" s="39" t="s">
        <v>21</v>
      </c>
      <c r="U30" s="38" t="s">
        <v>9</v>
      </c>
      <c r="V30" s="37" t="s">
        <v>8</v>
      </c>
      <c r="W30" s="36"/>
      <c r="X30" s="35"/>
      <c r="Y30" s="34"/>
      <c r="Z30" s="34"/>
      <c r="AA30" s="34">
        <v>165000</v>
      </c>
      <c r="AB30" s="34"/>
      <c r="AC30" s="34">
        <v>165000</v>
      </c>
      <c r="AD30" s="34"/>
      <c r="AE30" s="34">
        <v>164832.88</v>
      </c>
      <c r="AF30" s="34"/>
      <c r="AG30" s="33">
        <v>167.11999999999534</v>
      </c>
      <c r="AH30" s="27"/>
      <c r="AI30" s="27"/>
      <c r="AJ30" s="27"/>
      <c r="AK30" s="27"/>
      <c r="AL30" s="27"/>
      <c r="AM30" s="27">
        <v>164832.88</v>
      </c>
      <c r="AN30" s="27">
        <v>0</v>
      </c>
      <c r="AO30" s="27">
        <v>0</v>
      </c>
      <c r="AP30" s="27">
        <v>0</v>
      </c>
      <c r="AQ30" s="27">
        <v>0</v>
      </c>
      <c r="AR30" s="27">
        <v>0</v>
      </c>
      <c r="AS30" s="8" t="s">
        <v>4</v>
      </c>
    </row>
    <row r="31" spans="1:45" ht="12.75" customHeight="1" x14ac:dyDescent="0.2">
      <c r="A31" s="22"/>
      <c r="B31" s="52" t="s">
        <v>18</v>
      </c>
      <c r="C31" s="53" t="s">
        <v>18</v>
      </c>
      <c r="D31" s="52"/>
      <c r="E31" s="51">
        <v>951010001</v>
      </c>
      <c r="F31" s="50">
        <v>951</v>
      </c>
      <c r="G31" s="49">
        <v>104</v>
      </c>
      <c r="H31" s="48" t="s">
        <v>25</v>
      </c>
      <c r="I31" s="45" t="s">
        <v>57</v>
      </c>
      <c r="J31" s="45" t="s">
        <v>15</v>
      </c>
      <c r="K31" s="46" t="s">
        <v>14</v>
      </c>
      <c r="L31" s="45" t="s">
        <v>4</v>
      </c>
      <c r="M31" s="44" t="s">
        <v>4</v>
      </c>
      <c r="N31" s="42" t="s">
        <v>13</v>
      </c>
      <c r="O31" s="43" t="s">
        <v>12</v>
      </c>
      <c r="P31" s="42">
        <v>10000</v>
      </c>
      <c r="Q31" s="41"/>
      <c r="R31" s="41"/>
      <c r="S31" s="40" t="s">
        <v>22</v>
      </c>
      <c r="T31" s="39" t="s">
        <v>21</v>
      </c>
      <c r="U31" s="38" t="s">
        <v>9</v>
      </c>
      <c r="V31" s="37" t="s">
        <v>8</v>
      </c>
      <c r="W31" s="36"/>
      <c r="X31" s="35"/>
      <c r="Y31" s="34"/>
      <c r="Z31" s="34"/>
      <c r="AA31" s="34">
        <v>203000</v>
      </c>
      <c r="AB31" s="34"/>
      <c r="AC31" s="34">
        <v>203000</v>
      </c>
      <c r="AD31" s="34"/>
      <c r="AE31" s="34">
        <v>202366.4</v>
      </c>
      <c r="AF31" s="34"/>
      <c r="AG31" s="33">
        <v>633.60000000000582</v>
      </c>
      <c r="AH31" s="27"/>
      <c r="AI31" s="27"/>
      <c r="AJ31" s="27"/>
      <c r="AK31" s="27"/>
      <c r="AL31" s="27"/>
      <c r="AM31" s="27">
        <v>189606.39999999999</v>
      </c>
      <c r="AN31" s="27">
        <v>0</v>
      </c>
      <c r="AO31" s="27">
        <v>12760</v>
      </c>
      <c r="AP31" s="27">
        <v>0</v>
      </c>
      <c r="AQ31" s="27">
        <v>0</v>
      </c>
      <c r="AR31" s="27">
        <v>0</v>
      </c>
      <c r="AS31" s="8" t="s">
        <v>4</v>
      </c>
    </row>
    <row r="32" spans="1:45" ht="12.75" customHeight="1" x14ac:dyDescent="0.2">
      <c r="A32" s="22"/>
      <c r="B32" s="52" t="s">
        <v>18</v>
      </c>
      <c r="C32" s="53" t="s">
        <v>18</v>
      </c>
      <c r="D32" s="52"/>
      <c r="E32" s="51">
        <v>951010001</v>
      </c>
      <c r="F32" s="50">
        <v>951</v>
      </c>
      <c r="G32" s="49">
        <v>104</v>
      </c>
      <c r="H32" s="48" t="s">
        <v>25</v>
      </c>
      <c r="I32" s="45" t="s">
        <v>57</v>
      </c>
      <c r="J32" s="45" t="s">
        <v>56</v>
      </c>
      <c r="K32" s="46" t="s">
        <v>14</v>
      </c>
      <c r="L32" s="45" t="s">
        <v>4</v>
      </c>
      <c r="M32" s="44" t="s">
        <v>4</v>
      </c>
      <c r="N32" s="42" t="s">
        <v>13</v>
      </c>
      <c r="O32" s="43" t="s">
        <v>12</v>
      </c>
      <c r="P32" s="42">
        <v>10000</v>
      </c>
      <c r="Q32" s="41"/>
      <c r="R32" s="41"/>
      <c r="S32" s="40" t="s">
        <v>22</v>
      </c>
      <c r="T32" s="39" t="s">
        <v>21</v>
      </c>
      <c r="U32" s="38" t="s">
        <v>9</v>
      </c>
      <c r="V32" s="37" t="s">
        <v>8</v>
      </c>
      <c r="W32" s="36"/>
      <c r="X32" s="35"/>
      <c r="Y32" s="34"/>
      <c r="Z32" s="34"/>
      <c r="AA32" s="34">
        <v>0</v>
      </c>
      <c r="AB32" s="34"/>
      <c r="AC32" s="34">
        <v>0</v>
      </c>
      <c r="AD32" s="34"/>
      <c r="AE32" s="34">
        <v>0</v>
      </c>
      <c r="AF32" s="34"/>
      <c r="AG32" s="33">
        <v>0</v>
      </c>
      <c r="AH32" s="27"/>
      <c r="AI32" s="27"/>
      <c r="AJ32" s="27"/>
      <c r="AK32" s="27"/>
      <c r="AL32" s="27"/>
      <c r="AM32" s="27">
        <v>0</v>
      </c>
      <c r="AN32" s="27">
        <v>0</v>
      </c>
      <c r="AO32" s="27">
        <v>0</v>
      </c>
      <c r="AP32" s="27">
        <v>0</v>
      </c>
      <c r="AQ32" s="27">
        <v>0</v>
      </c>
      <c r="AR32" s="27">
        <v>0</v>
      </c>
      <c r="AS32" s="8" t="s">
        <v>4</v>
      </c>
    </row>
    <row r="33" spans="1:45" ht="12.75" customHeight="1" x14ac:dyDescent="0.2">
      <c r="A33" s="22"/>
      <c r="B33" s="52" t="s">
        <v>18</v>
      </c>
      <c r="C33" s="53" t="s">
        <v>18</v>
      </c>
      <c r="D33" s="52"/>
      <c r="E33" s="51">
        <v>951010001</v>
      </c>
      <c r="F33" s="50">
        <v>951</v>
      </c>
      <c r="G33" s="49">
        <v>104</v>
      </c>
      <c r="H33" s="48" t="s">
        <v>25</v>
      </c>
      <c r="I33" s="45" t="s">
        <v>16</v>
      </c>
      <c r="J33" s="45" t="s">
        <v>19</v>
      </c>
      <c r="K33" s="46" t="s">
        <v>14</v>
      </c>
      <c r="L33" s="45" t="s">
        <v>4</v>
      </c>
      <c r="M33" s="44" t="s">
        <v>4</v>
      </c>
      <c r="N33" s="42" t="s">
        <v>13</v>
      </c>
      <c r="O33" s="43" t="s">
        <v>12</v>
      </c>
      <c r="P33" s="42">
        <v>10000</v>
      </c>
      <c r="Q33" s="41"/>
      <c r="R33" s="41"/>
      <c r="S33" s="40" t="s">
        <v>22</v>
      </c>
      <c r="T33" s="39" t="s">
        <v>21</v>
      </c>
      <c r="U33" s="38" t="s">
        <v>9</v>
      </c>
      <c r="V33" s="37" t="s">
        <v>8</v>
      </c>
      <c r="W33" s="36"/>
      <c r="X33" s="35"/>
      <c r="Y33" s="34"/>
      <c r="Z33" s="34"/>
      <c r="AA33" s="34">
        <v>82000</v>
      </c>
      <c r="AB33" s="34"/>
      <c r="AC33" s="34">
        <v>82000</v>
      </c>
      <c r="AD33" s="34"/>
      <c r="AE33" s="34">
        <v>81214.11</v>
      </c>
      <c r="AF33" s="34"/>
      <c r="AG33" s="33">
        <v>785.88999999999942</v>
      </c>
      <c r="AH33" s="27"/>
      <c r="AI33" s="27"/>
      <c r="AJ33" s="27"/>
      <c r="AK33" s="27"/>
      <c r="AL33" s="27"/>
      <c r="AM33" s="27">
        <v>70500.77</v>
      </c>
      <c r="AN33" s="27">
        <v>0</v>
      </c>
      <c r="AO33" s="27">
        <v>10713.34</v>
      </c>
      <c r="AP33" s="27">
        <v>0</v>
      </c>
      <c r="AQ33" s="27">
        <v>0</v>
      </c>
      <c r="AR33" s="27">
        <v>0</v>
      </c>
      <c r="AS33" s="8" t="s">
        <v>4</v>
      </c>
    </row>
    <row r="34" spans="1:45" ht="12.75" customHeight="1" x14ac:dyDescent="0.2">
      <c r="A34" s="22"/>
      <c r="B34" s="52" t="s">
        <v>18</v>
      </c>
      <c r="C34" s="53" t="s">
        <v>18</v>
      </c>
      <c r="D34" s="52"/>
      <c r="E34" s="51">
        <v>951010001</v>
      </c>
      <c r="F34" s="50">
        <v>951</v>
      </c>
      <c r="G34" s="49">
        <v>104</v>
      </c>
      <c r="H34" s="48" t="s">
        <v>25</v>
      </c>
      <c r="I34" s="45" t="s">
        <v>16</v>
      </c>
      <c r="J34" s="45" t="s">
        <v>55</v>
      </c>
      <c r="K34" s="46" t="s">
        <v>14</v>
      </c>
      <c r="L34" s="45" t="s">
        <v>4</v>
      </c>
      <c r="M34" s="44" t="s">
        <v>4</v>
      </c>
      <c r="N34" s="42" t="s">
        <v>13</v>
      </c>
      <c r="O34" s="43" t="s">
        <v>12</v>
      </c>
      <c r="P34" s="42">
        <v>10000</v>
      </c>
      <c r="Q34" s="41"/>
      <c r="R34" s="41"/>
      <c r="S34" s="40" t="s">
        <v>22</v>
      </c>
      <c r="T34" s="39" t="s">
        <v>21</v>
      </c>
      <c r="U34" s="38" t="s">
        <v>9</v>
      </c>
      <c r="V34" s="37" t="s">
        <v>8</v>
      </c>
      <c r="W34" s="36"/>
      <c r="X34" s="35"/>
      <c r="Y34" s="34"/>
      <c r="Z34" s="34"/>
      <c r="AA34" s="34">
        <v>3182</v>
      </c>
      <c r="AB34" s="34"/>
      <c r="AC34" s="34">
        <v>3182</v>
      </c>
      <c r="AD34" s="34"/>
      <c r="AE34" s="34">
        <v>3172</v>
      </c>
      <c r="AF34" s="34"/>
      <c r="AG34" s="33">
        <v>10</v>
      </c>
      <c r="AH34" s="27"/>
      <c r="AI34" s="27"/>
      <c r="AJ34" s="27"/>
      <c r="AK34" s="27"/>
      <c r="AL34" s="27"/>
      <c r="AM34" s="27">
        <v>3172</v>
      </c>
      <c r="AN34" s="27">
        <v>0</v>
      </c>
      <c r="AO34" s="27">
        <v>0</v>
      </c>
      <c r="AP34" s="27">
        <v>0</v>
      </c>
      <c r="AQ34" s="27">
        <v>0</v>
      </c>
      <c r="AR34" s="27">
        <v>0</v>
      </c>
      <c r="AS34" s="8" t="s">
        <v>4</v>
      </c>
    </row>
    <row r="35" spans="1:45" ht="12.75" customHeight="1" x14ac:dyDescent="0.2">
      <c r="A35" s="22"/>
      <c r="B35" s="52" t="s">
        <v>18</v>
      </c>
      <c r="C35" s="53" t="s">
        <v>18</v>
      </c>
      <c r="D35" s="52"/>
      <c r="E35" s="51">
        <v>951010001</v>
      </c>
      <c r="F35" s="50">
        <v>951</v>
      </c>
      <c r="G35" s="49">
        <v>104</v>
      </c>
      <c r="H35" s="48" t="s">
        <v>25</v>
      </c>
      <c r="I35" s="45" t="s">
        <v>16</v>
      </c>
      <c r="J35" s="45" t="s">
        <v>54</v>
      </c>
      <c r="K35" s="46" t="s">
        <v>14</v>
      </c>
      <c r="L35" s="45" t="s">
        <v>4</v>
      </c>
      <c r="M35" s="44" t="s">
        <v>4</v>
      </c>
      <c r="N35" s="42" t="s">
        <v>13</v>
      </c>
      <c r="O35" s="43" t="s">
        <v>12</v>
      </c>
      <c r="P35" s="42">
        <v>10000</v>
      </c>
      <c r="Q35" s="41"/>
      <c r="R35" s="41"/>
      <c r="S35" s="40" t="s">
        <v>22</v>
      </c>
      <c r="T35" s="39" t="s">
        <v>21</v>
      </c>
      <c r="U35" s="38" t="s">
        <v>9</v>
      </c>
      <c r="V35" s="37" t="s">
        <v>8</v>
      </c>
      <c r="W35" s="36"/>
      <c r="X35" s="35"/>
      <c r="Y35" s="34"/>
      <c r="Z35" s="34"/>
      <c r="AA35" s="34">
        <v>1194000</v>
      </c>
      <c r="AB35" s="34"/>
      <c r="AC35" s="34">
        <v>1194000</v>
      </c>
      <c r="AD35" s="34"/>
      <c r="AE35" s="34">
        <v>1193468.22</v>
      </c>
      <c r="AF35" s="34"/>
      <c r="AG35" s="33">
        <v>531.78000000002794</v>
      </c>
      <c r="AH35" s="27"/>
      <c r="AI35" s="27"/>
      <c r="AJ35" s="27"/>
      <c r="AK35" s="27"/>
      <c r="AL35" s="27"/>
      <c r="AM35" s="27">
        <v>953404.05</v>
      </c>
      <c r="AN35" s="27">
        <v>0</v>
      </c>
      <c r="AO35" s="27">
        <v>240064.17</v>
      </c>
      <c r="AP35" s="27">
        <v>0</v>
      </c>
      <c r="AQ35" s="27">
        <v>0</v>
      </c>
      <c r="AR35" s="27">
        <v>0</v>
      </c>
      <c r="AS35" s="8" t="s">
        <v>4</v>
      </c>
    </row>
    <row r="36" spans="1:45" ht="12.75" customHeight="1" x14ac:dyDescent="0.2">
      <c r="A36" s="22"/>
      <c r="B36" s="52" t="s">
        <v>18</v>
      </c>
      <c r="C36" s="53" t="s">
        <v>18</v>
      </c>
      <c r="D36" s="52"/>
      <c r="E36" s="51">
        <v>951010001</v>
      </c>
      <c r="F36" s="50">
        <v>951</v>
      </c>
      <c r="G36" s="49">
        <v>104</v>
      </c>
      <c r="H36" s="48" t="s">
        <v>25</v>
      </c>
      <c r="I36" s="45" t="s">
        <v>16</v>
      </c>
      <c r="J36" s="45" t="s">
        <v>42</v>
      </c>
      <c r="K36" s="46" t="s">
        <v>14</v>
      </c>
      <c r="L36" s="45" t="s">
        <v>4</v>
      </c>
      <c r="M36" s="44" t="s">
        <v>4</v>
      </c>
      <c r="N36" s="42" t="s">
        <v>13</v>
      </c>
      <c r="O36" s="43" t="s">
        <v>12</v>
      </c>
      <c r="P36" s="42">
        <v>10000</v>
      </c>
      <c r="Q36" s="41"/>
      <c r="R36" s="41"/>
      <c r="S36" s="40" t="s">
        <v>22</v>
      </c>
      <c r="T36" s="39" t="s">
        <v>21</v>
      </c>
      <c r="U36" s="38" t="s">
        <v>9</v>
      </c>
      <c r="V36" s="37" t="s">
        <v>8</v>
      </c>
      <c r="W36" s="36"/>
      <c r="X36" s="35"/>
      <c r="Y36" s="34"/>
      <c r="Z36" s="34"/>
      <c r="AA36" s="34">
        <v>547000</v>
      </c>
      <c r="AB36" s="34"/>
      <c r="AC36" s="34">
        <v>547000</v>
      </c>
      <c r="AD36" s="34"/>
      <c r="AE36" s="34">
        <v>533796.44000000006</v>
      </c>
      <c r="AF36" s="34"/>
      <c r="AG36" s="33">
        <v>13203.559999999939</v>
      </c>
      <c r="AH36" s="27"/>
      <c r="AI36" s="27"/>
      <c r="AJ36" s="27"/>
      <c r="AK36" s="27"/>
      <c r="AL36" s="27"/>
      <c r="AM36" s="27">
        <v>423642.08</v>
      </c>
      <c r="AN36" s="27">
        <v>0</v>
      </c>
      <c r="AO36" s="27">
        <v>110154.36</v>
      </c>
      <c r="AP36" s="27">
        <v>0</v>
      </c>
      <c r="AQ36" s="27">
        <v>0</v>
      </c>
      <c r="AR36" s="27">
        <v>0</v>
      </c>
      <c r="AS36" s="8" t="s">
        <v>4</v>
      </c>
    </row>
    <row r="37" spans="1:45" ht="12.75" customHeight="1" x14ac:dyDescent="0.2">
      <c r="A37" s="22"/>
      <c r="B37" s="52" t="s">
        <v>18</v>
      </c>
      <c r="C37" s="53" t="s">
        <v>18</v>
      </c>
      <c r="D37" s="52"/>
      <c r="E37" s="51">
        <v>951010001</v>
      </c>
      <c r="F37" s="50">
        <v>951</v>
      </c>
      <c r="G37" s="49">
        <v>104</v>
      </c>
      <c r="H37" s="48" t="s">
        <v>25</v>
      </c>
      <c r="I37" s="45" t="s">
        <v>16</v>
      </c>
      <c r="J37" s="45" t="s">
        <v>31</v>
      </c>
      <c r="K37" s="46" t="s">
        <v>14</v>
      </c>
      <c r="L37" s="45" t="s">
        <v>4</v>
      </c>
      <c r="M37" s="44" t="s">
        <v>4</v>
      </c>
      <c r="N37" s="42" t="s">
        <v>13</v>
      </c>
      <c r="O37" s="43" t="s">
        <v>12</v>
      </c>
      <c r="P37" s="42">
        <v>10000</v>
      </c>
      <c r="Q37" s="41"/>
      <c r="R37" s="41"/>
      <c r="S37" s="40" t="s">
        <v>22</v>
      </c>
      <c r="T37" s="39" t="s">
        <v>21</v>
      </c>
      <c r="U37" s="38" t="s">
        <v>9</v>
      </c>
      <c r="V37" s="37" t="s">
        <v>8</v>
      </c>
      <c r="W37" s="36"/>
      <c r="X37" s="35"/>
      <c r="Y37" s="34"/>
      <c r="Z37" s="34"/>
      <c r="AA37" s="34">
        <v>2005848.74</v>
      </c>
      <c r="AB37" s="34"/>
      <c r="AC37" s="34">
        <v>2005848.74</v>
      </c>
      <c r="AD37" s="34"/>
      <c r="AE37" s="34">
        <v>1952364.3</v>
      </c>
      <c r="AF37" s="34"/>
      <c r="AG37" s="33">
        <v>53484.439999999944</v>
      </c>
      <c r="AH37" s="27"/>
      <c r="AI37" s="27"/>
      <c r="AJ37" s="27"/>
      <c r="AK37" s="27"/>
      <c r="AL37" s="27"/>
      <c r="AM37" s="27">
        <v>1351745.32</v>
      </c>
      <c r="AN37" s="27">
        <v>0</v>
      </c>
      <c r="AO37" s="27">
        <v>600618.98</v>
      </c>
      <c r="AP37" s="27">
        <v>0</v>
      </c>
      <c r="AQ37" s="27">
        <v>0</v>
      </c>
      <c r="AR37" s="27">
        <v>0</v>
      </c>
      <c r="AS37" s="8" t="s">
        <v>4</v>
      </c>
    </row>
    <row r="38" spans="1:45" ht="12.75" customHeight="1" x14ac:dyDescent="0.2">
      <c r="A38" s="22"/>
      <c r="B38" s="52" t="s">
        <v>18</v>
      </c>
      <c r="C38" s="53" t="s">
        <v>18</v>
      </c>
      <c r="D38" s="52"/>
      <c r="E38" s="51">
        <v>951010001</v>
      </c>
      <c r="F38" s="50">
        <v>951</v>
      </c>
      <c r="G38" s="49">
        <v>104</v>
      </c>
      <c r="H38" s="48" t="s">
        <v>25</v>
      </c>
      <c r="I38" s="45" t="s">
        <v>16</v>
      </c>
      <c r="J38" s="45" t="s">
        <v>53</v>
      </c>
      <c r="K38" s="46" t="s">
        <v>14</v>
      </c>
      <c r="L38" s="45" t="s">
        <v>4</v>
      </c>
      <c r="M38" s="44" t="s">
        <v>4</v>
      </c>
      <c r="N38" s="42" t="s">
        <v>13</v>
      </c>
      <c r="O38" s="43" t="s">
        <v>12</v>
      </c>
      <c r="P38" s="42">
        <v>10000</v>
      </c>
      <c r="Q38" s="41"/>
      <c r="R38" s="41"/>
      <c r="S38" s="40" t="s">
        <v>22</v>
      </c>
      <c r="T38" s="39" t="s">
        <v>21</v>
      </c>
      <c r="U38" s="38" t="s">
        <v>9</v>
      </c>
      <c r="V38" s="37" t="s">
        <v>8</v>
      </c>
      <c r="W38" s="36"/>
      <c r="X38" s="35"/>
      <c r="Y38" s="34"/>
      <c r="Z38" s="34"/>
      <c r="AA38" s="34">
        <v>16151.26</v>
      </c>
      <c r="AB38" s="34"/>
      <c r="AC38" s="34">
        <v>16151.26</v>
      </c>
      <c r="AD38" s="34"/>
      <c r="AE38" s="34">
        <v>14437.92</v>
      </c>
      <c r="AF38" s="34"/>
      <c r="AG38" s="33">
        <v>1713.3400000000001</v>
      </c>
      <c r="AH38" s="27"/>
      <c r="AI38" s="27"/>
      <c r="AJ38" s="27"/>
      <c r="AK38" s="27"/>
      <c r="AL38" s="27"/>
      <c r="AM38" s="27">
        <v>15151.26</v>
      </c>
      <c r="AN38" s="27">
        <v>0</v>
      </c>
      <c r="AO38" s="27">
        <v>-713.34</v>
      </c>
      <c r="AP38" s="27">
        <v>0</v>
      </c>
      <c r="AQ38" s="27">
        <v>0</v>
      </c>
      <c r="AR38" s="27">
        <v>0</v>
      </c>
      <c r="AS38" s="8" t="s">
        <v>4</v>
      </c>
    </row>
    <row r="39" spans="1:45" ht="12.75" customHeight="1" x14ac:dyDescent="0.2">
      <c r="A39" s="22"/>
      <c r="B39" s="52" t="s">
        <v>18</v>
      </c>
      <c r="C39" s="53" t="s">
        <v>18</v>
      </c>
      <c r="D39" s="52"/>
      <c r="E39" s="51">
        <v>951010001</v>
      </c>
      <c r="F39" s="50">
        <v>951</v>
      </c>
      <c r="G39" s="49">
        <v>104</v>
      </c>
      <c r="H39" s="48" t="s">
        <v>25</v>
      </c>
      <c r="I39" s="45" t="s">
        <v>16</v>
      </c>
      <c r="J39" s="45" t="s">
        <v>52</v>
      </c>
      <c r="K39" s="46" t="s">
        <v>14</v>
      </c>
      <c r="L39" s="45" t="s">
        <v>4</v>
      </c>
      <c r="M39" s="44" t="s">
        <v>4</v>
      </c>
      <c r="N39" s="42" t="s">
        <v>13</v>
      </c>
      <c r="O39" s="43" t="s">
        <v>12</v>
      </c>
      <c r="P39" s="42">
        <v>10000</v>
      </c>
      <c r="Q39" s="41"/>
      <c r="R39" s="41"/>
      <c r="S39" s="40" t="s">
        <v>22</v>
      </c>
      <c r="T39" s="39" t="s">
        <v>21</v>
      </c>
      <c r="U39" s="38" t="s">
        <v>9</v>
      </c>
      <c r="V39" s="37" t="s">
        <v>8</v>
      </c>
      <c r="W39" s="36"/>
      <c r="X39" s="35"/>
      <c r="Y39" s="34"/>
      <c r="Z39" s="34"/>
      <c r="AA39" s="34">
        <v>2282400</v>
      </c>
      <c r="AB39" s="34"/>
      <c r="AC39" s="34">
        <v>2282400</v>
      </c>
      <c r="AD39" s="34"/>
      <c r="AE39" s="34">
        <v>2282310.04</v>
      </c>
      <c r="AF39" s="34"/>
      <c r="AG39" s="33">
        <v>89.959999999962747</v>
      </c>
      <c r="AH39" s="27"/>
      <c r="AI39" s="27"/>
      <c r="AJ39" s="27"/>
      <c r="AK39" s="27"/>
      <c r="AL39" s="27"/>
      <c r="AM39" s="27">
        <v>2225619.04</v>
      </c>
      <c r="AN39" s="27">
        <v>0</v>
      </c>
      <c r="AO39" s="27">
        <v>56691</v>
      </c>
      <c r="AP39" s="27">
        <v>0</v>
      </c>
      <c r="AQ39" s="27">
        <v>0</v>
      </c>
      <c r="AR39" s="27">
        <v>0</v>
      </c>
      <c r="AS39" s="8" t="s">
        <v>4</v>
      </c>
    </row>
    <row r="40" spans="1:45" ht="12.75" customHeight="1" x14ac:dyDescent="0.2">
      <c r="A40" s="22"/>
      <c r="B40" s="52" t="s">
        <v>18</v>
      </c>
      <c r="C40" s="53" t="s">
        <v>18</v>
      </c>
      <c r="D40" s="52"/>
      <c r="E40" s="51">
        <v>951010001</v>
      </c>
      <c r="F40" s="50">
        <v>951</v>
      </c>
      <c r="G40" s="49">
        <v>104</v>
      </c>
      <c r="H40" s="48" t="s">
        <v>25</v>
      </c>
      <c r="I40" s="45" t="s">
        <v>16</v>
      </c>
      <c r="J40" s="45" t="s">
        <v>44</v>
      </c>
      <c r="K40" s="46" t="s">
        <v>14</v>
      </c>
      <c r="L40" s="45" t="s">
        <v>4</v>
      </c>
      <c r="M40" s="44" t="s">
        <v>4</v>
      </c>
      <c r="N40" s="42" t="s">
        <v>13</v>
      </c>
      <c r="O40" s="43" t="s">
        <v>12</v>
      </c>
      <c r="P40" s="42">
        <v>10000</v>
      </c>
      <c r="Q40" s="41"/>
      <c r="R40" s="41"/>
      <c r="S40" s="40" t="s">
        <v>22</v>
      </c>
      <c r="T40" s="39" t="s">
        <v>21</v>
      </c>
      <c r="U40" s="38" t="s">
        <v>9</v>
      </c>
      <c r="V40" s="37" t="s">
        <v>8</v>
      </c>
      <c r="W40" s="36"/>
      <c r="X40" s="35"/>
      <c r="Y40" s="34"/>
      <c r="Z40" s="34"/>
      <c r="AA40" s="34">
        <v>0</v>
      </c>
      <c r="AB40" s="34"/>
      <c r="AC40" s="34">
        <v>0</v>
      </c>
      <c r="AD40" s="34"/>
      <c r="AE40" s="34">
        <v>0</v>
      </c>
      <c r="AF40" s="34"/>
      <c r="AG40" s="33">
        <v>0</v>
      </c>
      <c r="AH40" s="27"/>
      <c r="AI40" s="27"/>
      <c r="AJ40" s="27"/>
      <c r="AK40" s="27"/>
      <c r="AL40" s="27"/>
      <c r="AM40" s="27">
        <v>0</v>
      </c>
      <c r="AN40" s="27">
        <v>0</v>
      </c>
      <c r="AO40" s="27">
        <v>0</v>
      </c>
      <c r="AP40" s="27">
        <v>0</v>
      </c>
      <c r="AQ40" s="27">
        <v>0</v>
      </c>
      <c r="AR40" s="27">
        <v>0</v>
      </c>
      <c r="AS40" s="8" t="s">
        <v>4</v>
      </c>
    </row>
    <row r="41" spans="1:45" ht="12.75" customHeight="1" x14ac:dyDescent="0.2">
      <c r="A41" s="22"/>
      <c r="B41" s="52" t="s">
        <v>18</v>
      </c>
      <c r="C41" s="53" t="s">
        <v>18</v>
      </c>
      <c r="D41" s="52"/>
      <c r="E41" s="51">
        <v>951010001</v>
      </c>
      <c r="F41" s="50">
        <v>951</v>
      </c>
      <c r="G41" s="49">
        <v>104</v>
      </c>
      <c r="H41" s="48" t="s">
        <v>25</v>
      </c>
      <c r="I41" s="45" t="s">
        <v>16</v>
      </c>
      <c r="J41" s="45" t="s">
        <v>51</v>
      </c>
      <c r="K41" s="46" t="s">
        <v>14</v>
      </c>
      <c r="L41" s="45" t="s">
        <v>4</v>
      </c>
      <c r="M41" s="44" t="s">
        <v>4</v>
      </c>
      <c r="N41" s="42" t="s">
        <v>13</v>
      </c>
      <c r="O41" s="43" t="s">
        <v>12</v>
      </c>
      <c r="P41" s="42">
        <v>10000</v>
      </c>
      <c r="Q41" s="41"/>
      <c r="R41" s="41"/>
      <c r="S41" s="40" t="s">
        <v>22</v>
      </c>
      <c r="T41" s="39" t="s">
        <v>21</v>
      </c>
      <c r="U41" s="38" t="s">
        <v>9</v>
      </c>
      <c r="V41" s="37" t="s">
        <v>8</v>
      </c>
      <c r="W41" s="36"/>
      <c r="X41" s="35"/>
      <c r="Y41" s="34"/>
      <c r="Z41" s="34"/>
      <c r="AA41" s="34">
        <v>426000</v>
      </c>
      <c r="AB41" s="34"/>
      <c r="AC41" s="34">
        <v>426000</v>
      </c>
      <c r="AD41" s="34"/>
      <c r="AE41" s="34">
        <v>422581.19</v>
      </c>
      <c r="AF41" s="34"/>
      <c r="AG41" s="33">
        <v>3418.8099999999977</v>
      </c>
      <c r="AH41" s="27"/>
      <c r="AI41" s="27"/>
      <c r="AJ41" s="27"/>
      <c r="AK41" s="27"/>
      <c r="AL41" s="27"/>
      <c r="AM41" s="27">
        <v>327043.94</v>
      </c>
      <c r="AN41" s="27">
        <v>0</v>
      </c>
      <c r="AO41" s="27">
        <v>95537.25</v>
      </c>
      <c r="AP41" s="27">
        <v>0</v>
      </c>
      <c r="AQ41" s="27">
        <v>0</v>
      </c>
      <c r="AR41" s="27">
        <v>0</v>
      </c>
      <c r="AS41" s="8" t="s">
        <v>4</v>
      </c>
    </row>
    <row r="42" spans="1:45" ht="12.75" customHeight="1" x14ac:dyDescent="0.2">
      <c r="A42" s="22"/>
      <c r="B42" s="52" t="s">
        <v>18</v>
      </c>
      <c r="C42" s="53" t="s">
        <v>18</v>
      </c>
      <c r="D42" s="52"/>
      <c r="E42" s="51">
        <v>951010001</v>
      </c>
      <c r="F42" s="50">
        <v>951</v>
      </c>
      <c r="G42" s="49">
        <v>104</v>
      </c>
      <c r="H42" s="48" t="s">
        <v>25</v>
      </c>
      <c r="I42" s="45" t="s">
        <v>16</v>
      </c>
      <c r="J42" s="45" t="s">
        <v>50</v>
      </c>
      <c r="K42" s="46" t="s">
        <v>14</v>
      </c>
      <c r="L42" s="45" t="s">
        <v>4</v>
      </c>
      <c r="M42" s="44" t="s">
        <v>4</v>
      </c>
      <c r="N42" s="42" t="s">
        <v>13</v>
      </c>
      <c r="O42" s="43" t="s">
        <v>12</v>
      </c>
      <c r="P42" s="42">
        <v>10000</v>
      </c>
      <c r="Q42" s="41"/>
      <c r="R42" s="41"/>
      <c r="S42" s="40" t="s">
        <v>22</v>
      </c>
      <c r="T42" s="39" t="s">
        <v>21</v>
      </c>
      <c r="U42" s="38" t="s">
        <v>9</v>
      </c>
      <c r="V42" s="37" t="s">
        <v>8</v>
      </c>
      <c r="W42" s="36"/>
      <c r="X42" s="35"/>
      <c r="Y42" s="34"/>
      <c r="Z42" s="34"/>
      <c r="AA42" s="34">
        <v>291200</v>
      </c>
      <c r="AB42" s="34"/>
      <c r="AC42" s="34">
        <v>291200</v>
      </c>
      <c r="AD42" s="34"/>
      <c r="AE42" s="34">
        <v>291200</v>
      </c>
      <c r="AF42" s="34"/>
      <c r="AG42" s="33">
        <v>0</v>
      </c>
      <c r="AH42" s="27"/>
      <c r="AI42" s="27"/>
      <c r="AJ42" s="27"/>
      <c r="AK42" s="27"/>
      <c r="AL42" s="27"/>
      <c r="AM42" s="27">
        <v>0</v>
      </c>
      <c r="AN42" s="27">
        <v>0</v>
      </c>
      <c r="AO42" s="27">
        <v>291200</v>
      </c>
      <c r="AP42" s="27">
        <v>0</v>
      </c>
      <c r="AQ42" s="27">
        <v>0</v>
      </c>
      <c r="AR42" s="27">
        <v>0</v>
      </c>
      <c r="AS42" s="8" t="s">
        <v>4</v>
      </c>
    </row>
    <row r="43" spans="1:45" ht="12.75" customHeight="1" x14ac:dyDescent="0.2">
      <c r="A43" s="22"/>
      <c r="B43" s="52" t="s">
        <v>18</v>
      </c>
      <c r="C43" s="53" t="s">
        <v>18</v>
      </c>
      <c r="D43" s="52"/>
      <c r="E43" s="51">
        <v>951010001</v>
      </c>
      <c r="F43" s="50">
        <v>951</v>
      </c>
      <c r="G43" s="49">
        <v>104</v>
      </c>
      <c r="H43" s="48" t="s">
        <v>25</v>
      </c>
      <c r="I43" s="45" t="s">
        <v>16</v>
      </c>
      <c r="J43" s="45" t="s">
        <v>15</v>
      </c>
      <c r="K43" s="46" t="s">
        <v>14</v>
      </c>
      <c r="L43" s="45" t="s">
        <v>4</v>
      </c>
      <c r="M43" s="44" t="s">
        <v>4</v>
      </c>
      <c r="N43" s="42" t="s">
        <v>13</v>
      </c>
      <c r="O43" s="43" t="s">
        <v>12</v>
      </c>
      <c r="P43" s="42">
        <v>10000</v>
      </c>
      <c r="Q43" s="41"/>
      <c r="R43" s="41"/>
      <c r="S43" s="40" t="s">
        <v>22</v>
      </c>
      <c r="T43" s="39" t="s">
        <v>21</v>
      </c>
      <c r="U43" s="38" t="s">
        <v>9</v>
      </c>
      <c r="V43" s="37" t="s">
        <v>8</v>
      </c>
      <c r="W43" s="36"/>
      <c r="X43" s="35"/>
      <c r="Y43" s="34"/>
      <c r="Z43" s="34"/>
      <c r="AA43" s="34">
        <v>449000</v>
      </c>
      <c r="AB43" s="34"/>
      <c r="AC43" s="34">
        <v>449000</v>
      </c>
      <c r="AD43" s="34"/>
      <c r="AE43" s="34">
        <v>439351.05</v>
      </c>
      <c r="AF43" s="34"/>
      <c r="AG43" s="33">
        <v>9648.9500000000116</v>
      </c>
      <c r="AH43" s="27"/>
      <c r="AI43" s="27"/>
      <c r="AJ43" s="27"/>
      <c r="AK43" s="27"/>
      <c r="AL43" s="27"/>
      <c r="AM43" s="27">
        <v>173222.55</v>
      </c>
      <c r="AN43" s="27">
        <v>0</v>
      </c>
      <c r="AO43" s="27">
        <v>266128.5</v>
      </c>
      <c r="AP43" s="27">
        <v>0</v>
      </c>
      <c r="AQ43" s="27">
        <v>0</v>
      </c>
      <c r="AR43" s="27">
        <v>0</v>
      </c>
      <c r="AS43" s="8" t="s">
        <v>4</v>
      </c>
    </row>
    <row r="44" spans="1:45" ht="12.75" customHeight="1" x14ac:dyDescent="0.2">
      <c r="A44" s="22"/>
      <c r="B44" s="52" t="s">
        <v>18</v>
      </c>
      <c r="C44" s="53" t="s">
        <v>18</v>
      </c>
      <c r="D44" s="52"/>
      <c r="E44" s="51">
        <v>951010001</v>
      </c>
      <c r="F44" s="50">
        <v>951</v>
      </c>
      <c r="G44" s="49">
        <v>104</v>
      </c>
      <c r="H44" s="48" t="s">
        <v>25</v>
      </c>
      <c r="I44" s="45" t="s">
        <v>16</v>
      </c>
      <c r="J44" s="45" t="s">
        <v>49</v>
      </c>
      <c r="K44" s="46" t="s">
        <v>14</v>
      </c>
      <c r="L44" s="45" t="s">
        <v>4</v>
      </c>
      <c r="M44" s="44" t="s">
        <v>4</v>
      </c>
      <c r="N44" s="42" t="s">
        <v>13</v>
      </c>
      <c r="O44" s="43" t="s">
        <v>12</v>
      </c>
      <c r="P44" s="42">
        <v>10000</v>
      </c>
      <c r="Q44" s="41"/>
      <c r="R44" s="41"/>
      <c r="S44" s="40" t="s">
        <v>22</v>
      </c>
      <c r="T44" s="39" t="s">
        <v>21</v>
      </c>
      <c r="U44" s="38" t="s">
        <v>9</v>
      </c>
      <c r="V44" s="37" t="s">
        <v>8</v>
      </c>
      <c r="W44" s="36"/>
      <c r="X44" s="35"/>
      <c r="Y44" s="34"/>
      <c r="Z44" s="34"/>
      <c r="AA44" s="34">
        <v>1052300</v>
      </c>
      <c r="AB44" s="34"/>
      <c r="AC44" s="34">
        <v>1052300</v>
      </c>
      <c r="AD44" s="34"/>
      <c r="AE44" s="34">
        <v>736437.5</v>
      </c>
      <c r="AF44" s="34"/>
      <c r="AG44" s="33">
        <v>315862.5</v>
      </c>
      <c r="AH44" s="27"/>
      <c r="AI44" s="27"/>
      <c r="AJ44" s="27"/>
      <c r="AK44" s="27"/>
      <c r="AL44" s="27"/>
      <c r="AM44" s="27">
        <v>194777.5</v>
      </c>
      <c r="AN44" s="27">
        <v>0</v>
      </c>
      <c r="AO44" s="27">
        <v>541660</v>
      </c>
      <c r="AP44" s="27">
        <v>0</v>
      </c>
      <c r="AQ44" s="27">
        <v>0</v>
      </c>
      <c r="AR44" s="27">
        <v>0</v>
      </c>
      <c r="AS44" s="8" t="s">
        <v>4</v>
      </c>
    </row>
    <row r="45" spans="1:45" ht="12.75" customHeight="1" x14ac:dyDescent="0.2">
      <c r="A45" s="22"/>
      <c r="B45" s="52" t="s">
        <v>18</v>
      </c>
      <c r="C45" s="53" t="s">
        <v>18</v>
      </c>
      <c r="D45" s="52"/>
      <c r="E45" s="51">
        <v>951010001</v>
      </c>
      <c r="F45" s="50">
        <v>951</v>
      </c>
      <c r="G45" s="49">
        <v>104</v>
      </c>
      <c r="H45" s="48" t="s">
        <v>25</v>
      </c>
      <c r="I45" s="45" t="s">
        <v>36</v>
      </c>
      <c r="J45" s="45" t="s">
        <v>48</v>
      </c>
      <c r="K45" s="46" t="s">
        <v>14</v>
      </c>
      <c r="L45" s="45" t="s">
        <v>4</v>
      </c>
      <c r="M45" s="44" t="s">
        <v>4</v>
      </c>
      <c r="N45" s="42" t="s">
        <v>13</v>
      </c>
      <c r="O45" s="43" t="s">
        <v>12</v>
      </c>
      <c r="P45" s="42">
        <v>10000</v>
      </c>
      <c r="Q45" s="41"/>
      <c r="R45" s="41"/>
      <c r="S45" s="40" t="s">
        <v>22</v>
      </c>
      <c r="T45" s="39" t="s">
        <v>21</v>
      </c>
      <c r="U45" s="38" t="s">
        <v>9</v>
      </c>
      <c r="V45" s="37" t="s">
        <v>20</v>
      </c>
      <c r="W45" s="36"/>
      <c r="X45" s="35"/>
      <c r="Y45" s="34"/>
      <c r="Z45" s="34"/>
      <c r="AA45" s="34">
        <v>0</v>
      </c>
      <c r="AB45" s="34"/>
      <c r="AC45" s="34">
        <v>0</v>
      </c>
      <c r="AD45" s="34"/>
      <c r="AE45" s="34">
        <v>0</v>
      </c>
      <c r="AF45" s="34"/>
      <c r="AG45" s="33">
        <v>0</v>
      </c>
      <c r="AH45" s="27"/>
      <c r="AI45" s="27"/>
      <c r="AJ45" s="27"/>
      <c r="AK45" s="27"/>
      <c r="AL45" s="27"/>
      <c r="AM45" s="27">
        <v>0</v>
      </c>
      <c r="AN45" s="27">
        <v>0</v>
      </c>
      <c r="AO45" s="27">
        <v>0</v>
      </c>
      <c r="AP45" s="27">
        <v>0</v>
      </c>
      <c r="AQ45" s="27">
        <v>0</v>
      </c>
      <c r="AR45" s="27">
        <v>0</v>
      </c>
      <c r="AS45" s="8" t="s">
        <v>4</v>
      </c>
    </row>
    <row r="46" spans="1:45" ht="12.75" customHeight="1" x14ac:dyDescent="0.2">
      <c r="A46" s="22"/>
      <c r="B46" s="52" t="s">
        <v>18</v>
      </c>
      <c r="C46" s="53" t="s">
        <v>18</v>
      </c>
      <c r="D46" s="52"/>
      <c r="E46" s="51">
        <v>951010001</v>
      </c>
      <c r="F46" s="50">
        <v>951</v>
      </c>
      <c r="G46" s="49">
        <v>104</v>
      </c>
      <c r="H46" s="48" t="s">
        <v>25</v>
      </c>
      <c r="I46" s="45" t="s">
        <v>36</v>
      </c>
      <c r="J46" s="45" t="s">
        <v>35</v>
      </c>
      <c r="K46" s="46" t="s">
        <v>14</v>
      </c>
      <c r="L46" s="45" t="s">
        <v>4</v>
      </c>
      <c r="M46" s="44" t="s">
        <v>4</v>
      </c>
      <c r="N46" s="42" t="s">
        <v>13</v>
      </c>
      <c r="O46" s="43" t="s">
        <v>12</v>
      </c>
      <c r="P46" s="42">
        <v>10000</v>
      </c>
      <c r="Q46" s="41"/>
      <c r="R46" s="41"/>
      <c r="S46" s="40" t="s">
        <v>22</v>
      </c>
      <c r="T46" s="39" t="s">
        <v>21</v>
      </c>
      <c r="U46" s="38" t="s">
        <v>9</v>
      </c>
      <c r="V46" s="37" t="s">
        <v>20</v>
      </c>
      <c r="W46" s="36"/>
      <c r="X46" s="35"/>
      <c r="Y46" s="34"/>
      <c r="Z46" s="34"/>
      <c r="AA46" s="34">
        <v>11000</v>
      </c>
      <c r="AB46" s="34"/>
      <c r="AC46" s="34">
        <v>11000</v>
      </c>
      <c r="AD46" s="34"/>
      <c r="AE46" s="34">
        <v>9790</v>
      </c>
      <c r="AF46" s="34"/>
      <c r="AG46" s="33">
        <v>1210</v>
      </c>
      <c r="AH46" s="27"/>
      <c r="AI46" s="27"/>
      <c r="AJ46" s="27"/>
      <c r="AK46" s="27"/>
      <c r="AL46" s="27"/>
      <c r="AM46" s="27">
        <v>7074</v>
      </c>
      <c r="AN46" s="27">
        <v>0</v>
      </c>
      <c r="AO46" s="27">
        <v>2716</v>
      </c>
      <c r="AP46" s="27">
        <v>0</v>
      </c>
      <c r="AQ46" s="27">
        <v>0</v>
      </c>
      <c r="AR46" s="27">
        <v>0</v>
      </c>
      <c r="AS46" s="8" t="s">
        <v>4</v>
      </c>
    </row>
    <row r="47" spans="1:45" ht="12.75" customHeight="1" x14ac:dyDescent="0.2">
      <c r="A47" s="22"/>
      <c r="B47" s="52" t="s">
        <v>18</v>
      </c>
      <c r="C47" s="53" t="s">
        <v>18</v>
      </c>
      <c r="D47" s="52"/>
      <c r="E47" s="51">
        <v>951010001</v>
      </c>
      <c r="F47" s="50">
        <v>951</v>
      </c>
      <c r="G47" s="49">
        <v>106</v>
      </c>
      <c r="H47" s="48" t="s">
        <v>570</v>
      </c>
      <c r="I47" s="45" t="s">
        <v>207</v>
      </c>
      <c r="J47" s="45" t="s">
        <v>455</v>
      </c>
      <c r="K47" s="46" t="s">
        <v>14</v>
      </c>
      <c r="L47" s="45" t="s">
        <v>4</v>
      </c>
      <c r="M47" s="44" t="s">
        <v>4</v>
      </c>
      <c r="N47" s="42" t="s">
        <v>13</v>
      </c>
      <c r="O47" s="43" t="s">
        <v>12</v>
      </c>
      <c r="P47" s="42">
        <v>10000</v>
      </c>
      <c r="Q47" s="41"/>
      <c r="R47" s="41"/>
      <c r="S47" s="40" t="s">
        <v>569</v>
      </c>
      <c r="T47" s="39" t="s">
        <v>449</v>
      </c>
      <c r="U47" s="38" t="s">
        <v>9</v>
      </c>
      <c r="V47" s="37" t="s">
        <v>20</v>
      </c>
      <c r="W47" s="36"/>
      <c r="X47" s="35"/>
      <c r="Y47" s="34"/>
      <c r="Z47" s="34"/>
      <c r="AA47" s="34">
        <v>350000</v>
      </c>
      <c r="AB47" s="34"/>
      <c r="AC47" s="34">
        <v>350000</v>
      </c>
      <c r="AD47" s="34"/>
      <c r="AE47" s="34">
        <v>350000</v>
      </c>
      <c r="AF47" s="34"/>
      <c r="AG47" s="33">
        <v>0</v>
      </c>
      <c r="AH47" s="27"/>
      <c r="AI47" s="27"/>
      <c r="AJ47" s="27"/>
      <c r="AK47" s="27"/>
      <c r="AL47" s="27"/>
      <c r="AM47" s="27">
        <v>423000</v>
      </c>
      <c r="AN47" s="27">
        <v>73000</v>
      </c>
      <c r="AO47" s="27">
        <v>0</v>
      </c>
      <c r="AP47" s="27">
        <v>0</v>
      </c>
      <c r="AQ47" s="27">
        <v>0</v>
      </c>
      <c r="AR47" s="27">
        <v>0</v>
      </c>
      <c r="AS47" s="8" t="s">
        <v>4</v>
      </c>
    </row>
    <row r="48" spans="1:45" ht="12.75" customHeight="1" x14ac:dyDescent="0.2">
      <c r="A48" s="22"/>
      <c r="B48" s="52" t="s">
        <v>18</v>
      </c>
      <c r="C48" s="53" t="s">
        <v>18</v>
      </c>
      <c r="D48" s="52"/>
      <c r="E48" s="51">
        <v>951010001</v>
      </c>
      <c r="F48" s="50">
        <v>951</v>
      </c>
      <c r="G48" s="49">
        <v>107</v>
      </c>
      <c r="H48" s="48" t="s">
        <v>47</v>
      </c>
      <c r="I48" s="45" t="s">
        <v>16</v>
      </c>
      <c r="J48" s="45" t="s">
        <v>31</v>
      </c>
      <c r="K48" s="46" t="s">
        <v>14</v>
      </c>
      <c r="L48" s="45" t="s">
        <v>4</v>
      </c>
      <c r="M48" s="44" t="s">
        <v>4</v>
      </c>
      <c r="N48" s="42" t="s">
        <v>13</v>
      </c>
      <c r="O48" s="43" t="s">
        <v>12</v>
      </c>
      <c r="P48" s="42">
        <v>10000</v>
      </c>
      <c r="Q48" s="41"/>
      <c r="R48" s="41"/>
      <c r="S48" s="40" t="s">
        <v>46</v>
      </c>
      <c r="T48" s="39" t="s">
        <v>45</v>
      </c>
      <c r="U48" s="38" t="s">
        <v>9</v>
      </c>
      <c r="V48" s="37" t="s">
        <v>8</v>
      </c>
      <c r="W48" s="36"/>
      <c r="X48" s="35"/>
      <c r="Y48" s="34"/>
      <c r="Z48" s="34"/>
      <c r="AA48" s="34">
        <v>76000</v>
      </c>
      <c r="AB48" s="34"/>
      <c r="AC48" s="34">
        <v>76000</v>
      </c>
      <c r="AD48" s="34"/>
      <c r="AE48" s="34">
        <v>73778.509999999995</v>
      </c>
      <c r="AF48" s="34"/>
      <c r="AG48" s="33">
        <v>2221.4900000000052</v>
      </c>
      <c r="AH48" s="27"/>
      <c r="AI48" s="27"/>
      <c r="AJ48" s="27"/>
      <c r="AK48" s="27"/>
      <c r="AL48" s="27"/>
      <c r="AM48" s="27">
        <v>73778.509999999995</v>
      </c>
      <c r="AN48" s="27">
        <v>0</v>
      </c>
      <c r="AO48" s="27">
        <v>0</v>
      </c>
      <c r="AP48" s="27">
        <v>0</v>
      </c>
      <c r="AQ48" s="27">
        <v>0</v>
      </c>
      <c r="AR48" s="27">
        <v>0</v>
      </c>
      <c r="AS48" s="8" t="s">
        <v>4</v>
      </c>
    </row>
    <row r="49" spans="1:45" ht="12.75" customHeight="1" x14ac:dyDescent="0.2">
      <c r="A49" s="22"/>
      <c r="B49" s="52" t="s">
        <v>18</v>
      </c>
      <c r="C49" s="53" t="s">
        <v>18</v>
      </c>
      <c r="D49" s="52"/>
      <c r="E49" s="51">
        <v>951010001</v>
      </c>
      <c r="F49" s="50">
        <v>951</v>
      </c>
      <c r="G49" s="49">
        <v>111</v>
      </c>
      <c r="H49" s="48" t="s">
        <v>457</v>
      </c>
      <c r="I49" s="45" t="s">
        <v>568</v>
      </c>
      <c r="J49" s="45" t="s">
        <v>23</v>
      </c>
      <c r="K49" s="46" t="s">
        <v>14</v>
      </c>
      <c r="L49" s="45" t="s">
        <v>4</v>
      </c>
      <c r="M49" s="44" t="s">
        <v>4</v>
      </c>
      <c r="N49" s="42" t="s">
        <v>13</v>
      </c>
      <c r="O49" s="43" t="s">
        <v>12</v>
      </c>
      <c r="P49" s="42">
        <v>10000</v>
      </c>
      <c r="Q49" s="41"/>
      <c r="R49" s="41"/>
      <c r="S49" s="40" t="s">
        <v>456</v>
      </c>
      <c r="T49" s="39" t="s">
        <v>449</v>
      </c>
      <c r="U49" s="38" t="s">
        <v>9</v>
      </c>
      <c r="V49" s="37" t="s">
        <v>20</v>
      </c>
      <c r="W49" s="36"/>
      <c r="X49" s="35"/>
      <c r="Y49" s="34"/>
      <c r="Z49" s="34"/>
      <c r="AA49" s="34">
        <v>0</v>
      </c>
      <c r="AB49" s="34"/>
      <c r="AC49" s="34">
        <v>0</v>
      </c>
      <c r="AD49" s="34"/>
      <c r="AE49" s="34">
        <v>0</v>
      </c>
      <c r="AF49" s="34"/>
      <c r="AG49" s="33">
        <v>0</v>
      </c>
      <c r="AH49" s="27"/>
      <c r="AI49" s="27"/>
      <c r="AJ49" s="27"/>
      <c r="AK49" s="27"/>
      <c r="AL49" s="27"/>
      <c r="AM49" s="27">
        <v>0</v>
      </c>
      <c r="AN49" s="27">
        <v>0</v>
      </c>
      <c r="AO49" s="27">
        <v>0</v>
      </c>
      <c r="AP49" s="27">
        <v>0</v>
      </c>
      <c r="AQ49" s="27">
        <v>0</v>
      </c>
      <c r="AR49" s="27">
        <v>0</v>
      </c>
      <c r="AS49" s="8" t="s">
        <v>4</v>
      </c>
    </row>
    <row r="50" spans="1:45" ht="12.75" customHeight="1" x14ac:dyDescent="0.2">
      <c r="A50" s="22"/>
      <c r="B50" s="52" t="s">
        <v>18</v>
      </c>
      <c r="C50" s="53" t="s">
        <v>18</v>
      </c>
      <c r="D50" s="52"/>
      <c r="E50" s="51">
        <v>951010001</v>
      </c>
      <c r="F50" s="50">
        <v>951</v>
      </c>
      <c r="G50" s="49">
        <v>113</v>
      </c>
      <c r="H50" s="48" t="s">
        <v>17</v>
      </c>
      <c r="I50" s="45" t="s">
        <v>16</v>
      </c>
      <c r="J50" s="45" t="s">
        <v>19</v>
      </c>
      <c r="K50" s="46" t="s">
        <v>14</v>
      </c>
      <c r="L50" s="45" t="s">
        <v>4</v>
      </c>
      <c r="M50" s="44" t="s">
        <v>4</v>
      </c>
      <c r="N50" s="42" t="s">
        <v>13</v>
      </c>
      <c r="O50" s="43" t="s">
        <v>12</v>
      </c>
      <c r="P50" s="42">
        <v>30000</v>
      </c>
      <c r="Q50" s="41"/>
      <c r="R50" s="41"/>
      <c r="S50" s="40" t="s">
        <v>11</v>
      </c>
      <c r="T50" s="39" t="s">
        <v>10</v>
      </c>
      <c r="U50" s="38" t="s">
        <v>9</v>
      </c>
      <c r="V50" s="37" t="s">
        <v>8</v>
      </c>
      <c r="W50" s="36"/>
      <c r="X50" s="35"/>
      <c r="Y50" s="34"/>
      <c r="Z50" s="34"/>
      <c r="AA50" s="34">
        <v>0</v>
      </c>
      <c r="AB50" s="34"/>
      <c r="AC50" s="34">
        <v>0</v>
      </c>
      <c r="AD50" s="34"/>
      <c r="AE50" s="34">
        <v>0</v>
      </c>
      <c r="AF50" s="34"/>
      <c r="AG50" s="33">
        <v>0</v>
      </c>
      <c r="AH50" s="27"/>
      <c r="AI50" s="27"/>
      <c r="AJ50" s="27"/>
      <c r="AK50" s="27"/>
      <c r="AL50" s="27"/>
      <c r="AM50" s="27">
        <v>0</v>
      </c>
      <c r="AN50" s="27">
        <v>0</v>
      </c>
      <c r="AO50" s="27">
        <v>0</v>
      </c>
      <c r="AP50" s="27">
        <v>0</v>
      </c>
      <c r="AQ50" s="27">
        <v>0</v>
      </c>
      <c r="AR50" s="27">
        <v>0</v>
      </c>
      <c r="AS50" s="8" t="s">
        <v>4</v>
      </c>
    </row>
    <row r="51" spans="1:45" ht="12.75" customHeight="1" x14ac:dyDescent="0.2">
      <c r="A51" s="22"/>
      <c r="B51" s="52" t="s">
        <v>18</v>
      </c>
      <c r="C51" s="53" t="s">
        <v>18</v>
      </c>
      <c r="D51" s="52"/>
      <c r="E51" s="51">
        <v>951010001</v>
      </c>
      <c r="F51" s="50">
        <v>951</v>
      </c>
      <c r="G51" s="49">
        <v>113</v>
      </c>
      <c r="H51" s="48" t="s">
        <v>17</v>
      </c>
      <c r="I51" s="45" t="s">
        <v>16</v>
      </c>
      <c r="J51" s="45" t="s">
        <v>44</v>
      </c>
      <c r="K51" s="46" t="s">
        <v>14</v>
      </c>
      <c r="L51" s="45" t="s">
        <v>4</v>
      </c>
      <c r="M51" s="44" t="s">
        <v>4</v>
      </c>
      <c r="N51" s="42" t="s">
        <v>13</v>
      </c>
      <c r="O51" s="43" t="s">
        <v>12</v>
      </c>
      <c r="P51" s="42">
        <v>30000</v>
      </c>
      <c r="Q51" s="41"/>
      <c r="R51" s="41"/>
      <c r="S51" s="40" t="s">
        <v>11</v>
      </c>
      <c r="T51" s="39" t="s">
        <v>10</v>
      </c>
      <c r="U51" s="38" t="s">
        <v>9</v>
      </c>
      <c r="V51" s="37" t="s">
        <v>8</v>
      </c>
      <c r="W51" s="36"/>
      <c r="X51" s="35"/>
      <c r="Y51" s="34"/>
      <c r="Z51" s="34"/>
      <c r="AA51" s="34">
        <v>0</v>
      </c>
      <c r="AB51" s="34"/>
      <c r="AC51" s="34">
        <v>0</v>
      </c>
      <c r="AD51" s="34"/>
      <c r="AE51" s="34">
        <v>0</v>
      </c>
      <c r="AF51" s="34"/>
      <c r="AG51" s="33">
        <v>0</v>
      </c>
      <c r="AH51" s="27"/>
      <c r="AI51" s="27"/>
      <c r="AJ51" s="27"/>
      <c r="AK51" s="27"/>
      <c r="AL51" s="27"/>
      <c r="AM51" s="27">
        <v>0</v>
      </c>
      <c r="AN51" s="27">
        <v>0</v>
      </c>
      <c r="AO51" s="27">
        <v>0</v>
      </c>
      <c r="AP51" s="27">
        <v>0</v>
      </c>
      <c r="AQ51" s="27">
        <v>0</v>
      </c>
      <c r="AR51" s="27">
        <v>0</v>
      </c>
      <c r="AS51" s="8" t="s">
        <v>4</v>
      </c>
    </row>
    <row r="52" spans="1:45" ht="12.75" customHeight="1" x14ac:dyDescent="0.2">
      <c r="A52" s="22"/>
      <c r="B52" s="52" t="s">
        <v>18</v>
      </c>
      <c r="C52" s="53" t="s">
        <v>18</v>
      </c>
      <c r="D52" s="52"/>
      <c r="E52" s="51">
        <v>951010001</v>
      </c>
      <c r="F52" s="50">
        <v>951</v>
      </c>
      <c r="G52" s="49">
        <v>113</v>
      </c>
      <c r="H52" s="48" t="s">
        <v>43</v>
      </c>
      <c r="I52" s="45" t="s">
        <v>16</v>
      </c>
      <c r="J52" s="45" t="s">
        <v>42</v>
      </c>
      <c r="K52" s="46" t="s">
        <v>14</v>
      </c>
      <c r="L52" s="45" t="s">
        <v>4</v>
      </c>
      <c r="M52" s="44" t="s">
        <v>4</v>
      </c>
      <c r="N52" s="42" t="s">
        <v>13</v>
      </c>
      <c r="O52" s="43" t="s">
        <v>12</v>
      </c>
      <c r="P52" s="42">
        <v>10000</v>
      </c>
      <c r="Q52" s="41"/>
      <c r="R52" s="41"/>
      <c r="S52" s="40" t="s">
        <v>41</v>
      </c>
      <c r="T52" s="39" t="s">
        <v>33</v>
      </c>
      <c r="U52" s="38" t="s">
        <v>9</v>
      </c>
      <c r="V52" s="37" t="s">
        <v>8</v>
      </c>
      <c r="W52" s="36"/>
      <c r="X52" s="35"/>
      <c r="Y52" s="34"/>
      <c r="Z52" s="34"/>
      <c r="AA52" s="34">
        <v>1526900</v>
      </c>
      <c r="AB52" s="34"/>
      <c r="AC52" s="34">
        <v>1526900</v>
      </c>
      <c r="AD52" s="34"/>
      <c r="AE52" s="34">
        <v>1505514.99</v>
      </c>
      <c r="AF52" s="34"/>
      <c r="AG52" s="33">
        <v>21385.010000000009</v>
      </c>
      <c r="AH52" s="27"/>
      <c r="AI52" s="27"/>
      <c r="AJ52" s="27"/>
      <c r="AK52" s="27"/>
      <c r="AL52" s="27"/>
      <c r="AM52" s="27">
        <v>1358324.49</v>
      </c>
      <c r="AN52" s="27">
        <v>0</v>
      </c>
      <c r="AO52" s="27">
        <v>147190.5</v>
      </c>
      <c r="AP52" s="27">
        <v>0</v>
      </c>
      <c r="AQ52" s="27">
        <v>0</v>
      </c>
      <c r="AR52" s="27">
        <v>0</v>
      </c>
      <c r="AS52" s="8" t="s">
        <v>4</v>
      </c>
    </row>
    <row r="53" spans="1:45" ht="12.75" customHeight="1" x14ac:dyDescent="0.2">
      <c r="A53" s="22"/>
      <c r="B53" s="52" t="s">
        <v>18</v>
      </c>
      <c r="C53" s="53" t="s">
        <v>18</v>
      </c>
      <c r="D53" s="52"/>
      <c r="E53" s="51">
        <v>951010001</v>
      </c>
      <c r="F53" s="50">
        <v>951</v>
      </c>
      <c r="G53" s="49">
        <v>113</v>
      </c>
      <c r="H53" s="48" t="s">
        <v>40</v>
      </c>
      <c r="I53" s="45" t="s">
        <v>16</v>
      </c>
      <c r="J53" s="45" t="s">
        <v>31</v>
      </c>
      <c r="K53" s="46" t="s">
        <v>14</v>
      </c>
      <c r="L53" s="45" t="s">
        <v>4</v>
      </c>
      <c r="M53" s="44" t="s">
        <v>4</v>
      </c>
      <c r="N53" s="42" t="s">
        <v>13</v>
      </c>
      <c r="O53" s="43" t="s">
        <v>12</v>
      </c>
      <c r="P53" s="42">
        <v>10000</v>
      </c>
      <c r="Q53" s="41"/>
      <c r="R53" s="41"/>
      <c r="S53" s="40" t="s">
        <v>39</v>
      </c>
      <c r="T53" s="39" t="s">
        <v>33</v>
      </c>
      <c r="U53" s="38" t="s">
        <v>9</v>
      </c>
      <c r="V53" s="37" t="s">
        <v>8</v>
      </c>
      <c r="W53" s="36"/>
      <c r="X53" s="35"/>
      <c r="Y53" s="34"/>
      <c r="Z53" s="34"/>
      <c r="AA53" s="34">
        <v>4456000</v>
      </c>
      <c r="AB53" s="34"/>
      <c r="AC53" s="34">
        <v>4456000</v>
      </c>
      <c r="AD53" s="34"/>
      <c r="AE53" s="34">
        <v>4455118.18</v>
      </c>
      <c r="AF53" s="34"/>
      <c r="AG53" s="33">
        <v>881.82000000029802</v>
      </c>
      <c r="AH53" s="27"/>
      <c r="AI53" s="27"/>
      <c r="AJ53" s="27"/>
      <c r="AK53" s="27"/>
      <c r="AL53" s="27"/>
      <c r="AM53" s="27">
        <v>2733269.72</v>
      </c>
      <c r="AN53" s="27">
        <v>0</v>
      </c>
      <c r="AO53" s="27">
        <v>1721848.46</v>
      </c>
      <c r="AP53" s="27">
        <v>0</v>
      </c>
      <c r="AQ53" s="27">
        <v>0</v>
      </c>
      <c r="AR53" s="27">
        <v>0</v>
      </c>
      <c r="AS53" s="8" t="s">
        <v>4</v>
      </c>
    </row>
    <row r="54" spans="1:45" ht="12.75" customHeight="1" x14ac:dyDescent="0.2">
      <c r="A54" s="22"/>
      <c r="B54" s="52" t="s">
        <v>18</v>
      </c>
      <c r="C54" s="53" t="s">
        <v>18</v>
      </c>
      <c r="D54" s="52"/>
      <c r="E54" s="51">
        <v>951010001</v>
      </c>
      <c r="F54" s="50">
        <v>951</v>
      </c>
      <c r="G54" s="49">
        <v>113</v>
      </c>
      <c r="H54" s="48" t="s">
        <v>37</v>
      </c>
      <c r="I54" s="45" t="s">
        <v>38</v>
      </c>
      <c r="J54" s="45" t="s">
        <v>35</v>
      </c>
      <c r="K54" s="46" t="s">
        <v>14</v>
      </c>
      <c r="L54" s="45" t="s">
        <v>4</v>
      </c>
      <c r="M54" s="44" t="s">
        <v>4</v>
      </c>
      <c r="N54" s="42" t="s">
        <v>13</v>
      </c>
      <c r="O54" s="43" t="s">
        <v>12</v>
      </c>
      <c r="P54" s="42">
        <v>10000</v>
      </c>
      <c r="Q54" s="41"/>
      <c r="R54" s="41"/>
      <c r="S54" s="40" t="s">
        <v>34</v>
      </c>
      <c r="T54" s="39" t="s">
        <v>33</v>
      </c>
      <c r="U54" s="38" t="s">
        <v>9</v>
      </c>
      <c r="V54" s="37" t="s">
        <v>20</v>
      </c>
      <c r="W54" s="36"/>
      <c r="X54" s="35"/>
      <c r="Y54" s="34"/>
      <c r="Z54" s="34"/>
      <c r="AA54" s="34">
        <v>1252000</v>
      </c>
      <c r="AB54" s="34"/>
      <c r="AC54" s="34">
        <v>1252000</v>
      </c>
      <c r="AD54" s="34"/>
      <c r="AE54" s="34">
        <v>1250651</v>
      </c>
      <c r="AF54" s="34"/>
      <c r="AG54" s="33">
        <v>1349</v>
      </c>
      <c r="AH54" s="27"/>
      <c r="AI54" s="27"/>
      <c r="AJ54" s="27"/>
      <c r="AK54" s="27"/>
      <c r="AL54" s="27"/>
      <c r="AM54" s="27">
        <v>908365</v>
      </c>
      <c r="AN54" s="27">
        <v>0</v>
      </c>
      <c r="AO54" s="27">
        <v>342286</v>
      </c>
      <c r="AP54" s="27">
        <v>0</v>
      </c>
      <c r="AQ54" s="27">
        <v>0</v>
      </c>
      <c r="AR54" s="27">
        <v>0</v>
      </c>
      <c r="AS54" s="8" t="s">
        <v>4</v>
      </c>
    </row>
    <row r="55" spans="1:45" ht="12.75" customHeight="1" x14ac:dyDescent="0.2">
      <c r="A55" s="22"/>
      <c r="B55" s="52" t="s">
        <v>18</v>
      </c>
      <c r="C55" s="53" t="s">
        <v>18</v>
      </c>
      <c r="D55" s="52"/>
      <c r="E55" s="51">
        <v>951010001</v>
      </c>
      <c r="F55" s="50">
        <v>951</v>
      </c>
      <c r="G55" s="49">
        <v>113</v>
      </c>
      <c r="H55" s="48" t="s">
        <v>37</v>
      </c>
      <c r="I55" s="45" t="s">
        <v>36</v>
      </c>
      <c r="J55" s="45" t="s">
        <v>35</v>
      </c>
      <c r="K55" s="46" t="s">
        <v>14</v>
      </c>
      <c r="L55" s="45" t="s">
        <v>4</v>
      </c>
      <c r="M55" s="44" t="s">
        <v>4</v>
      </c>
      <c r="N55" s="42" t="s">
        <v>13</v>
      </c>
      <c r="O55" s="43" t="s">
        <v>12</v>
      </c>
      <c r="P55" s="42">
        <v>10000</v>
      </c>
      <c r="Q55" s="41"/>
      <c r="R55" s="41"/>
      <c r="S55" s="40" t="s">
        <v>34</v>
      </c>
      <c r="T55" s="39" t="s">
        <v>33</v>
      </c>
      <c r="U55" s="38" t="s">
        <v>9</v>
      </c>
      <c r="V55" s="37" t="s">
        <v>20</v>
      </c>
      <c r="W55" s="36"/>
      <c r="X55" s="35"/>
      <c r="Y55" s="34"/>
      <c r="Z55" s="34"/>
      <c r="AA55" s="34">
        <v>128100</v>
      </c>
      <c r="AB55" s="34"/>
      <c r="AC55" s="34">
        <v>128100</v>
      </c>
      <c r="AD55" s="34"/>
      <c r="AE55" s="34">
        <v>127188</v>
      </c>
      <c r="AF55" s="34"/>
      <c r="AG55" s="33">
        <v>912</v>
      </c>
      <c r="AH55" s="27"/>
      <c r="AI55" s="27"/>
      <c r="AJ55" s="27"/>
      <c r="AK55" s="27"/>
      <c r="AL55" s="27"/>
      <c r="AM55" s="27">
        <v>91091</v>
      </c>
      <c r="AN55" s="27">
        <v>0</v>
      </c>
      <c r="AO55" s="27">
        <v>36097</v>
      </c>
      <c r="AP55" s="27">
        <v>0</v>
      </c>
      <c r="AQ55" s="27">
        <v>0</v>
      </c>
      <c r="AR55" s="27">
        <v>0</v>
      </c>
      <c r="AS55" s="8" t="s">
        <v>4</v>
      </c>
    </row>
    <row r="56" spans="1:45" ht="12.75" customHeight="1" x14ac:dyDescent="0.2">
      <c r="A56" s="22"/>
      <c r="B56" s="52" t="s">
        <v>18</v>
      </c>
      <c r="C56" s="53" t="s">
        <v>18</v>
      </c>
      <c r="D56" s="52"/>
      <c r="E56" s="51">
        <v>951010001</v>
      </c>
      <c r="F56" s="50">
        <v>951</v>
      </c>
      <c r="G56" s="49">
        <v>113</v>
      </c>
      <c r="H56" s="48" t="s">
        <v>32</v>
      </c>
      <c r="I56" s="45" t="s">
        <v>16</v>
      </c>
      <c r="J56" s="45" t="s">
        <v>31</v>
      </c>
      <c r="K56" s="46" t="s">
        <v>14</v>
      </c>
      <c r="L56" s="45" t="s">
        <v>4</v>
      </c>
      <c r="M56" s="44" t="s">
        <v>4</v>
      </c>
      <c r="N56" s="42" t="s">
        <v>13</v>
      </c>
      <c r="O56" s="43" t="s">
        <v>12</v>
      </c>
      <c r="P56" s="42">
        <v>10000</v>
      </c>
      <c r="Q56" s="41"/>
      <c r="R56" s="41"/>
      <c r="S56" s="40" t="s">
        <v>30</v>
      </c>
      <c r="T56" s="39" t="s">
        <v>29</v>
      </c>
      <c r="U56" s="38" t="s">
        <v>9</v>
      </c>
      <c r="V56" s="37" t="s">
        <v>8</v>
      </c>
      <c r="W56" s="36"/>
      <c r="X56" s="35"/>
      <c r="Y56" s="34"/>
      <c r="Z56" s="34"/>
      <c r="AA56" s="34">
        <v>369000</v>
      </c>
      <c r="AB56" s="34"/>
      <c r="AC56" s="34">
        <v>369000</v>
      </c>
      <c r="AD56" s="34"/>
      <c r="AE56" s="34">
        <v>368892.5</v>
      </c>
      <c r="AF56" s="34"/>
      <c r="AG56" s="33">
        <v>107.5</v>
      </c>
      <c r="AH56" s="27"/>
      <c r="AI56" s="27"/>
      <c r="AJ56" s="27"/>
      <c r="AK56" s="27"/>
      <c r="AL56" s="27"/>
      <c r="AM56" s="27">
        <v>368892.5</v>
      </c>
      <c r="AN56" s="27">
        <v>0</v>
      </c>
      <c r="AO56" s="27">
        <v>0</v>
      </c>
      <c r="AP56" s="27">
        <v>0</v>
      </c>
      <c r="AQ56" s="27">
        <v>0</v>
      </c>
      <c r="AR56" s="27">
        <v>0</v>
      </c>
      <c r="AS56" s="8" t="s">
        <v>4</v>
      </c>
    </row>
    <row r="57" spans="1:45" ht="12.75" customHeight="1" x14ac:dyDescent="0.2">
      <c r="A57" s="22"/>
      <c r="B57" s="52" t="s">
        <v>18</v>
      </c>
      <c r="C57" s="53" t="s">
        <v>18</v>
      </c>
      <c r="D57" s="52"/>
      <c r="E57" s="51">
        <v>951010001</v>
      </c>
      <c r="F57" s="50">
        <v>951</v>
      </c>
      <c r="G57" s="49">
        <v>113</v>
      </c>
      <c r="H57" s="48" t="s">
        <v>563</v>
      </c>
      <c r="I57" s="45" t="s">
        <v>276</v>
      </c>
      <c r="J57" s="45" t="s">
        <v>48</v>
      </c>
      <c r="K57" s="46" t="s">
        <v>14</v>
      </c>
      <c r="L57" s="45" t="s">
        <v>4</v>
      </c>
      <c r="M57" s="44" t="s">
        <v>4</v>
      </c>
      <c r="N57" s="42" t="s">
        <v>13</v>
      </c>
      <c r="O57" s="43" t="s">
        <v>12</v>
      </c>
      <c r="P57" s="42">
        <v>10000</v>
      </c>
      <c r="Q57" s="41"/>
      <c r="R57" s="41"/>
      <c r="S57" s="40" t="s">
        <v>567</v>
      </c>
      <c r="T57" s="39" t="s">
        <v>566</v>
      </c>
      <c r="U57" s="38" t="s">
        <v>9</v>
      </c>
      <c r="V57" s="37" t="s">
        <v>20</v>
      </c>
      <c r="W57" s="36"/>
      <c r="X57" s="35"/>
      <c r="Y57" s="34"/>
      <c r="Z57" s="34"/>
      <c r="AA57" s="34">
        <v>0</v>
      </c>
      <c r="AB57" s="34"/>
      <c r="AC57" s="34">
        <v>0</v>
      </c>
      <c r="AD57" s="34"/>
      <c r="AE57" s="34">
        <v>0</v>
      </c>
      <c r="AF57" s="34"/>
      <c r="AG57" s="33">
        <v>0</v>
      </c>
      <c r="AH57" s="27"/>
      <c r="AI57" s="27"/>
      <c r="AJ57" s="27"/>
      <c r="AK57" s="27"/>
      <c r="AL57" s="27"/>
      <c r="AM57" s="27">
        <v>0</v>
      </c>
      <c r="AN57" s="27">
        <v>0</v>
      </c>
      <c r="AO57" s="27">
        <v>0</v>
      </c>
      <c r="AP57" s="27">
        <v>0</v>
      </c>
      <c r="AQ57" s="27">
        <v>0</v>
      </c>
      <c r="AR57" s="27">
        <v>0</v>
      </c>
      <c r="AS57" s="8" t="s">
        <v>4</v>
      </c>
    </row>
    <row r="58" spans="1:45" ht="12.75" customHeight="1" x14ac:dyDescent="0.2">
      <c r="A58" s="22"/>
      <c r="B58" s="52" t="s">
        <v>18</v>
      </c>
      <c r="C58" s="53" t="s">
        <v>18</v>
      </c>
      <c r="D58" s="52"/>
      <c r="E58" s="51">
        <v>951010001</v>
      </c>
      <c r="F58" s="50">
        <v>951</v>
      </c>
      <c r="G58" s="49">
        <v>113</v>
      </c>
      <c r="H58" s="48" t="s">
        <v>563</v>
      </c>
      <c r="I58" s="45" t="s">
        <v>276</v>
      </c>
      <c r="J58" s="45" t="s">
        <v>23</v>
      </c>
      <c r="K58" s="46" t="s">
        <v>14</v>
      </c>
      <c r="L58" s="45" t="s">
        <v>4</v>
      </c>
      <c r="M58" s="44" t="s">
        <v>4</v>
      </c>
      <c r="N58" s="42" t="s">
        <v>13</v>
      </c>
      <c r="O58" s="43" t="s">
        <v>12</v>
      </c>
      <c r="P58" s="42">
        <v>10000</v>
      </c>
      <c r="Q58" s="41"/>
      <c r="R58" s="41"/>
      <c r="S58" s="40" t="s">
        <v>560</v>
      </c>
      <c r="T58" s="39" t="s">
        <v>449</v>
      </c>
      <c r="U58" s="38" t="s">
        <v>9</v>
      </c>
      <c r="V58" s="37" t="s">
        <v>20</v>
      </c>
      <c r="W58" s="36"/>
      <c r="X58" s="35"/>
      <c r="Y58" s="34"/>
      <c r="Z58" s="34"/>
      <c r="AA58" s="34">
        <v>7000</v>
      </c>
      <c r="AB58" s="34"/>
      <c r="AC58" s="34">
        <v>7000</v>
      </c>
      <c r="AD58" s="34"/>
      <c r="AE58" s="34">
        <v>7000</v>
      </c>
      <c r="AF58" s="34"/>
      <c r="AG58" s="33">
        <v>0</v>
      </c>
      <c r="AH58" s="27"/>
      <c r="AI58" s="27"/>
      <c r="AJ58" s="27"/>
      <c r="AK58" s="27"/>
      <c r="AL58" s="27"/>
      <c r="AM58" s="27">
        <v>1000</v>
      </c>
      <c r="AN58" s="27">
        <v>0</v>
      </c>
      <c r="AO58" s="27">
        <v>6000</v>
      </c>
      <c r="AP58" s="27">
        <v>0</v>
      </c>
      <c r="AQ58" s="27">
        <v>0</v>
      </c>
      <c r="AR58" s="27">
        <v>0</v>
      </c>
      <c r="AS58" s="8" t="s">
        <v>4</v>
      </c>
    </row>
    <row r="59" spans="1:45" ht="12.75" customHeight="1" x14ac:dyDescent="0.2">
      <c r="A59" s="22"/>
      <c r="B59" s="52" t="s">
        <v>18</v>
      </c>
      <c r="C59" s="53" t="s">
        <v>18</v>
      </c>
      <c r="D59" s="52"/>
      <c r="E59" s="51">
        <v>951010001</v>
      </c>
      <c r="F59" s="50">
        <v>951</v>
      </c>
      <c r="G59" s="49">
        <v>113</v>
      </c>
      <c r="H59" s="48" t="s">
        <v>563</v>
      </c>
      <c r="I59" s="45" t="s">
        <v>276</v>
      </c>
      <c r="J59" s="45" t="s">
        <v>23</v>
      </c>
      <c r="K59" s="46" t="s">
        <v>14</v>
      </c>
      <c r="L59" s="45" t="s">
        <v>4</v>
      </c>
      <c r="M59" s="44" t="s">
        <v>4</v>
      </c>
      <c r="N59" s="42" t="s">
        <v>13</v>
      </c>
      <c r="O59" s="43" t="s">
        <v>12</v>
      </c>
      <c r="P59" s="42">
        <v>10000</v>
      </c>
      <c r="Q59" s="41"/>
      <c r="R59" s="41"/>
      <c r="S59" s="40" t="s">
        <v>567</v>
      </c>
      <c r="T59" s="39" t="s">
        <v>566</v>
      </c>
      <c r="U59" s="38" t="s">
        <v>9</v>
      </c>
      <c r="V59" s="37" t="s">
        <v>20</v>
      </c>
      <c r="W59" s="36"/>
      <c r="X59" s="35"/>
      <c r="Y59" s="34"/>
      <c r="Z59" s="34"/>
      <c r="AA59" s="34">
        <v>52000</v>
      </c>
      <c r="AB59" s="34"/>
      <c r="AC59" s="34">
        <v>52000</v>
      </c>
      <c r="AD59" s="34"/>
      <c r="AE59" s="34">
        <v>52000</v>
      </c>
      <c r="AF59" s="34"/>
      <c r="AG59" s="33">
        <v>0</v>
      </c>
      <c r="AH59" s="27"/>
      <c r="AI59" s="27"/>
      <c r="AJ59" s="27"/>
      <c r="AK59" s="27"/>
      <c r="AL59" s="27"/>
      <c r="AM59" s="27">
        <v>52000</v>
      </c>
      <c r="AN59" s="27">
        <v>0</v>
      </c>
      <c r="AO59" s="27">
        <v>0</v>
      </c>
      <c r="AP59" s="27">
        <v>0</v>
      </c>
      <c r="AQ59" s="27">
        <v>0</v>
      </c>
      <c r="AR59" s="27">
        <v>0</v>
      </c>
      <c r="AS59" s="8" t="s">
        <v>4</v>
      </c>
    </row>
    <row r="60" spans="1:45" ht="12.75" customHeight="1" x14ac:dyDescent="0.2">
      <c r="A60" s="22"/>
      <c r="B60" s="52" t="s">
        <v>18</v>
      </c>
      <c r="C60" s="53" t="s">
        <v>18</v>
      </c>
      <c r="D60" s="52"/>
      <c r="E60" s="51">
        <v>951010001</v>
      </c>
      <c r="F60" s="50">
        <v>951</v>
      </c>
      <c r="G60" s="49">
        <v>113</v>
      </c>
      <c r="H60" s="48" t="s">
        <v>563</v>
      </c>
      <c r="I60" s="45" t="s">
        <v>565</v>
      </c>
      <c r="J60" s="45" t="s">
        <v>564</v>
      </c>
      <c r="K60" s="46" t="s">
        <v>14</v>
      </c>
      <c r="L60" s="45" t="s">
        <v>4</v>
      </c>
      <c r="M60" s="44" t="s">
        <v>4</v>
      </c>
      <c r="N60" s="42" t="s">
        <v>13</v>
      </c>
      <c r="O60" s="43" t="s">
        <v>12</v>
      </c>
      <c r="P60" s="42">
        <v>10000</v>
      </c>
      <c r="Q60" s="41"/>
      <c r="R60" s="41"/>
      <c r="S60" s="40" t="s">
        <v>560</v>
      </c>
      <c r="T60" s="39" t="s">
        <v>449</v>
      </c>
      <c r="U60" s="38" t="s">
        <v>9</v>
      </c>
      <c r="V60" s="37" t="s">
        <v>20</v>
      </c>
      <c r="W60" s="36"/>
      <c r="X60" s="35"/>
      <c r="Y60" s="34"/>
      <c r="Z60" s="34"/>
      <c r="AA60" s="34">
        <v>53500</v>
      </c>
      <c r="AB60" s="34"/>
      <c r="AC60" s="34">
        <v>53500</v>
      </c>
      <c r="AD60" s="34"/>
      <c r="AE60" s="34">
        <v>23500</v>
      </c>
      <c r="AF60" s="34"/>
      <c r="AG60" s="33">
        <v>30000</v>
      </c>
      <c r="AH60" s="27"/>
      <c r="AI60" s="27"/>
      <c r="AJ60" s="27"/>
      <c r="AK60" s="27"/>
      <c r="AL60" s="27"/>
      <c r="AM60" s="27">
        <v>23500</v>
      </c>
      <c r="AN60" s="27">
        <v>0</v>
      </c>
      <c r="AO60" s="27">
        <v>0</v>
      </c>
      <c r="AP60" s="27">
        <v>0</v>
      </c>
      <c r="AQ60" s="27">
        <v>0</v>
      </c>
      <c r="AR60" s="27">
        <v>0</v>
      </c>
      <c r="AS60" s="8" t="s">
        <v>4</v>
      </c>
    </row>
    <row r="61" spans="1:45" ht="12.75" customHeight="1" x14ac:dyDescent="0.2">
      <c r="A61" s="22"/>
      <c r="B61" s="52" t="s">
        <v>18</v>
      </c>
      <c r="C61" s="53" t="s">
        <v>18</v>
      </c>
      <c r="D61" s="52"/>
      <c r="E61" s="51">
        <v>951010001</v>
      </c>
      <c r="F61" s="50">
        <v>951</v>
      </c>
      <c r="G61" s="49">
        <v>113</v>
      </c>
      <c r="H61" s="48" t="s">
        <v>563</v>
      </c>
      <c r="I61" s="45" t="s">
        <v>565</v>
      </c>
      <c r="J61" s="45" t="s">
        <v>561</v>
      </c>
      <c r="K61" s="46" t="s">
        <v>14</v>
      </c>
      <c r="L61" s="45" t="s">
        <v>4</v>
      </c>
      <c r="M61" s="44" t="s">
        <v>4</v>
      </c>
      <c r="N61" s="42" t="s">
        <v>13</v>
      </c>
      <c r="O61" s="43" t="s">
        <v>12</v>
      </c>
      <c r="P61" s="42">
        <v>10000</v>
      </c>
      <c r="Q61" s="41"/>
      <c r="R61" s="41"/>
      <c r="S61" s="40" t="s">
        <v>560</v>
      </c>
      <c r="T61" s="39" t="s">
        <v>449</v>
      </c>
      <c r="U61" s="38" t="s">
        <v>9</v>
      </c>
      <c r="V61" s="37" t="s">
        <v>20</v>
      </c>
      <c r="W61" s="36"/>
      <c r="X61" s="35"/>
      <c r="Y61" s="34"/>
      <c r="Z61" s="34"/>
      <c r="AA61" s="34">
        <v>11347371.99</v>
      </c>
      <c r="AB61" s="34"/>
      <c r="AC61" s="34">
        <v>11347371.99</v>
      </c>
      <c r="AD61" s="34"/>
      <c r="AE61" s="34">
        <v>11344444.350000001</v>
      </c>
      <c r="AF61" s="34"/>
      <c r="AG61" s="33">
        <v>2927.6399999987334</v>
      </c>
      <c r="AH61" s="27"/>
      <c r="AI61" s="27"/>
      <c r="AJ61" s="27"/>
      <c r="AK61" s="27"/>
      <c r="AL61" s="27"/>
      <c r="AM61" s="27">
        <v>11056452.210000001</v>
      </c>
      <c r="AN61" s="27">
        <v>0</v>
      </c>
      <c r="AO61" s="27">
        <v>287992.14</v>
      </c>
      <c r="AP61" s="27">
        <v>0</v>
      </c>
      <c r="AQ61" s="27">
        <v>0</v>
      </c>
      <c r="AR61" s="27">
        <v>0</v>
      </c>
      <c r="AS61" s="8" t="s">
        <v>4</v>
      </c>
    </row>
    <row r="62" spans="1:45" ht="12.75" customHeight="1" x14ac:dyDescent="0.2">
      <c r="A62" s="22"/>
      <c r="B62" s="52" t="s">
        <v>18</v>
      </c>
      <c r="C62" s="53" t="s">
        <v>18</v>
      </c>
      <c r="D62" s="52"/>
      <c r="E62" s="51">
        <v>951010001</v>
      </c>
      <c r="F62" s="50">
        <v>951</v>
      </c>
      <c r="G62" s="49">
        <v>113</v>
      </c>
      <c r="H62" s="48" t="s">
        <v>563</v>
      </c>
      <c r="I62" s="45" t="s">
        <v>562</v>
      </c>
      <c r="J62" s="45" t="s">
        <v>564</v>
      </c>
      <c r="K62" s="46" t="s">
        <v>14</v>
      </c>
      <c r="L62" s="45" t="s">
        <v>4</v>
      </c>
      <c r="M62" s="44" t="s">
        <v>4</v>
      </c>
      <c r="N62" s="42" t="s">
        <v>13</v>
      </c>
      <c r="O62" s="43" t="s">
        <v>12</v>
      </c>
      <c r="P62" s="42">
        <v>10000</v>
      </c>
      <c r="Q62" s="41"/>
      <c r="R62" s="41"/>
      <c r="S62" s="40" t="s">
        <v>560</v>
      </c>
      <c r="T62" s="39" t="s">
        <v>449</v>
      </c>
      <c r="U62" s="38" t="s">
        <v>9</v>
      </c>
      <c r="V62" s="37" t="s">
        <v>20</v>
      </c>
      <c r="W62" s="36"/>
      <c r="X62" s="35"/>
      <c r="Y62" s="34"/>
      <c r="Z62" s="34"/>
      <c r="AA62" s="34">
        <v>65128.01</v>
      </c>
      <c r="AB62" s="34"/>
      <c r="AC62" s="34">
        <v>65128.01</v>
      </c>
      <c r="AD62" s="34"/>
      <c r="AE62" s="34">
        <v>64597.05</v>
      </c>
      <c r="AF62" s="34"/>
      <c r="AG62" s="33">
        <v>530.95999999999913</v>
      </c>
      <c r="AH62" s="27"/>
      <c r="AI62" s="27"/>
      <c r="AJ62" s="27"/>
      <c r="AK62" s="27"/>
      <c r="AL62" s="27"/>
      <c r="AM62" s="27">
        <v>27128.01</v>
      </c>
      <c r="AN62" s="27">
        <v>0</v>
      </c>
      <c r="AO62" s="27">
        <v>37469.040000000001</v>
      </c>
      <c r="AP62" s="27">
        <v>0</v>
      </c>
      <c r="AQ62" s="27">
        <v>0</v>
      </c>
      <c r="AR62" s="27">
        <v>0</v>
      </c>
      <c r="AS62" s="8" t="s">
        <v>4</v>
      </c>
    </row>
    <row r="63" spans="1:45" ht="12.75" customHeight="1" x14ac:dyDescent="0.2">
      <c r="A63" s="22"/>
      <c r="B63" s="52" t="s">
        <v>18</v>
      </c>
      <c r="C63" s="53" t="s">
        <v>18</v>
      </c>
      <c r="D63" s="52"/>
      <c r="E63" s="51">
        <v>951010001</v>
      </c>
      <c r="F63" s="50">
        <v>951</v>
      </c>
      <c r="G63" s="49">
        <v>113</v>
      </c>
      <c r="H63" s="48" t="s">
        <v>563</v>
      </c>
      <c r="I63" s="45" t="s">
        <v>562</v>
      </c>
      <c r="J63" s="45" t="s">
        <v>561</v>
      </c>
      <c r="K63" s="46" t="s">
        <v>14</v>
      </c>
      <c r="L63" s="45" t="s">
        <v>4</v>
      </c>
      <c r="M63" s="44" t="s">
        <v>4</v>
      </c>
      <c r="N63" s="42" t="s">
        <v>13</v>
      </c>
      <c r="O63" s="43" t="s">
        <v>12</v>
      </c>
      <c r="P63" s="42">
        <v>10000</v>
      </c>
      <c r="Q63" s="41"/>
      <c r="R63" s="41"/>
      <c r="S63" s="40" t="s">
        <v>560</v>
      </c>
      <c r="T63" s="39" t="s">
        <v>449</v>
      </c>
      <c r="U63" s="38" t="s">
        <v>9</v>
      </c>
      <c r="V63" s="37" t="s">
        <v>20</v>
      </c>
      <c r="W63" s="36"/>
      <c r="X63" s="35"/>
      <c r="Y63" s="34"/>
      <c r="Z63" s="34"/>
      <c r="AA63" s="34">
        <v>62000</v>
      </c>
      <c r="AB63" s="34"/>
      <c r="AC63" s="34">
        <v>62000</v>
      </c>
      <c r="AD63" s="34"/>
      <c r="AE63" s="34">
        <v>50000</v>
      </c>
      <c r="AF63" s="34"/>
      <c r="AG63" s="33">
        <v>12000</v>
      </c>
      <c r="AH63" s="27"/>
      <c r="AI63" s="27"/>
      <c r="AJ63" s="27"/>
      <c r="AK63" s="27"/>
      <c r="AL63" s="27"/>
      <c r="AM63" s="27">
        <v>50000</v>
      </c>
      <c r="AN63" s="27">
        <v>0</v>
      </c>
      <c r="AO63" s="27">
        <v>0</v>
      </c>
      <c r="AP63" s="27">
        <v>0</v>
      </c>
      <c r="AQ63" s="27">
        <v>0</v>
      </c>
      <c r="AR63" s="27">
        <v>0</v>
      </c>
      <c r="AS63" s="8" t="s">
        <v>4</v>
      </c>
    </row>
    <row r="64" spans="1:45" ht="12.75" customHeight="1" x14ac:dyDescent="0.2">
      <c r="A64" s="22"/>
      <c r="B64" s="52" t="s">
        <v>18</v>
      </c>
      <c r="C64" s="53" t="s">
        <v>18</v>
      </c>
      <c r="D64" s="52"/>
      <c r="E64" s="51">
        <v>951010001</v>
      </c>
      <c r="F64" s="50">
        <v>951</v>
      </c>
      <c r="G64" s="49">
        <v>314</v>
      </c>
      <c r="H64" s="48" t="s">
        <v>559</v>
      </c>
      <c r="I64" s="45" t="s">
        <v>558</v>
      </c>
      <c r="J64" s="45" t="s">
        <v>57</v>
      </c>
      <c r="K64" s="46" t="s">
        <v>14</v>
      </c>
      <c r="L64" s="45" t="s">
        <v>4</v>
      </c>
      <c r="M64" s="44" t="s">
        <v>4</v>
      </c>
      <c r="N64" s="42" t="s">
        <v>13</v>
      </c>
      <c r="O64" s="43" t="s">
        <v>12</v>
      </c>
      <c r="P64" s="42">
        <v>10000</v>
      </c>
      <c r="Q64" s="41"/>
      <c r="R64" s="41"/>
      <c r="S64" s="40" t="s">
        <v>556</v>
      </c>
      <c r="T64" s="39" t="s">
        <v>555</v>
      </c>
      <c r="U64" s="38" t="s">
        <v>9</v>
      </c>
      <c r="V64" s="37" t="s">
        <v>20</v>
      </c>
      <c r="W64" s="36"/>
      <c r="X64" s="35"/>
      <c r="Y64" s="34"/>
      <c r="Z64" s="34"/>
      <c r="AA64" s="34">
        <v>0</v>
      </c>
      <c r="AB64" s="34"/>
      <c r="AC64" s="34">
        <v>0</v>
      </c>
      <c r="AD64" s="34"/>
      <c r="AE64" s="34">
        <v>0</v>
      </c>
      <c r="AF64" s="34"/>
      <c r="AG64" s="33">
        <v>0</v>
      </c>
      <c r="AH64" s="27"/>
      <c r="AI64" s="27"/>
      <c r="AJ64" s="27"/>
      <c r="AK64" s="27"/>
      <c r="AL64" s="27"/>
      <c r="AM64" s="27">
        <v>0</v>
      </c>
      <c r="AN64" s="27">
        <v>0</v>
      </c>
      <c r="AO64" s="27">
        <v>0</v>
      </c>
      <c r="AP64" s="27">
        <v>0</v>
      </c>
      <c r="AQ64" s="27">
        <v>0</v>
      </c>
      <c r="AR64" s="27">
        <v>0</v>
      </c>
      <c r="AS64" s="8" t="s">
        <v>4</v>
      </c>
    </row>
    <row r="65" spans="1:45" ht="12.75" customHeight="1" x14ac:dyDescent="0.2">
      <c r="A65" s="22"/>
      <c r="B65" s="52" t="s">
        <v>18</v>
      </c>
      <c r="C65" s="53" t="s">
        <v>18</v>
      </c>
      <c r="D65" s="52"/>
      <c r="E65" s="51">
        <v>951010001</v>
      </c>
      <c r="F65" s="50">
        <v>951</v>
      </c>
      <c r="G65" s="49">
        <v>314</v>
      </c>
      <c r="H65" s="48" t="s">
        <v>559</v>
      </c>
      <c r="I65" s="45" t="s">
        <v>558</v>
      </c>
      <c r="J65" s="45" t="s">
        <v>557</v>
      </c>
      <c r="K65" s="46" t="s">
        <v>14</v>
      </c>
      <c r="L65" s="45" t="s">
        <v>4</v>
      </c>
      <c r="M65" s="44" t="s">
        <v>4</v>
      </c>
      <c r="N65" s="42" t="s">
        <v>13</v>
      </c>
      <c r="O65" s="43" t="s">
        <v>12</v>
      </c>
      <c r="P65" s="42">
        <v>10000</v>
      </c>
      <c r="Q65" s="41"/>
      <c r="R65" s="41"/>
      <c r="S65" s="40" t="s">
        <v>556</v>
      </c>
      <c r="T65" s="39" t="s">
        <v>555</v>
      </c>
      <c r="U65" s="38" t="s">
        <v>9</v>
      </c>
      <c r="V65" s="37" t="s">
        <v>20</v>
      </c>
      <c r="W65" s="36"/>
      <c r="X65" s="35"/>
      <c r="Y65" s="34"/>
      <c r="Z65" s="34"/>
      <c r="AA65" s="34">
        <v>1862000</v>
      </c>
      <c r="AB65" s="34"/>
      <c r="AC65" s="34">
        <v>1862000</v>
      </c>
      <c r="AD65" s="34"/>
      <c r="AE65" s="34">
        <v>1862000</v>
      </c>
      <c r="AF65" s="34"/>
      <c r="AG65" s="33">
        <v>0</v>
      </c>
      <c r="AH65" s="27"/>
      <c r="AI65" s="27"/>
      <c r="AJ65" s="27"/>
      <c r="AK65" s="27"/>
      <c r="AL65" s="27"/>
      <c r="AM65" s="27">
        <v>1661849.05</v>
      </c>
      <c r="AN65" s="27">
        <v>0</v>
      </c>
      <c r="AO65" s="27">
        <v>200150.95</v>
      </c>
      <c r="AP65" s="27">
        <v>0</v>
      </c>
      <c r="AQ65" s="27">
        <v>0</v>
      </c>
      <c r="AR65" s="27">
        <v>0</v>
      </c>
      <c r="AS65" s="8" t="s">
        <v>4</v>
      </c>
    </row>
    <row r="66" spans="1:45" ht="12.75" customHeight="1" x14ac:dyDescent="0.2">
      <c r="A66" s="22"/>
      <c r="B66" s="52" t="s">
        <v>18</v>
      </c>
      <c r="C66" s="53" t="s">
        <v>18</v>
      </c>
      <c r="D66" s="52"/>
      <c r="E66" s="51">
        <v>951010001</v>
      </c>
      <c r="F66" s="50">
        <v>951</v>
      </c>
      <c r="G66" s="49">
        <v>314</v>
      </c>
      <c r="H66" s="48" t="s">
        <v>551</v>
      </c>
      <c r="I66" s="45" t="s">
        <v>16</v>
      </c>
      <c r="J66" s="45" t="s">
        <v>15</v>
      </c>
      <c r="K66" s="46" t="s">
        <v>14</v>
      </c>
      <c r="L66" s="45" t="s">
        <v>4</v>
      </c>
      <c r="M66" s="44" t="s">
        <v>4</v>
      </c>
      <c r="N66" s="42" t="s">
        <v>13</v>
      </c>
      <c r="O66" s="43" t="s">
        <v>12</v>
      </c>
      <c r="P66" s="42">
        <v>10000</v>
      </c>
      <c r="Q66" s="41"/>
      <c r="R66" s="41"/>
      <c r="S66" s="40" t="s">
        <v>546</v>
      </c>
      <c r="T66" s="39" t="s">
        <v>545</v>
      </c>
      <c r="U66" s="38" t="s">
        <v>9</v>
      </c>
      <c r="V66" s="37" t="s">
        <v>8</v>
      </c>
      <c r="W66" s="36"/>
      <c r="X66" s="35"/>
      <c r="Y66" s="34"/>
      <c r="Z66" s="34"/>
      <c r="AA66" s="34">
        <v>76000</v>
      </c>
      <c r="AB66" s="34"/>
      <c r="AC66" s="34">
        <v>76000</v>
      </c>
      <c r="AD66" s="34"/>
      <c r="AE66" s="34">
        <v>75040</v>
      </c>
      <c r="AF66" s="34"/>
      <c r="AG66" s="33">
        <v>960</v>
      </c>
      <c r="AH66" s="27"/>
      <c r="AI66" s="27"/>
      <c r="AJ66" s="27"/>
      <c r="AK66" s="27"/>
      <c r="AL66" s="27"/>
      <c r="AM66" s="27">
        <v>75040</v>
      </c>
      <c r="AN66" s="27">
        <v>0</v>
      </c>
      <c r="AO66" s="27">
        <v>0</v>
      </c>
      <c r="AP66" s="27">
        <v>0</v>
      </c>
      <c r="AQ66" s="27">
        <v>0</v>
      </c>
      <c r="AR66" s="27">
        <v>0</v>
      </c>
      <c r="AS66" s="8" t="s">
        <v>4</v>
      </c>
    </row>
    <row r="67" spans="1:45" ht="12.75" customHeight="1" x14ac:dyDescent="0.2">
      <c r="A67" s="22"/>
      <c r="B67" s="52" t="s">
        <v>18</v>
      </c>
      <c r="C67" s="53" t="s">
        <v>18</v>
      </c>
      <c r="D67" s="52"/>
      <c r="E67" s="51">
        <v>951010001</v>
      </c>
      <c r="F67" s="50">
        <v>951</v>
      </c>
      <c r="G67" s="49">
        <v>408</v>
      </c>
      <c r="H67" s="48" t="s">
        <v>554</v>
      </c>
      <c r="I67" s="45" t="s">
        <v>16</v>
      </c>
      <c r="J67" s="45" t="s">
        <v>55</v>
      </c>
      <c r="K67" s="46" t="s">
        <v>14</v>
      </c>
      <c r="L67" s="45" t="s">
        <v>4</v>
      </c>
      <c r="M67" s="44" t="s">
        <v>4</v>
      </c>
      <c r="N67" s="42" t="s">
        <v>13</v>
      </c>
      <c r="O67" s="43" t="s">
        <v>12</v>
      </c>
      <c r="P67" s="42">
        <v>10000</v>
      </c>
      <c r="Q67" s="41"/>
      <c r="R67" s="41"/>
      <c r="S67" s="40" t="s">
        <v>553</v>
      </c>
      <c r="T67" s="39" t="s">
        <v>552</v>
      </c>
      <c r="U67" s="38" t="s">
        <v>9</v>
      </c>
      <c r="V67" s="37" t="s">
        <v>411</v>
      </c>
      <c r="W67" s="36"/>
      <c r="X67" s="35"/>
      <c r="Y67" s="34"/>
      <c r="Z67" s="34"/>
      <c r="AA67" s="34">
        <v>25137350.460000001</v>
      </c>
      <c r="AB67" s="34"/>
      <c r="AC67" s="34">
        <v>25137350.460000001</v>
      </c>
      <c r="AD67" s="34"/>
      <c r="AE67" s="34">
        <v>25137350.459999997</v>
      </c>
      <c r="AF67" s="34"/>
      <c r="AG67" s="33">
        <v>3.7252902984619141E-9</v>
      </c>
      <c r="AH67" s="27"/>
      <c r="AI67" s="27"/>
      <c r="AJ67" s="27"/>
      <c r="AK67" s="27"/>
      <c r="AL67" s="27"/>
      <c r="AM67" s="27">
        <v>20890483.079999998</v>
      </c>
      <c r="AN67" s="27">
        <v>0</v>
      </c>
      <c r="AO67" s="27">
        <v>4246867.38</v>
      </c>
      <c r="AP67" s="27">
        <v>0</v>
      </c>
      <c r="AQ67" s="27">
        <v>0</v>
      </c>
      <c r="AR67" s="27">
        <v>0</v>
      </c>
      <c r="AS67" s="8" t="s">
        <v>4</v>
      </c>
    </row>
    <row r="68" spans="1:45" ht="12.75" customHeight="1" x14ac:dyDescent="0.2">
      <c r="A68" s="22"/>
      <c r="B68" s="52" t="s">
        <v>18</v>
      </c>
      <c r="C68" s="53" t="s">
        <v>18</v>
      </c>
      <c r="D68" s="52"/>
      <c r="E68" s="51">
        <v>951010001</v>
      </c>
      <c r="F68" s="50">
        <v>951</v>
      </c>
      <c r="G68" s="49">
        <v>409</v>
      </c>
      <c r="H68" s="48" t="s">
        <v>551</v>
      </c>
      <c r="I68" s="45" t="s">
        <v>16</v>
      </c>
      <c r="J68" s="45" t="s">
        <v>54</v>
      </c>
      <c r="K68" s="46" t="s">
        <v>14</v>
      </c>
      <c r="L68" s="45" t="s">
        <v>4</v>
      </c>
      <c r="M68" s="44" t="s">
        <v>4</v>
      </c>
      <c r="N68" s="42" t="s">
        <v>13</v>
      </c>
      <c r="O68" s="43" t="s">
        <v>12</v>
      </c>
      <c r="P68" s="42">
        <v>10000</v>
      </c>
      <c r="Q68" s="41"/>
      <c r="R68" s="41"/>
      <c r="S68" s="40" t="s">
        <v>546</v>
      </c>
      <c r="T68" s="39" t="s">
        <v>545</v>
      </c>
      <c r="U68" s="38" t="s">
        <v>9</v>
      </c>
      <c r="V68" s="37" t="s">
        <v>8</v>
      </c>
      <c r="W68" s="36"/>
      <c r="X68" s="35"/>
      <c r="Y68" s="34"/>
      <c r="Z68" s="34"/>
      <c r="AA68" s="34">
        <v>165500</v>
      </c>
      <c r="AB68" s="34"/>
      <c r="AC68" s="34">
        <v>165500</v>
      </c>
      <c r="AD68" s="34"/>
      <c r="AE68" s="34">
        <v>164746.68</v>
      </c>
      <c r="AF68" s="34"/>
      <c r="AG68" s="33">
        <v>753.32000000000698</v>
      </c>
      <c r="AH68" s="27"/>
      <c r="AI68" s="27"/>
      <c r="AJ68" s="27"/>
      <c r="AK68" s="27"/>
      <c r="AL68" s="27"/>
      <c r="AM68" s="27">
        <v>137213.34</v>
      </c>
      <c r="AN68" s="27">
        <v>0</v>
      </c>
      <c r="AO68" s="27">
        <v>27533.34</v>
      </c>
      <c r="AP68" s="27">
        <v>0</v>
      </c>
      <c r="AQ68" s="27">
        <v>0</v>
      </c>
      <c r="AR68" s="27">
        <v>0</v>
      </c>
      <c r="AS68" s="8" t="s">
        <v>4</v>
      </c>
    </row>
    <row r="69" spans="1:45" ht="12.75" customHeight="1" x14ac:dyDescent="0.2">
      <c r="A69" s="22"/>
      <c r="B69" s="52" t="s">
        <v>18</v>
      </c>
      <c r="C69" s="53" t="s">
        <v>18</v>
      </c>
      <c r="D69" s="52"/>
      <c r="E69" s="51">
        <v>951010001</v>
      </c>
      <c r="F69" s="50">
        <v>951</v>
      </c>
      <c r="G69" s="49">
        <v>409</v>
      </c>
      <c r="H69" s="48" t="s">
        <v>551</v>
      </c>
      <c r="I69" s="45" t="s">
        <v>16</v>
      </c>
      <c r="J69" s="45" t="s">
        <v>42</v>
      </c>
      <c r="K69" s="46" t="s">
        <v>14</v>
      </c>
      <c r="L69" s="45" t="s">
        <v>4</v>
      </c>
      <c r="M69" s="44" t="s">
        <v>4</v>
      </c>
      <c r="N69" s="42" t="s">
        <v>13</v>
      </c>
      <c r="O69" s="43" t="s">
        <v>12</v>
      </c>
      <c r="P69" s="42">
        <v>10000</v>
      </c>
      <c r="Q69" s="41"/>
      <c r="R69" s="41"/>
      <c r="S69" s="40" t="s">
        <v>546</v>
      </c>
      <c r="T69" s="39" t="s">
        <v>545</v>
      </c>
      <c r="U69" s="38" t="s">
        <v>9</v>
      </c>
      <c r="V69" s="37" t="s">
        <v>8</v>
      </c>
      <c r="W69" s="36"/>
      <c r="X69" s="35"/>
      <c r="Y69" s="34"/>
      <c r="Z69" s="34"/>
      <c r="AA69" s="34">
        <v>382000</v>
      </c>
      <c r="AB69" s="34"/>
      <c r="AC69" s="34">
        <v>382000</v>
      </c>
      <c r="AD69" s="34"/>
      <c r="AE69" s="34">
        <v>377729.26</v>
      </c>
      <c r="AF69" s="34"/>
      <c r="AG69" s="33">
        <v>4270.7399999999907</v>
      </c>
      <c r="AH69" s="27"/>
      <c r="AI69" s="27"/>
      <c r="AJ69" s="27"/>
      <c r="AK69" s="27"/>
      <c r="AL69" s="27"/>
      <c r="AM69" s="27">
        <v>226091.46</v>
      </c>
      <c r="AN69" s="27">
        <v>0</v>
      </c>
      <c r="AO69" s="27">
        <v>151637.79999999999</v>
      </c>
      <c r="AP69" s="27">
        <v>0</v>
      </c>
      <c r="AQ69" s="27">
        <v>0</v>
      </c>
      <c r="AR69" s="27">
        <v>0</v>
      </c>
      <c r="AS69" s="8" t="s">
        <v>4</v>
      </c>
    </row>
    <row r="70" spans="1:45" ht="12.75" customHeight="1" x14ac:dyDescent="0.2">
      <c r="A70" s="22"/>
      <c r="B70" s="52" t="s">
        <v>18</v>
      </c>
      <c r="C70" s="53" t="s">
        <v>18</v>
      </c>
      <c r="D70" s="52"/>
      <c r="E70" s="51">
        <v>951010001</v>
      </c>
      <c r="F70" s="50">
        <v>951</v>
      </c>
      <c r="G70" s="49">
        <v>409</v>
      </c>
      <c r="H70" s="48" t="s">
        <v>551</v>
      </c>
      <c r="I70" s="45" t="s">
        <v>16</v>
      </c>
      <c r="J70" s="45" t="s">
        <v>31</v>
      </c>
      <c r="K70" s="46" t="s">
        <v>14</v>
      </c>
      <c r="L70" s="45" t="s">
        <v>4</v>
      </c>
      <c r="M70" s="44" t="s">
        <v>4</v>
      </c>
      <c r="N70" s="42" t="s">
        <v>13</v>
      </c>
      <c r="O70" s="43" t="s">
        <v>12</v>
      </c>
      <c r="P70" s="42">
        <v>10000</v>
      </c>
      <c r="Q70" s="41"/>
      <c r="R70" s="41"/>
      <c r="S70" s="40" t="s">
        <v>546</v>
      </c>
      <c r="T70" s="39" t="s">
        <v>545</v>
      </c>
      <c r="U70" s="38" t="s">
        <v>9</v>
      </c>
      <c r="V70" s="37" t="s">
        <v>8</v>
      </c>
      <c r="W70" s="36"/>
      <c r="X70" s="35"/>
      <c r="Y70" s="34"/>
      <c r="Z70" s="34"/>
      <c r="AA70" s="34">
        <v>0</v>
      </c>
      <c r="AB70" s="34"/>
      <c r="AC70" s="34">
        <v>0</v>
      </c>
      <c r="AD70" s="34"/>
      <c r="AE70" s="34">
        <v>0</v>
      </c>
      <c r="AF70" s="34"/>
      <c r="AG70" s="33">
        <v>0</v>
      </c>
      <c r="AH70" s="27"/>
      <c r="AI70" s="27"/>
      <c r="AJ70" s="27"/>
      <c r="AK70" s="27"/>
      <c r="AL70" s="27"/>
      <c r="AM70" s="27">
        <v>0</v>
      </c>
      <c r="AN70" s="27">
        <v>0</v>
      </c>
      <c r="AO70" s="27">
        <v>0</v>
      </c>
      <c r="AP70" s="27">
        <v>0</v>
      </c>
      <c r="AQ70" s="27">
        <v>0</v>
      </c>
      <c r="AR70" s="27">
        <v>0</v>
      </c>
      <c r="AS70" s="8" t="s">
        <v>4</v>
      </c>
    </row>
    <row r="71" spans="1:45" ht="12.75" customHeight="1" x14ac:dyDescent="0.2">
      <c r="A71" s="22"/>
      <c r="B71" s="52" t="s">
        <v>18</v>
      </c>
      <c r="C71" s="53" t="s">
        <v>18</v>
      </c>
      <c r="D71" s="52"/>
      <c r="E71" s="51">
        <v>951010001</v>
      </c>
      <c r="F71" s="50">
        <v>951</v>
      </c>
      <c r="G71" s="49">
        <v>409</v>
      </c>
      <c r="H71" s="48" t="s">
        <v>551</v>
      </c>
      <c r="I71" s="45" t="s">
        <v>16</v>
      </c>
      <c r="J71" s="45" t="s">
        <v>52</v>
      </c>
      <c r="K71" s="46" t="s">
        <v>14</v>
      </c>
      <c r="L71" s="45" t="s">
        <v>4</v>
      </c>
      <c r="M71" s="44" t="s">
        <v>4</v>
      </c>
      <c r="N71" s="42" t="s">
        <v>13</v>
      </c>
      <c r="O71" s="43" t="s">
        <v>12</v>
      </c>
      <c r="P71" s="42">
        <v>10000</v>
      </c>
      <c r="Q71" s="41"/>
      <c r="R71" s="41"/>
      <c r="S71" s="40" t="s">
        <v>546</v>
      </c>
      <c r="T71" s="39" t="s">
        <v>545</v>
      </c>
      <c r="U71" s="38" t="s">
        <v>9</v>
      </c>
      <c r="V71" s="37" t="s">
        <v>8</v>
      </c>
      <c r="W71" s="36"/>
      <c r="X71" s="35"/>
      <c r="Y71" s="34"/>
      <c r="Z71" s="34"/>
      <c r="AA71" s="34">
        <v>1949000</v>
      </c>
      <c r="AB71" s="34"/>
      <c r="AC71" s="34">
        <v>1949000</v>
      </c>
      <c r="AD71" s="34"/>
      <c r="AE71" s="34">
        <v>1908279.43</v>
      </c>
      <c r="AF71" s="34"/>
      <c r="AG71" s="33">
        <v>40720.570000000065</v>
      </c>
      <c r="AH71" s="27"/>
      <c r="AI71" s="27"/>
      <c r="AJ71" s="27"/>
      <c r="AK71" s="27"/>
      <c r="AL71" s="27"/>
      <c r="AM71" s="27">
        <v>1908279.43</v>
      </c>
      <c r="AN71" s="27">
        <v>0</v>
      </c>
      <c r="AO71" s="27">
        <v>0</v>
      </c>
      <c r="AP71" s="27">
        <v>0</v>
      </c>
      <c r="AQ71" s="27">
        <v>0</v>
      </c>
      <c r="AR71" s="27">
        <v>0</v>
      </c>
      <c r="AS71" s="8" t="s">
        <v>4</v>
      </c>
    </row>
    <row r="72" spans="1:45" ht="12.75" customHeight="1" x14ac:dyDescent="0.2">
      <c r="A72" s="22"/>
      <c r="B72" s="52" t="s">
        <v>18</v>
      </c>
      <c r="C72" s="53" t="s">
        <v>18</v>
      </c>
      <c r="D72" s="52"/>
      <c r="E72" s="51">
        <v>951010001</v>
      </c>
      <c r="F72" s="50">
        <v>951</v>
      </c>
      <c r="G72" s="49">
        <v>409</v>
      </c>
      <c r="H72" s="48" t="s">
        <v>551</v>
      </c>
      <c r="I72" s="45" t="s">
        <v>16</v>
      </c>
      <c r="J72" s="45" t="s">
        <v>15</v>
      </c>
      <c r="K72" s="46" t="s">
        <v>14</v>
      </c>
      <c r="L72" s="45" t="s">
        <v>4</v>
      </c>
      <c r="M72" s="44" t="s">
        <v>4</v>
      </c>
      <c r="N72" s="42" t="s">
        <v>13</v>
      </c>
      <c r="O72" s="43" t="s">
        <v>12</v>
      </c>
      <c r="P72" s="42">
        <v>10000</v>
      </c>
      <c r="Q72" s="41"/>
      <c r="R72" s="41"/>
      <c r="S72" s="40" t="s">
        <v>546</v>
      </c>
      <c r="T72" s="39" t="s">
        <v>545</v>
      </c>
      <c r="U72" s="38" t="s">
        <v>9</v>
      </c>
      <c r="V72" s="37" t="s">
        <v>8</v>
      </c>
      <c r="W72" s="36"/>
      <c r="X72" s="35"/>
      <c r="Y72" s="34"/>
      <c r="Z72" s="34"/>
      <c r="AA72" s="34">
        <v>700000</v>
      </c>
      <c r="AB72" s="34"/>
      <c r="AC72" s="34">
        <v>700000</v>
      </c>
      <c r="AD72" s="34"/>
      <c r="AE72" s="34">
        <v>698422.75</v>
      </c>
      <c r="AF72" s="34"/>
      <c r="AG72" s="33">
        <v>1577.25</v>
      </c>
      <c r="AH72" s="27"/>
      <c r="AI72" s="27"/>
      <c r="AJ72" s="27"/>
      <c r="AK72" s="27"/>
      <c r="AL72" s="27"/>
      <c r="AM72" s="27">
        <v>698422.75</v>
      </c>
      <c r="AN72" s="27">
        <v>0</v>
      </c>
      <c r="AO72" s="27">
        <v>0</v>
      </c>
      <c r="AP72" s="27">
        <v>0</v>
      </c>
      <c r="AQ72" s="27">
        <v>0</v>
      </c>
      <c r="AR72" s="27">
        <v>0</v>
      </c>
      <c r="AS72" s="8" t="s">
        <v>4</v>
      </c>
    </row>
    <row r="73" spans="1:45" ht="12.75" customHeight="1" x14ac:dyDescent="0.2">
      <c r="A73" s="22"/>
      <c r="B73" s="52" t="s">
        <v>18</v>
      </c>
      <c r="C73" s="53" t="s">
        <v>18</v>
      </c>
      <c r="D73" s="52"/>
      <c r="E73" s="51">
        <v>951010001</v>
      </c>
      <c r="F73" s="50">
        <v>951</v>
      </c>
      <c r="G73" s="49">
        <v>409</v>
      </c>
      <c r="H73" s="48" t="s">
        <v>550</v>
      </c>
      <c r="I73" s="45" t="s">
        <v>16</v>
      </c>
      <c r="J73" s="45" t="s">
        <v>42</v>
      </c>
      <c r="K73" s="46" t="s">
        <v>14</v>
      </c>
      <c r="L73" s="45" t="s">
        <v>4</v>
      </c>
      <c r="M73" s="44" t="s">
        <v>4</v>
      </c>
      <c r="N73" s="42" t="s">
        <v>13</v>
      </c>
      <c r="O73" s="43" t="s">
        <v>12</v>
      </c>
      <c r="P73" s="42">
        <v>10240</v>
      </c>
      <c r="Q73" s="41"/>
      <c r="R73" s="41"/>
      <c r="S73" s="40" t="s">
        <v>541</v>
      </c>
      <c r="T73" s="39" t="s">
        <v>443</v>
      </c>
      <c r="U73" s="38" t="s">
        <v>9</v>
      </c>
      <c r="V73" s="37" t="s">
        <v>411</v>
      </c>
      <c r="W73" s="36"/>
      <c r="X73" s="35"/>
      <c r="Y73" s="34"/>
      <c r="Z73" s="34"/>
      <c r="AA73" s="34">
        <v>52393000</v>
      </c>
      <c r="AB73" s="34"/>
      <c r="AC73" s="34">
        <v>52393000</v>
      </c>
      <c r="AD73" s="34"/>
      <c r="AE73" s="34">
        <v>51892360.019999996</v>
      </c>
      <c r="AF73" s="34"/>
      <c r="AG73" s="33">
        <v>500639.98000000417</v>
      </c>
      <c r="AH73" s="27"/>
      <c r="AI73" s="27"/>
      <c r="AJ73" s="27"/>
      <c r="AK73" s="27"/>
      <c r="AL73" s="27"/>
      <c r="AM73" s="27">
        <v>37892264.619999997</v>
      </c>
      <c r="AN73" s="27">
        <v>0</v>
      </c>
      <c r="AO73" s="27">
        <v>14000095.4</v>
      </c>
      <c r="AP73" s="27">
        <v>0</v>
      </c>
      <c r="AQ73" s="27">
        <v>0</v>
      </c>
      <c r="AR73" s="27">
        <v>0</v>
      </c>
      <c r="AS73" s="8" t="s">
        <v>4</v>
      </c>
    </row>
    <row r="74" spans="1:45" ht="12.75" customHeight="1" x14ac:dyDescent="0.2">
      <c r="A74" s="22"/>
      <c r="B74" s="52" t="s">
        <v>18</v>
      </c>
      <c r="C74" s="53" t="s">
        <v>18</v>
      </c>
      <c r="D74" s="52"/>
      <c r="E74" s="51">
        <v>951010001</v>
      </c>
      <c r="F74" s="50">
        <v>951</v>
      </c>
      <c r="G74" s="49">
        <v>409</v>
      </c>
      <c r="H74" s="48" t="s">
        <v>550</v>
      </c>
      <c r="I74" s="45" t="s">
        <v>16</v>
      </c>
      <c r="J74" s="45" t="s">
        <v>42</v>
      </c>
      <c r="K74" s="46" t="s">
        <v>14</v>
      </c>
      <c r="L74" s="45" t="s">
        <v>4</v>
      </c>
      <c r="M74" s="44" t="s">
        <v>4</v>
      </c>
      <c r="N74" s="42" t="s">
        <v>13</v>
      </c>
      <c r="O74" s="43" t="s">
        <v>12</v>
      </c>
      <c r="P74" s="42">
        <v>10400</v>
      </c>
      <c r="Q74" s="41"/>
      <c r="R74" s="41"/>
      <c r="S74" s="40" t="s">
        <v>541</v>
      </c>
      <c r="T74" s="39" t="s">
        <v>443</v>
      </c>
      <c r="U74" s="38" t="s">
        <v>9</v>
      </c>
      <c r="V74" s="37" t="s">
        <v>411</v>
      </c>
      <c r="W74" s="36"/>
      <c r="X74" s="35"/>
      <c r="Y74" s="34"/>
      <c r="Z74" s="34"/>
      <c r="AA74" s="34">
        <v>4860000</v>
      </c>
      <c r="AB74" s="34"/>
      <c r="AC74" s="34">
        <v>4860000</v>
      </c>
      <c r="AD74" s="34"/>
      <c r="AE74" s="34">
        <v>4860000</v>
      </c>
      <c r="AF74" s="34"/>
      <c r="AG74" s="33">
        <v>0</v>
      </c>
      <c r="AH74" s="27"/>
      <c r="AI74" s="27"/>
      <c r="AJ74" s="27"/>
      <c r="AK74" s="27"/>
      <c r="AL74" s="27"/>
      <c r="AM74" s="27">
        <v>4860000</v>
      </c>
      <c r="AN74" s="27">
        <v>0</v>
      </c>
      <c r="AO74" s="27">
        <v>0</v>
      </c>
      <c r="AP74" s="27">
        <v>0</v>
      </c>
      <c r="AQ74" s="27">
        <v>0</v>
      </c>
      <c r="AR74" s="27">
        <v>0</v>
      </c>
      <c r="AS74" s="8" t="s">
        <v>4</v>
      </c>
    </row>
    <row r="75" spans="1:45" ht="12.75" customHeight="1" x14ac:dyDescent="0.2">
      <c r="A75" s="22"/>
      <c r="B75" s="52" t="s">
        <v>18</v>
      </c>
      <c r="C75" s="53" t="s">
        <v>18</v>
      </c>
      <c r="D75" s="52"/>
      <c r="E75" s="51">
        <v>951010001</v>
      </c>
      <c r="F75" s="50">
        <v>951</v>
      </c>
      <c r="G75" s="49">
        <v>409</v>
      </c>
      <c r="H75" s="48" t="s">
        <v>550</v>
      </c>
      <c r="I75" s="45" t="s">
        <v>16</v>
      </c>
      <c r="J75" s="45" t="s">
        <v>42</v>
      </c>
      <c r="K75" s="46" t="s">
        <v>14</v>
      </c>
      <c r="L75" s="45" t="s">
        <v>4</v>
      </c>
      <c r="M75" s="44" t="s">
        <v>4</v>
      </c>
      <c r="N75" s="42" t="s">
        <v>13</v>
      </c>
      <c r="O75" s="43" t="s">
        <v>12</v>
      </c>
      <c r="P75" s="42">
        <v>10418</v>
      </c>
      <c r="Q75" s="41"/>
      <c r="R75" s="41"/>
      <c r="S75" s="40" t="s">
        <v>541</v>
      </c>
      <c r="T75" s="39" t="s">
        <v>443</v>
      </c>
      <c r="U75" s="38" t="s">
        <v>9</v>
      </c>
      <c r="V75" s="37" t="s">
        <v>411</v>
      </c>
      <c r="W75" s="36"/>
      <c r="X75" s="35"/>
      <c r="Y75" s="34"/>
      <c r="Z75" s="34"/>
      <c r="AA75" s="34">
        <v>1920000</v>
      </c>
      <c r="AB75" s="34"/>
      <c r="AC75" s="34">
        <v>1920000</v>
      </c>
      <c r="AD75" s="34"/>
      <c r="AE75" s="34">
        <v>1858635.41</v>
      </c>
      <c r="AF75" s="34"/>
      <c r="AG75" s="33">
        <v>61364.590000000084</v>
      </c>
      <c r="AH75" s="27"/>
      <c r="AI75" s="27"/>
      <c r="AJ75" s="27"/>
      <c r="AK75" s="27"/>
      <c r="AL75" s="27"/>
      <c r="AM75" s="27">
        <v>211479.9</v>
      </c>
      <c r="AN75" s="27">
        <v>0</v>
      </c>
      <c r="AO75" s="27">
        <v>1647155.51</v>
      </c>
      <c r="AP75" s="27">
        <v>0</v>
      </c>
      <c r="AQ75" s="27">
        <v>0</v>
      </c>
      <c r="AR75" s="27">
        <v>0</v>
      </c>
      <c r="AS75" s="8" t="s">
        <v>4</v>
      </c>
    </row>
    <row r="76" spans="1:45" ht="12.75" customHeight="1" x14ac:dyDescent="0.2">
      <c r="A76" s="22"/>
      <c r="B76" s="52" t="s">
        <v>18</v>
      </c>
      <c r="C76" s="53" t="s">
        <v>18</v>
      </c>
      <c r="D76" s="52"/>
      <c r="E76" s="51">
        <v>951010001</v>
      </c>
      <c r="F76" s="50">
        <v>951</v>
      </c>
      <c r="G76" s="49">
        <v>409</v>
      </c>
      <c r="H76" s="48" t="s">
        <v>549</v>
      </c>
      <c r="I76" s="45" t="s">
        <v>16</v>
      </c>
      <c r="J76" s="45" t="s">
        <v>31</v>
      </c>
      <c r="K76" s="46" t="s">
        <v>14</v>
      </c>
      <c r="L76" s="45" t="s">
        <v>4</v>
      </c>
      <c r="M76" s="44" t="s">
        <v>4</v>
      </c>
      <c r="N76" s="42" t="s">
        <v>13</v>
      </c>
      <c r="O76" s="43" t="s">
        <v>12</v>
      </c>
      <c r="P76" s="42">
        <v>10000</v>
      </c>
      <c r="Q76" s="41"/>
      <c r="R76" s="41"/>
      <c r="S76" s="40" t="s">
        <v>546</v>
      </c>
      <c r="T76" s="39" t="s">
        <v>545</v>
      </c>
      <c r="U76" s="38" t="s">
        <v>9</v>
      </c>
      <c r="V76" s="37" t="s">
        <v>8</v>
      </c>
      <c r="W76" s="36"/>
      <c r="X76" s="35"/>
      <c r="Y76" s="34"/>
      <c r="Z76" s="34"/>
      <c r="AA76" s="34">
        <v>0</v>
      </c>
      <c r="AB76" s="34"/>
      <c r="AC76" s="34">
        <v>0</v>
      </c>
      <c r="AD76" s="34"/>
      <c r="AE76" s="34">
        <v>0</v>
      </c>
      <c r="AF76" s="34"/>
      <c r="AG76" s="33">
        <v>0</v>
      </c>
      <c r="AH76" s="27"/>
      <c r="AI76" s="27"/>
      <c r="AJ76" s="27"/>
      <c r="AK76" s="27"/>
      <c r="AL76" s="27"/>
      <c r="AM76" s="27">
        <v>0</v>
      </c>
      <c r="AN76" s="27">
        <v>0</v>
      </c>
      <c r="AO76" s="27">
        <v>0</v>
      </c>
      <c r="AP76" s="27">
        <v>0</v>
      </c>
      <c r="AQ76" s="27">
        <v>0</v>
      </c>
      <c r="AR76" s="27">
        <v>0</v>
      </c>
      <c r="AS76" s="8" t="s">
        <v>4</v>
      </c>
    </row>
    <row r="77" spans="1:45" ht="12.75" customHeight="1" x14ac:dyDescent="0.2">
      <c r="A77" s="22"/>
      <c r="B77" s="52" t="s">
        <v>18</v>
      </c>
      <c r="C77" s="53" t="s">
        <v>18</v>
      </c>
      <c r="D77" s="52"/>
      <c r="E77" s="51">
        <v>951010001</v>
      </c>
      <c r="F77" s="50">
        <v>951</v>
      </c>
      <c r="G77" s="49">
        <v>409</v>
      </c>
      <c r="H77" s="48" t="s">
        <v>549</v>
      </c>
      <c r="I77" s="45" t="s">
        <v>16</v>
      </c>
      <c r="J77" s="45" t="s">
        <v>31</v>
      </c>
      <c r="K77" s="46" t="s">
        <v>14</v>
      </c>
      <c r="L77" s="45" t="s">
        <v>4</v>
      </c>
      <c r="M77" s="44" t="s">
        <v>4</v>
      </c>
      <c r="N77" s="42" t="s">
        <v>13</v>
      </c>
      <c r="O77" s="43" t="s">
        <v>12</v>
      </c>
      <c r="P77" s="42">
        <v>10000</v>
      </c>
      <c r="Q77" s="41"/>
      <c r="R77" s="41"/>
      <c r="S77" s="40" t="s">
        <v>546</v>
      </c>
      <c r="T77" s="39" t="s">
        <v>545</v>
      </c>
      <c r="U77" s="38" t="s">
        <v>9</v>
      </c>
      <c r="V77" s="37" t="s">
        <v>411</v>
      </c>
      <c r="W77" s="36"/>
      <c r="X77" s="35"/>
      <c r="Y77" s="34"/>
      <c r="Z77" s="34"/>
      <c r="AA77" s="34">
        <v>0</v>
      </c>
      <c r="AB77" s="34"/>
      <c r="AC77" s="34">
        <v>0</v>
      </c>
      <c r="AD77" s="34"/>
      <c r="AE77" s="34">
        <v>0</v>
      </c>
      <c r="AF77" s="34"/>
      <c r="AG77" s="33">
        <v>0</v>
      </c>
      <c r="AH77" s="27"/>
      <c r="AI77" s="27"/>
      <c r="AJ77" s="27"/>
      <c r="AK77" s="27"/>
      <c r="AL77" s="27"/>
      <c r="AM77" s="27">
        <v>0</v>
      </c>
      <c r="AN77" s="27">
        <v>0</v>
      </c>
      <c r="AO77" s="27">
        <v>0</v>
      </c>
      <c r="AP77" s="27">
        <v>0</v>
      </c>
      <c r="AQ77" s="27">
        <v>0</v>
      </c>
      <c r="AR77" s="27">
        <v>0</v>
      </c>
      <c r="AS77" s="8" t="s">
        <v>4</v>
      </c>
    </row>
    <row r="78" spans="1:45" ht="12.75" customHeight="1" x14ac:dyDescent="0.2">
      <c r="A78" s="22"/>
      <c r="B78" s="52" t="s">
        <v>18</v>
      </c>
      <c r="C78" s="53" t="s">
        <v>18</v>
      </c>
      <c r="D78" s="52"/>
      <c r="E78" s="51">
        <v>951010001</v>
      </c>
      <c r="F78" s="50">
        <v>951</v>
      </c>
      <c r="G78" s="49">
        <v>409</v>
      </c>
      <c r="H78" s="48" t="s">
        <v>549</v>
      </c>
      <c r="I78" s="45" t="s">
        <v>16</v>
      </c>
      <c r="J78" s="45" t="s">
        <v>31</v>
      </c>
      <c r="K78" s="46" t="s">
        <v>14</v>
      </c>
      <c r="L78" s="45" t="s">
        <v>4</v>
      </c>
      <c r="M78" s="44" t="s">
        <v>4</v>
      </c>
      <c r="N78" s="42" t="s">
        <v>13</v>
      </c>
      <c r="O78" s="43" t="s">
        <v>12</v>
      </c>
      <c r="P78" s="42">
        <v>10201</v>
      </c>
      <c r="Q78" s="41"/>
      <c r="R78" s="41"/>
      <c r="S78" s="40" t="s">
        <v>444</v>
      </c>
      <c r="T78" s="39" t="s">
        <v>443</v>
      </c>
      <c r="U78" s="38" t="s">
        <v>9</v>
      </c>
      <c r="V78" s="37" t="s">
        <v>411</v>
      </c>
      <c r="W78" s="36"/>
      <c r="X78" s="35"/>
      <c r="Y78" s="34"/>
      <c r="Z78" s="34"/>
      <c r="AA78" s="34">
        <v>0</v>
      </c>
      <c r="AB78" s="34"/>
      <c r="AC78" s="34">
        <v>0</v>
      </c>
      <c r="AD78" s="34"/>
      <c r="AE78" s="34">
        <v>0</v>
      </c>
      <c r="AF78" s="34"/>
      <c r="AG78" s="33">
        <v>0</v>
      </c>
      <c r="AH78" s="27"/>
      <c r="AI78" s="27"/>
      <c r="AJ78" s="27"/>
      <c r="AK78" s="27"/>
      <c r="AL78" s="27"/>
      <c r="AM78" s="27">
        <v>0</v>
      </c>
      <c r="AN78" s="27">
        <v>0</v>
      </c>
      <c r="AO78" s="27">
        <v>0</v>
      </c>
      <c r="AP78" s="27">
        <v>0</v>
      </c>
      <c r="AQ78" s="27">
        <v>0</v>
      </c>
      <c r="AR78" s="27">
        <v>0</v>
      </c>
      <c r="AS78" s="8" t="s">
        <v>4</v>
      </c>
    </row>
    <row r="79" spans="1:45" ht="12.75" customHeight="1" x14ac:dyDescent="0.2">
      <c r="A79" s="22"/>
      <c r="B79" s="52" t="s">
        <v>18</v>
      </c>
      <c r="C79" s="53" t="s">
        <v>18</v>
      </c>
      <c r="D79" s="52"/>
      <c r="E79" s="51">
        <v>951010001</v>
      </c>
      <c r="F79" s="50">
        <v>951</v>
      </c>
      <c r="G79" s="49">
        <v>409</v>
      </c>
      <c r="H79" s="48" t="s">
        <v>549</v>
      </c>
      <c r="I79" s="45" t="s">
        <v>16</v>
      </c>
      <c r="J79" s="45" t="s">
        <v>31</v>
      </c>
      <c r="K79" s="46" t="s">
        <v>14</v>
      </c>
      <c r="L79" s="45" t="s">
        <v>4</v>
      </c>
      <c r="M79" s="44" t="s">
        <v>4</v>
      </c>
      <c r="N79" s="42" t="s">
        <v>13</v>
      </c>
      <c r="O79" s="43" t="s">
        <v>12</v>
      </c>
      <c r="P79" s="42">
        <v>10240</v>
      </c>
      <c r="Q79" s="41"/>
      <c r="R79" s="41"/>
      <c r="S79" s="40" t="s">
        <v>444</v>
      </c>
      <c r="T79" s="39" t="s">
        <v>443</v>
      </c>
      <c r="U79" s="38" t="s">
        <v>9</v>
      </c>
      <c r="V79" s="37" t="s">
        <v>8</v>
      </c>
      <c r="W79" s="36"/>
      <c r="X79" s="35"/>
      <c r="Y79" s="34"/>
      <c r="Z79" s="34"/>
      <c r="AA79" s="34">
        <v>12940897.16</v>
      </c>
      <c r="AB79" s="34"/>
      <c r="AC79" s="34">
        <v>12940897.16</v>
      </c>
      <c r="AD79" s="34"/>
      <c r="AE79" s="34">
        <v>503200.01</v>
      </c>
      <c r="AF79" s="34"/>
      <c r="AG79" s="33">
        <v>12437697.15</v>
      </c>
      <c r="AH79" s="27"/>
      <c r="AI79" s="27"/>
      <c r="AJ79" s="27"/>
      <c r="AK79" s="27"/>
      <c r="AL79" s="27"/>
      <c r="AM79" s="27">
        <v>0</v>
      </c>
      <c r="AN79" s="27">
        <v>0</v>
      </c>
      <c r="AO79" s="27">
        <v>503200.01</v>
      </c>
      <c r="AP79" s="27">
        <v>0</v>
      </c>
      <c r="AQ79" s="27">
        <v>0</v>
      </c>
      <c r="AR79" s="27">
        <v>0</v>
      </c>
      <c r="AS79" s="8" t="s">
        <v>4</v>
      </c>
    </row>
    <row r="80" spans="1:45" ht="12.75" customHeight="1" x14ac:dyDescent="0.2">
      <c r="A80" s="22"/>
      <c r="B80" s="52" t="s">
        <v>18</v>
      </c>
      <c r="C80" s="53" t="s">
        <v>18</v>
      </c>
      <c r="D80" s="52"/>
      <c r="E80" s="51">
        <v>951010001</v>
      </c>
      <c r="F80" s="50">
        <v>951</v>
      </c>
      <c r="G80" s="49">
        <v>409</v>
      </c>
      <c r="H80" s="48" t="s">
        <v>549</v>
      </c>
      <c r="I80" s="45" t="s">
        <v>16</v>
      </c>
      <c r="J80" s="45" t="s">
        <v>31</v>
      </c>
      <c r="K80" s="46" t="s">
        <v>14</v>
      </c>
      <c r="L80" s="45" t="s">
        <v>4</v>
      </c>
      <c r="M80" s="44" t="s">
        <v>4</v>
      </c>
      <c r="N80" s="42" t="s">
        <v>13</v>
      </c>
      <c r="O80" s="43" t="s">
        <v>12</v>
      </c>
      <c r="P80" s="42">
        <v>10240</v>
      </c>
      <c r="Q80" s="41"/>
      <c r="R80" s="41"/>
      <c r="S80" s="40" t="s">
        <v>444</v>
      </c>
      <c r="T80" s="39" t="s">
        <v>443</v>
      </c>
      <c r="U80" s="38" t="s">
        <v>9</v>
      </c>
      <c r="V80" s="37" t="s">
        <v>411</v>
      </c>
      <c r="W80" s="36"/>
      <c r="X80" s="35"/>
      <c r="Y80" s="34"/>
      <c r="Z80" s="34"/>
      <c r="AA80" s="34">
        <v>465000</v>
      </c>
      <c r="AB80" s="34"/>
      <c r="AC80" s="34">
        <v>465000</v>
      </c>
      <c r="AD80" s="34"/>
      <c r="AE80" s="34">
        <v>464454.79</v>
      </c>
      <c r="AF80" s="34"/>
      <c r="AG80" s="33">
        <v>545.21000000002095</v>
      </c>
      <c r="AH80" s="27"/>
      <c r="AI80" s="27"/>
      <c r="AJ80" s="27"/>
      <c r="AK80" s="27"/>
      <c r="AL80" s="27"/>
      <c r="AM80" s="27">
        <v>464454.79</v>
      </c>
      <c r="AN80" s="27">
        <v>0</v>
      </c>
      <c r="AO80" s="27">
        <v>0</v>
      </c>
      <c r="AP80" s="27">
        <v>0</v>
      </c>
      <c r="AQ80" s="27">
        <v>0</v>
      </c>
      <c r="AR80" s="27">
        <v>0</v>
      </c>
      <c r="AS80" s="8" t="s">
        <v>4</v>
      </c>
    </row>
    <row r="81" spans="1:45" ht="12.75" customHeight="1" x14ac:dyDescent="0.2">
      <c r="A81" s="22"/>
      <c r="B81" s="52" t="s">
        <v>18</v>
      </c>
      <c r="C81" s="53" t="s">
        <v>18</v>
      </c>
      <c r="D81" s="52"/>
      <c r="E81" s="51">
        <v>951010001</v>
      </c>
      <c r="F81" s="50">
        <v>951</v>
      </c>
      <c r="G81" s="49">
        <v>409</v>
      </c>
      <c r="H81" s="48" t="s">
        <v>548</v>
      </c>
      <c r="I81" s="45" t="s">
        <v>430</v>
      </c>
      <c r="J81" s="45" t="s">
        <v>42</v>
      </c>
      <c r="K81" s="46" t="s">
        <v>14</v>
      </c>
      <c r="L81" s="45" t="s">
        <v>4</v>
      </c>
      <c r="M81" s="44" t="s">
        <v>4</v>
      </c>
      <c r="N81" s="42" t="s">
        <v>13</v>
      </c>
      <c r="O81" s="43" t="s">
        <v>12</v>
      </c>
      <c r="P81" s="42">
        <v>10418</v>
      </c>
      <c r="Q81" s="41"/>
      <c r="R81" s="41"/>
      <c r="S81" s="40" t="s">
        <v>444</v>
      </c>
      <c r="T81" s="39" t="s">
        <v>443</v>
      </c>
      <c r="U81" s="38" t="s">
        <v>9</v>
      </c>
      <c r="V81" s="37" t="s">
        <v>8</v>
      </c>
      <c r="W81" s="36"/>
      <c r="X81" s="35"/>
      <c r="Y81" s="34"/>
      <c r="Z81" s="34"/>
      <c r="AA81" s="34">
        <v>676848.64000000001</v>
      </c>
      <c r="AB81" s="34"/>
      <c r="AC81" s="34">
        <v>676848.64000000001</v>
      </c>
      <c r="AD81" s="34"/>
      <c r="AE81" s="34">
        <v>0</v>
      </c>
      <c r="AF81" s="34"/>
      <c r="AG81" s="33">
        <v>676848.64000000001</v>
      </c>
      <c r="AH81" s="27"/>
      <c r="AI81" s="27"/>
      <c r="AJ81" s="27"/>
      <c r="AK81" s="27"/>
      <c r="AL81" s="27"/>
      <c r="AM81" s="27">
        <v>0</v>
      </c>
      <c r="AN81" s="27">
        <v>0</v>
      </c>
      <c r="AO81" s="27">
        <v>0</v>
      </c>
      <c r="AP81" s="27">
        <v>0</v>
      </c>
      <c r="AQ81" s="27">
        <v>0</v>
      </c>
      <c r="AR81" s="27">
        <v>0</v>
      </c>
      <c r="AS81" s="8" t="s">
        <v>4</v>
      </c>
    </row>
    <row r="82" spans="1:45" ht="12.75" customHeight="1" x14ac:dyDescent="0.2">
      <c r="A82" s="22"/>
      <c r="B82" s="52" t="s">
        <v>18</v>
      </c>
      <c r="C82" s="53" t="s">
        <v>18</v>
      </c>
      <c r="D82" s="52"/>
      <c r="E82" s="51">
        <v>951010001</v>
      </c>
      <c r="F82" s="50">
        <v>951</v>
      </c>
      <c r="G82" s="49">
        <v>409</v>
      </c>
      <c r="H82" s="48" t="s">
        <v>548</v>
      </c>
      <c r="I82" s="45" t="s">
        <v>16</v>
      </c>
      <c r="J82" s="45" t="s">
        <v>31</v>
      </c>
      <c r="K82" s="46" t="s">
        <v>14</v>
      </c>
      <c r="L82" s="45" t="s">
        <v>4</v>
      </c>
      <c r="M82" s="44" t="s">
        <v>4</v>
      </c>
      <c r="N82" s="42" t="s">
        <v>13</v>
      </c>
      <c r="O82" s="43" t="s">
        <v>12</v>
      </c>
      <c r="P82" s="42">
        <v>10240</v>
      </c>
      <c r="Q82" s="41"/>
      <c r="R82" s="41"/>
      <c r="S82" s="40" t="s">
        <v>444</v>
      </c>
      <c r="T82" s="39" t="s">
        <v>443</v>
      </c>
      <c r="U82" s="38" t="s">
        <v>9</v>
      </c>
      <c r="V82" s="37" t="s">
        <v>8</v>
      </c>
      <c r="W82" s="36"/>
      <c r="X82" s="35"/>
      <c r="Y82" s="34"/>
      <c r="Z82" s="34"/>
      <c r="AA82" s="34">
        <v>0</v>
      </c>
      <c r="AB82" s="34"/>
      <c r="AC82" s="34">
        <v>0</v>
      </c>
      <c r="AD82" s="34"/>
      <c r="AE82" s="34">
        <v>0</v>
      </c>
      <c r="AF82" s="34"/>
      <c r="AG82" s="33">
        <v>0</v>
      </c>
      <c r="AH82" s="27"/>
      <c r="AI82" s="27"/>
      <c r="AJ82" s="27"/>
      <c r="AK82" s="27"/>
      <c r="AL82" s="27"/>
      <c r="AM82" s="27">
        <v>0</v>
      </c>
      <c r="AN82" s="27">
        <v>0</v>
      </c>
      <c r="AO82" s="27">
        <v>0</v>
      </c>
      <c r="AP82" s="27">
        <v>0</v>
      </c>
      <c r="AQ82" s="27">
        <v>0</v>
      </c>
      <c r="AR82" s="27">
        <v>0</v>
      </c>
      <c r="AS82" s="8" t="s">
        <v>4</v>
      </c>
    </row>
    <row r="83" spans="1:45" ht="12.75" customHeight="1" x14ac:dyDescent="0.2">
      <c r="A83" s="22"/>
      <c r="B83" s="52" t="s">
        <v>18</v>
      </c>
      <c r="C83" s="53" t="s">
        <v>18</v>
      </c>
      <c r="D83" s="52"/>
      <c r="E83" s="51">
        <v>951010001</v>
      </c>
      <c r="F83" s="50">
        <v>951</v>
      </c>
      <c r="G83" s="49">
        <v>409</v>
      </c>
      <c r="H83" s="48" t="s">
        <v>547</v>
      </c>
      <c r="I83" s="45" t="s">
        <v>430</v>
      </c>
      <c r="J83" s="45" t="s">
        <v>31</v>
      </c>
      <c r="K83" s="46" t="s">
        <v>14</v>
      </c>
      <c r="L83" s="45" t="s">
        <v>4</v>
      </c>
      <c r="M83" s="44" t="s">
        <v>4</v>
      </c>
      <c r="N83" s="42" t="s">
        <v>13</v>
      </c>
      <c r="O83" s="43" t="s">
        <v>12</v>
      </c>
      <c r="P83" s="42">
        <v>10000</v>
      </c>
      <c r="Q83" s="41"/>
      <c r="R83" s="41"/>
      <c r="S83" s="40" t="s">
        <v>546</v>
      </c>
      <c r="T83" s="39" t="s">
        <v>545</v>
      </c>
      <c r="U83" s="38" t="s">
        <v>9</v>
      </c>
      <c r="V83" s="37" t="s">
        <v>8</v>
      </c>
      <c r="W83" s="36"/>
      <c r="X83" s="35"/>
      <c r="Y83" s="34"/>
      <c r="Z83" s="34"/>
      <c r="AA83" s="34">
        <v>407000</v>
      </c>
      <c r="AB83" s="34"/>
      <c r="AC83" s="34">
        <v>407000</v>
      </c>
      <c r="AD83" s="34"/>
      <c r="AE83" s="34">
        <v>405886.8</v>
      </c>
      <c r="AF83" s="34"/>
      <c r="AG83" s="33">
        <v>1113.2000000000116</v>
      </c>
      <c r="AH83" s="27"/>
      <c r="AI83" s="27"/>
      <c r="AJ83" s="27"/>
      <c r="AK83" s="27"/>
      <c r="AL83" s="27"/>
      <c r="AM83" s="27">
        <v>377738.8</v>
      </c>
      <c r="AN83" s="27">
        <v>0</v>
      </c>
      <c r="AO83" s="27">
        <v>28148</v>
      </c>
      <c r="AP83" s="27">
        <v>0</v>
      </c>
      <c r="AQ83" s="27">
        <v>0</v>
      </c>
      <c r="AR83" s="27">
        <v>0</v>
      </c>
      <c r="AS83" s="8" t="s">
        <v>4</v>
      </c>
    </row>
    <row r="84" spans="1:45" ht="12.75" customHeight="1" x14ac:dyDescent="0.2">
      <c r="A84" s="22"/>
      <c r="B84" s="52" t="s">
        <v>18</v>
      </c>
      <c r="C84" s="53" t="s">
        <v>18</v>
      </c>
      <c r="D84" s="52"/>
      <c r="E84" s="51">
        <v>951010001</v>
      </c>
      <c r="F84" s="50">
        <v>951</v>
      </c>
      <c r="G84" s="49">
        <v>409</v>
      </c>
      <c r="H84" s="48" t="s">
        <v>547</v>
      </c>
      <c r="I84" s="45" t="s">
        <v>16</v>
      </c>
      <c r="J84" s="45" t="s">
        <v>31</v>
      </c>
      <c r="K84" s="46" t="s">
        <v>14</v>
      </c>
      <c r="L84" s="45" t="s">
        <v>4</v>
      </c>
      <c r="M84" s="44" t="s">
        <v>4</v>
      </c>
      <c r="N84" s="42" t="s">
        <v>13</v>
      </c>
      <c r="O84" s="43" t="s">
        <v>12</v>
      </c>
      <c r="P84" s="42">
        <v>10000</v>
      </c>
      <c r="Q84" s="41"/>
      <c r="R84" s="41"/>
      <c r="S84" s="40" t="s">
        <v>546</v>
      </c>
      <c r="T84" s="39" t="s">
        <v>545</v>
      </c>
      <c r="U84" s="38" t="s">
        <v>9</v>
      </c>
      <c r="V84" s="37" t="s">
        <v>8</v>
      </c>
      <c r="W84" s="36"/>
      <c r="X84" s="35"/>
      <c r="Y84" s="34"/>
      <c r="Z84" s="34"/>
      <c r="AA84" s="34">
        <v>699000</v>
      </c>
      <c r="AB84" s="34"/>
      <c r="AC84" s="34">
        <v>699000</v>
      </c>
      <c r="AD84" s="34"/>
      <c r="AE84" s="34">
        <v>697834</v>
      </c>
      <c r="AF84" s="34"/>
      <c r="AG84" s="33">
        <v>1166</v>
      </c>
      <c r="AH84" s="27"/>
      <c r="AI84" s="27"/>
      <c r="AJ84" s="27"/>
      <c r="AK84" s="27"/>
      <c r="AL84" s="27"/>
      <c r="AM84" s="27">
        <v>697834</v>
      </c>
      <c r="AN84" s="27">
        <v>0</v>
      </c>
      <c r="AO84" s="27">
        <v>0</v>
      </c>
      <c r="AP84" s="27">
        <v>0</v>
      </c>
      <c r="AQ84" s="27">
        <v>0</v>
      </c>
      <c r="AR84" s="27">
        <v>0</v>
      </c>
      <c r="AS84" s="8" t="s">
        <v>4</v>
      </c>
    </row>
    <row r="85" spans="1:45" ht="12.75" customHeight="1" x14ac:dyDescent="0.2">
      <c r="A85" s="22"/>
      <c r="B85" s="52" t="s">
        <v>18</v>
      </c>
      <c r="C85" s="53" t="s">
        <v>18</v>
      </c>
      <c r="D85" s="52"/>
      <c r="E85" s="51">
        <v>951010001</v>
      </c>
      <c r="F85" s="50">
        <v>951</v>
      </c>
      <c r="G85" s="49">
        <v>409</v>
      </c>
      <c r="H85" s="48" t="s">
        <v>544</v>
      </c>
      <c r="I85" s="45" t="s">
        <v>430</v>
      </c>
      <c r="J85" s="45" t="s">
        <v>42</v>
      </c>
      <c r="K85" s="46" t="s">
        <v>14</v>
      </c>
      <c r="L85" s="45" t="s">
        <v>4</v>
      </c>
      <c r="M85" s="44" t="s">
        <v>4</v>
      </c>
      <c r="N85" s="42" t="s">
        <v>13</v>
      </c>
      <c r="O85" s="43" t="s">
        <v>12</v>
      </c>
      <c r="P85" s="42">
        <v>10000</v>
      </c>
      <c r="Q85" s="41"/>
      <c r="R85" s="41"/>
      <c r="S85" s="40" t="s">
        <v>444</v>
      </c>
      <c r="T85" s="39" t="s">
        <v>443</v>
      </c>
      <c r="U85" s="38" t="s">
        <v>9</v>
      </c>
      <c r="V85" s="37" t="s">
        <v>8</v>
      </c>
      <c r="W85" s="36"/>
      <c r="X85" s="35"/>
      <c r="Y85" s="34"/>
      <c r="Z85" s="34"/>
      <c r="AA85" s="34">
        <v>551000</v>
      </c>
      <c r="AB85" s="34"/>
      <c r="AC85" s="34">
        <v>551000</v>
      </c>
      <c r="AD85" s="34"/>
      <c r="AE85" s="34">
        <v>550944.1</v>
      </c>
      <c r="AF85" s="34"/>
      <c r="AG85" s="33">
        <v>55.900000000023283</v>
      </c>
      <c r="AH85" s="27"/>
      <c r="AI85" s="27"/>
      <c r="AJ85" s="27"/>
      <c r="AK85" s="27"/>
      <c r="AL85" s="27"/>
      <c r="AM85" s="27">
        <v>0</v>
      </c>
      <c r="AN85" s="27">
        <v>0</v>
      </c>
      <c r="AO85" s="27">
        <v>550944.1</v>
      </c>
      <c r="AP85" s="27">
        <v>0</v>
      </c>
      <c r="AQ85" s="27">
        <v>0</v>
      </c>
      <c r="AR85" s="27">
        <v>0</v>
      </c>
      <c r="AS85" s="8" t="s">
        <v>4</v>
      </c>
    </row>
    <row r="86" spans="1:45" ht="12.75" customHeight="1" x14ac:dyDescent="0.2">
      <c r="A86" s="22"/>
      <c r="B86" s="52" t="s">
        <v>18</v>
      </c>
      <c r="C86" s="53" t="s">
        <v>18</v>
      </c>
      <c r="D86" s="52"/>
      <c r="E86" s="51">
        <v>951010001</v>
      </c>
      <c r="F86" s="50">
        <v>951</v>
      </c>
      <c r="G86" s="49">
        <v>409</v>
      </c>
      <c r="H86" s="48" t="s">
        <v>543</v>
      </c>
      <c r="I86" s="45" t="s">
        <v>16</v>
      </c>
      <c r="J86" s="45" t="s">
        <v>42</v>
      </c>
      <c r="K86" s="46" t="s">
        <v>14</v>
      </c>
      <c r="L86" s="45" t="s">
        <v>4</v>
      </c>
      <c r="M86" s="44" t="s">
        <v>4</v>
      </c>
      <c r="N86" s="42" t="s">
        <v>13</v>
      </c>
      <c r="O86" s="43" t="s">
        <v>12</v>
      </c>
      <c r="P86" s="42">
        <v>10000</v>
      </c>
      <c r="Q86" s="41"/>
      <c r="R86" s="41"/>
      <c r="S86" s="40" t="s">
        <v>444</v>
      </c>
      <c r="T86" s="39" t="s">
        <v>443</v>
      </c>
      <c r="U86" s="38" t="s">
        <v>9</v>
      </c>
      <c r="V86" s="37" t="s">
        <v>8</v>
      </c>
      <c r="W86" s="36"/>
      <c r="X86" s="35"/>
      <c r="Y86" s="34"/>
      <c r="Z86" s="34"/>
      <c r="AA86" s="34">
        <v>299000</v>
      </c>
      <c r="AB86" s="34"/>
      <c r="AC86" s="34">
        <v>299000</v>
      </c>
      <c r="AD86" s="34"/>
      <c r="AE86" s="34">
        <v>298781</v>
      </c>
      <c r="AF86" s="34"/>
      <c r="AG86" s="33">
        <v>219</v>
      </c>
      <c r="AH86" s="27"/>
      <c r="AI86" s="27"/>
      <c r="AJ86" s="27"/>
      <c r="AK86" s="27"/>
      <c r="AL86" s="27"/>
      <c r="AM86" s="27">
        <v>298781</v>
      </c>
      <c r="AN86" s="27">
        <v>0</v>
      </c>
      <c r="AO86" s="27">
        <v>0</v>
      </c>
      <c r="AP86" s="27">
        <v>0</v>
      </c>
      <c r="AQ86" s="27">
        <v>0</v>
      </c>
      <c r="AR86" s="27">
        <v>0</v>
      </c>
      <c r="AS86" s="8" t="s">
        <v>4</v>
      </c>
    </row>
    <row r="87" spans="1:45" ht="12.75" customHeight="1" x14ac:dyDescent="0.2">
      <c r="A87" s="22"/>
      <c r="B87" s="52" t="s">
        <v>18</v>
      </c>
      <c r="C87" s="53" t="s">
        <v>18</v>
      </c>
      <c r="D87" s="52"/>
      <c r="E87" s="51">
        <v>951010001</v>
      </c>
      <c r="F87" s="50">
        <v>951</v>
      </c>
      <c r="G87" s="49">
        <v>409</v>
      </c>
      <c r="H87" s="48" t="s">
        <v>542</v>
      </c>
      <c r="I87" s="45" t="s">
        <v>16</v>
      </c>
      <c r="J87" s="45" t="s">
        <v>42</v>
      </c>
      <c r="K87" s="46" t="s">
        <v>14</v>
      </c>
      <c r="L87" s="45" t="s">
        <v>4</v>
      </c>
      <c r="M87" s="44" t="s">
        <v>4</v>
      </c>
      <c r="N87" s="42" t="s">
        <v>13</v>
      </c>
      <c r="O87" s="43" t="s">
        <v>12</v>
      </c>
      <c r="P87" s="42">
        <v>10000</v>
      </c>
      <c r="Q87" s="41"/>
      <c r="R87" s="41"/>
      <c r="S87" s="40" t="s">
        <v>541</v>
      </c>
      <c r="T87" s="39" t="s">
        <v>443</v>
      </c>
      <c r="U87" s="38" t="s">
        <v>9</v>
      </c>
      <c r="V87" s="37" t="s">
        <v>411</v>
      </c>
      <c r="W87" s="36"/>
      <c r="X87" s="35"/>
      <c r="Y87" s="34"/>
      <c r="Z87" s="34"/>
      <c r="AA87" s="34">
        <v>2090000</v>
      </c>
      <c r="AB87" s="34"/>
      <c r="AC87" s="34">
        <v>2090000</v>
      </c>
      <c r="AD87" s="34"/>
      <c r="AE87" s="34">
        <v>2089999.98</v>
      </c>
      <c r="AF87" s="34"/>
      <c r="AG87" s="33">
        <v>2.0000000018626451E-2</v>
      </c>
      <c r="AH87" s="27"/>
      <c r="AI87" s="27"/>
      <c r="AJ87" s="27"/>
      <c r="AK87" s="27"/>
      <c r="AL87" s="27"/>
      <c r="AM87" s="27">
        <v>2000000</v>
      </c>
      <c r="AN87" s="27">
        <v>0</v>
      </c>
      <c r="AO87" s="27">
        <v>89999.98</v>
      </c>
      <c r="AP87" s="27">
        <v>0</v>
      </c>
      <c r="AQ87" s="27">
        <v>0</v>
      </c>
      <c r="AR87" s="27">
        <v>0</v>
      </c>
      <c r="AS87" s="8" t="s">
        <v>4</v>
      </c>
    </row>
    <row r="88" spans="1:45" ht="12.75" customHeight="1" x14ac:dyDescent="0.2">
      <c r="A88" s="22"/>
      <c r="B88" s="52" t="s">
        <v>18</v>
      </c>
      <c r="C88" s="53" t="s">
        <v>18</v>
      </c>
      <c r="D88" s="52"/>
      <c r="E88" s="51">
        <v>951010001</v>
      </c>
      <c r="F88" s="50">
        <v>951</v>
      </c>
      <c r="G88" s="49">
        <v>409</v>
      </c>
      <c r="H88" s="48" t="s">
        <v>542</v>
      </c>
      <c r="I88" s="45" t="s">
        <v>16</v>
      </c>
      <c r="J88" s="45" t="s">
        <v>42</v>
      </c>
      <c r="K88" s="46" t="s">
        <v>14</v>
      </c>
      <c r="L88" s="45" t="s">
        <v>4</v>
      </c>
      <c r="M88" s="44" t="s">
        <v>4</v>
      </c>
      <c r="N88" s="42" t="s">
        <v>13</v>
      </c>
      <c r="O88" s="43" t="s">
        <v>12</v>
      </c>
      <c r="P88" s="42">
        <v>10418</v>
      </c>
      <c r="Q88" s="41"/>
      <c r="R88" s="41"/>
      <c r="S88" s="40" t="s">
        <v>541</v>
      </c>
      <c r="T88" s="39" t="s">
        <v>443</v>
      </c>
      <c r="U88" s="38" t="s">
        <v>9</v>
      </c>
      <c r="V88" s="37" t="s">
        <v>411</v>
      </c>
      <c r="W88" s="36"/>
      <c r="X88" s="35"/>
      <c r="Y88" s="34"/>
      <c r="Z88" s="34"/>
      <c r="AA88" s="34">
        <v>126000</v>
      </c>
      <c r="AB88" s="34"/>
      <c r="AC88" s="34">
        <v>126000</v>
      </c>
      <c r="AD88" s="34"/>
      <c r="AE88" s="34">
        <v>0</v>
      </c>
      <c r="AF88" s="34"/>
      <c r="AG88" s="33">
        <v>126000</v>
      </c>
      <c r="AH88" s="27"/>
      <c r="AI88" s="27"/>
      <c r="AJ88" s="27"/>
      <c r="AK88" s="27"/>
      <c r="AL88" s="27"/>
      <c r="AM88" s="27">
        <v>0</v>
      </c>
      <c r="AN88" s="27">
        <v>0</v>
      </c>
      <c r="AO88" s="27">
        <v>0</v>
      </c>
      <c r="AP88" s="27">
        <v>0</v>
      </c>
      <c r="AQ88" s="27">
        <v>0</v>
      </c>
      <c r="AR88" s="27">
        <v>0</v>
      </c>
      <c r="AS88" s="8" t="s">
        <v>4</v>
      </c>
    </row>
    <row r="89" spans="1:45" ht="12.75" customHeight="1" x14ac:dyDescent="0.2">
      <c r="A89" s="22"/>
      <c r="B89" s="52" t="s">
        <v>18</v>
      </c>
      <c r="C89" s="53" t="s">
        <v>18</v>
      </c>
      <c r="D89" s="52"/>
      <c r="E89" s="51">
        <v>951010001</v>
      </c>
      <c r="F89" s="50">
        <v>951</v>
      </c>
      <c r="G89" s="49">
        <v>409</v>
      </c>
      <c r="H89" s="48" t="s">
        <v>540</v>
      </c>
      <c r="I89" s="45" t="s">
        <v>430</v>
      </c>
      <c r="J89" s="45" t="s">
        <v>42</v>
      </c>
      <c r="K89" s="46" t="s">
        <v>14</v>
      </c>
      <c r="L89" s="45" t="s">
        <v>4</v>
      </c>
      <c r="M89" s="44" t="s">
        <v>4</v>
      </c>
      <c r="N89" s="42" t="s">
        <v>13</v>
      </c>
      <c r="O89" s="43" t="s">
        <v>12</v>
      </c>
      <c r="P89" s="42">
        <v>10000</v>
      </c>
      <c r="Q89" s="41"/>
      <c r="R89" s="41"/>
      <c r="S89" s="40" t="s">
        <v>444</v>
      </c>
      <c r="T89" s="39" t="s">
        <v>443</v>
      </c>
      <c r="U89" s="38" t="s">
        <v>9</v>
      </c>
      <c r="V89" s="37" t="s">
        <v>8</v>
      </c>
      <c r="W89" s="36"/>
      <c r="X89" s="35"/>
      <c r="Y89" s="34"/>
      <c r="Z89" s="34"/>
      <c r="AA89" s="34">
        <v>2500000</v>
      </c>
      <c r="AB89" s="34"/>
      <c r="AC89" s="34">
        <v>2500000</v>
      </c>
      <c r="AD89" s="34"/>
      <c r="AE89" s="34">
        <v>1134846.6200000001</v>
      </c>
      <c r="AF89" s="34"/>
      <c r="AG89" s="33">
        <v>1365153.38</v>
      </c>
      <c r="AH89" s="27"/>
      <c r="AI89" s="27"/>
      <c r="AJ89" s="27"/>
      <c r="AK89" s="27"/>
      <c r="AL89" s="27"/>
      <c r="AM89" s="27">
        <v>0</v>
      </c>
      <c r="AN89" s="27">
        <v>0</v>
      </c>
      <c r="AO89" s="27">
        <v>1134846.6200000001</v>
      </c>
      <c r="AP89" s="27">
        <v>0</v>
      </c>
      <c r="AQ89" s="27">
        <v>0</v>
      </c>
      <c r="AR89" s="27">
        <v>0</v>
      </c>
      <c r="AS89" s="8" t="s">
        <v>4</v>
      </c>
    </row>
    <row r="90" spans="1:45" ht="12.75" customHeight="1" x14ac:dyDescent="0.2">
      <c r="A90" s="22"/>
      <c r="B90" s="52" t="s">
        <v>18</v>
      </c>
      <c r="C90" s="53" t="s">
        <v>18</v>
      </c>
      <c r="D90" s="52"/>
      <c r="E90" s="51">
        <v>951010001</v>
      </c>
      <c r="F90" s="50">
        <v>951</v>
      </c>
      <c r="G90" s="49">
        <v>409</v>
      </c>
      <c r="H90" s="48" t="s">
        <v>540</v>
      </c>
      <c r="I90" s="45" t="s">
        <v>430</v>
      </c>
      <c r="J90" s="45" t="s">
        <v>42</v>
      </c>
      <c r="K90" s="46" t="s">
        <v>14</v>
      </c>
      <c r="L90" s="45" t="s">
        <v>4</v>
      </c>
      <c r="M90" s="44" t="s">
        <v>4</v>
      </c>
      <c r="N90" s="42" t="s">
        <v>13</v>
      </c>
      <c r="O90" s="43" t="s">
        <v>12</v>
      </c>
      <c r="P90" s="42">
        <v>10418</v>
      </c>
      <c r="Q90" s="41"/>
      <c r="R90" s="41"/>
      <c r="S90" s="40" t="s">
        <v>444</v>
      </c>
      <c r="T90" s="39" t="s">
        <v>443</v>
      </c>
      <c r="U90" s="38" t="s">
        <v>9</v>
      </c>
      <c r="V90" s="37" t="s">
        <v>8</v>
      </c>
      <c r="W90" s="36"/>
      <c r="X90" s="35"/>
      <c r="Y90" s="34"/>
      <c r="Z90" s="34"/>
      <c r="AA90" s="34">
        <v>132000</v>
      </c>
      <c r="AB90" s="34"/>
      <c r="AC90" s="34">
        <v>132000</v>
      </c>
      <c r="AD90" s="34"/>
      <c r="AE90" s="34">
        <v>0</v>
      </c>
      <c r="AF90" s="34"/>
      <c r="AG90" s="33">
        <v>132000</v>
      </c>
      <c r="AH90" s="27"/>
      <c r="AI90" s="27"/>
      <c r="AJ90" s="27"/>
      <c r="AK90" s="27"/>
      <c r="AL90" s="27"/>
      <c r="AM90" s="27">
        <v>0</v>
      </c>
      <c r="AN90" s="27">
        <v>0</v>
      </c>
      <c r="AO90" s="27">
        <v>0</v>
      </c>
      <c r="AP90" s="27">
        <v>0</v>
      </c>
      <c r="AQ90" s="27">
        <v>0</v>
      </c>
      <c r="AR90" s="27">
        <v>0</v>
      </c>
      <c r="AS90" s="8" t="s">
        <v>4</v>
      </c>
    </row>
    <row r="91" spans="1:45" ht="12.75" customHeight="1" x14ac:dyDescent="0.2">
      <c r="A91" s="22"/>
      <c r="B91" s="52" t="s">
        <v>18</v>
      </c>
      <c r="C91" s="53" t="s">
        <v>18</v>
      </c>
      <c r="D91" s="52"/>
      <c r="E91" s="51">
        <v>951010001</v>
      </c>
      <c r="F91" s="50">
        <v>951</v>
      </c>
      <c r="G91" s="49">
        <v>409</v>
      </c>
      <c r="H91" s="48" t="s">
        <v>539</v>
      </c>
      <c r="I91" s="45" t="s">
        <v>16</v>
      </c>
      <c r="J91" s="45" t="s">
        <v>42</v>
      </c>
      <c r="K91" s="46" t="s">
        <v>14</v>
      </c>
      <c r="L91" s="45" t="s">
        <v>4</v>
      </c>
      <c r="M91" s="44" t="s">
        <v>4</v>
      </c>
      <c r="N91" s="42" t="s">
        <v>13</v>
      </c>
      <c r="O91" s="43" t="s">
        <v>12</v>
      </c>
      <c r="P91" s="42">
        <v>10000</v>
      </c>
      <c r="Q91" s="41"/>
      <c r="R91" s="41"/>
      <c r="S91" s="40" t="s">
        <v>444</v>
      </c>
      <c r="T91" s="39" t="s">
        <v>443</v>
      </c>
      <c r="U91" s="38" t="s">
        <v>9</v>
      </c>
      <c r="V91" s="37" t="s">
        <v>8</v>
      </c>
      <c r="W91" s="36"/>
      <c r="X91" s="35"/>
      <c r="Y91" s="34"/>
      <c r="Z91" s="34"/>
      <c r="AA91" s="34">
        <v>2095000</v>
      </c>
      <c r="AB91" s="34"/>
      <c r="AC91" s="34">
        <v>2095000</v>
      </c>
      <c r="AD91" s="34"/>
      <c r="AE91" s="34">
        <v>1971603.9300000002</v>
      </c>
      <c r="AF91" s="34"/>
      <c r="AG91" s="33">
        <v>123396.06999999983</v>
      </c>
      <c r="AH91" s="27"/>
      <c r="AI91" s="27"/>
      <c r="AJ91" s="27"/>
      <c r="AK91" s="27"/>
      <c r="AL91" s="27"/>
      <c r="AM91" s="27">
        <v>644246.81000000006</v>
      </c>
      <c r="AN91" s="27">
        <v>0</v>
      </c>
      <c r="AO91" s="27">
        <v>1327357.1200000001</v>
      </c>
      <c r="AP91" s="27">
        <v>0</v>
      </c>
      <c r="AQ91" s="27">
        <v>0</v>
      </c>
      <c r="AR91" s="27">
        <v>0</v>
      </c>
      <c r="AS91" s="8" t="s">
        <v>4</v>
      </c>
    </row>
    <row r="92" spans="1:45" ht="12.75" customHeight="1" x14ac:dyDescent="0.2">
      <c r="A92" s="22"/>
      <c r="B92" s="52" t="s">
        <v>18</v>
      </c>
      <c r="C92" s="53" t="s">
        <v>18</v>
      </c>
      <c r="D92" s="52"/>
      <c r="E92" s="51">
        <v>951010001</v>
      </c>
      <c r="F92" s="50">
        <v>951</v>
      </c>
      <c r="G92" s="49">
        <v>409</v>
      </c>
      <c r="H92" s="48" t="s">
        <v>539</v>
      </c>
      <c r="I92" s="45" t="s">
        <v>16</v>
      </c>
      <c r="J92" s="45" t="s">
        <v>42</v>
      </c>
      <c r="K92" s="46" t="s">
        <v>14</v>
      </c>
      <c r="L92" s="45" t="s">
        <v>4</v>
      </c>
      <c r="M92" s="44" t="s">
        <v>4</v>
      </c>
      <c r="N92" s="42" t="s">
        <v>13</v>
      </c>
      <c r="O92" s="43" t="s">
        <v>12</v>
      </c>
      <c r="P92" s="42">
        <v>10418</v>
      </c>
      <c r="Q92" s="41"/>
      <c r="R92" s="41"/>
      <c r="S92" s="40" t="s">
        <v>444</v>
      </c>
      <c r="T92" s="39" t="s">
        <v>443</v>
      </c>
      <c r="U92" s="38" t="s">
        <v>9</v>
      </c>
      <c r="V92" s="37" t="s">
        <v>8</v>
      </c>
      <c r="W92" s="36"/>
      <c r="X92" s="35"/>
      <c r="Y92" s="34"/>
      <c r="Z92" s="34"/>
      <c r="AA92" s="34">
        <v>110106</v>
      </c>
      <c r="AB92" s="34"/>
      <c r="AC92" s="34">
        <v>110106</v>
      </c>
      <c r="AD92" s="34"/>
      <c r="AE92" s="34">
        <v>0</v>
      </c>
      <c r="AF92" s="34"/>
      <c r="AG92" s="33">
        <v>110106</v>
      </c>
      <c r="AH92" s="27"/>
      <c r="AI92" s="27"/>
      <c r="AJ92" s="27"/>
      <c r="AK92" s="27"/>
      <c r="AL92" s="27"/>
      <c r="AM92" s="27">
        <v>0</v>
      </c>
      <c r="AN92" s="27">
        <v>0</v>
      </c>
      <c r="AO92" s="27">
        <v>0</v>
      </c>
      <c r="AP92" s="27">
        <v>0</v>
      </c>
      <c r="AQ92" s="27">
        <v>0</v>
      </c>
      <c r="AR92" s="27">
        <v>0</v>
      </c>
      <c r="AS92" s="8" t="s">
        <v>4</v>
      </c>
    </row>
    <row r="93" spans="1:45" ht="12.75" customHeight="1" x14ac:dyDescent="0.2">
      <c r="A93" s="22"/>
      <c r="B93" s="52" t="s">
        <v>18</v>
      </c>
      <c r="C93" s="53" t="s">
        <v>18</v>
      </c>
      <c r="D93" s="52"/>
      <c r="E93" s="51">
        <v>951010001</v>
      </c>
      <c r="F93" s="50">
        <v>951</v>
      </c>
      <c r="G93" s="49">
        <v>412</v>
      </c>
      <c r="H93" s="48" t="s">
        <v>538</v>
      </c>
      <c r="I93" s="45" t="s">
        <v>16</v>
      </c>
      <c r="J93" s="45" t="s">
        <v>31</v>
      </c>
      <c r="K93" s="46" t="s">
        <v>14</v>
      </c>
      <c r="L93" s="45" t="s">
        <v>4</v>
      </c>
      <c r="M93" s="44" t="s">
        <v>4</v>
      </c>
      <c r="N93" s="42" t="s">
        <v>13</v>
      </c>
      <c r="O93" s="43" t="s">
        <v>12</v>
      </c>
      <c r="P93" s="42">
        <v>10000</v>
      </c>
      <c r="Q93" s="41"/>
      <c r="R93" s="41"/>
      <c r="S93" s="40" t="s">
        <v>537</v>
      </c>
      <c r="T93" s="39" t="s">
        <v>536</v>
      </c>
      <c r="U93" s="38" t="s">
        <v>9</v>
      </c>
      <c r="V93" s="37" t="s">
        <v>8</v>
      </c>
      <c r="W93" s="36"/>
      <c r="X93" s="35"/>
      <c r="Y93" s="34"/>
      <c r="Z93" s="34"/>
      <c r="AA93" s="34">
        <v>0</v>
      </c>
      <c r="AB93" s="34"/>
      <c r="AC93" s="34">
        <v>0</v>
      </c>
      <c r="AD93" s="34"/>
      <c r="AE93" s="34">
        <v>0</v>
      </c>
      <c r="AF93" s="34"/>
      <c r="AG93" s="33">
        <v>0</v>
      </c>
      <c r="AH93" s="27"/>
      <c r="AI93" s="27"/>
      <c r="AJ93" s="27"/>
      <c r="AK93" s="27"/>
      <c r="AL93" s="27"/>
      <c r="AM93" s="27">
        <v>0</v>
      </c>
      <c r="AN93" s="27">
        <v>0</v>
      </c>
      <c r="AO93" s="27">
        <v>0</v>
      </c>
      <c r="AP93" s="27">
        <v>0</v>
      </c>
      <c r="AQ93" s="27">
        <v>0</v>
      </c>
      <c r="AR93" s="27">
        <v>0</v>
      </c>
      <c r="AS93" s="8" t="s">
        <v>4</v>
      </c>
    </row>
    <row r="94" spans="1:45" ht="12.75" customHeight="1" x14ac:dyDescent="0.2">
      <c r="A94" s="22"/>
      <c r="B94" s="52" t="s">
        <v>18</v>
      </c>
      <c r="C94" s="53" t="s">
        <v>18</v>
      </c>
      <c r="D94" s="52"/>
      <c r="E94" s="51">
        <v>951010001</v>
      </c>
      <c r="F94" s="50">
        <v>951</v>
      </c>
      <c r="G94" s="49">
        <v>412</v>
      </c>
      <c r="H94" s="48" t="s">
        <v>538</v>
      </c>
      <c r="I94" s="45" t="s">
        <v>16</v>
      </c>
      <c r="J94" s="45" t="s">
        <v>48</v>
      </c>
      <c r="K94" s="46" t="s">
        <v>14</v>
      </c>
      <c r="L94" s="45" t="s">
        <v>4</v>
      </c>
      <c r="M94" s="44" t="s">
        <v>4</v>
      </c>
      <c r="N94" s="42" t="s">
        <v>13</v>
      </c>
      <c r="O94" s="43" t="s">
        <v>12</v>
      </c>
      <c r="P94" s="42">
        <v>10000</v>
      </c>
      <c r="Q94" s="41"/>
      <c r="R94" s="41"/>
      <c r="S94" s="40" t="s">
        <v>537</v>
      </c>
      <c r="T94" s="39" t="s">
        <v>536</v>
      </c>
      <c r="U94" s="38" t="s">
        <v>9</v>
      </c>
      <c r="V94" s="37" t="s">
        <v>8</v>
      </c>
      <c r="W94" s="36"/>
      <c r="X94" s="35"/>
      <c r="Y94" s="34"/>
      <c r="Z94" s="34"/>
      <c r="AA94" s="34">
        <v>0</v>
      </c>
      <c r="AB94" s="34"/>
      <c r="AC94" s="34">
        <v>0</v>
      </c>
      <c r="AD94" s="34"/>
      <c r="AE94" s="34">
        <v>0</v>
      </c>
      <c r="AF94" s="34"/>
      <c r="AG94" s="33">
        <v>0</v>
      </c>
      <c r="AH94" s="27"/>
      <c r="AI94" s="27"/>
      <c r="AJ94" s="27"/>
      <c r="AK94" s="27"/>
      <c r="AL94" s="27"/>
      <c r="AM94" s="27">
        <v>0</v>
      </c>
      <c r="AN94" s="27">
        <v>0</v>
      </c>
      <c r="AO94" s="27">
        <v>0</v>
      </c>
      <c r="AP94" s="27">
        <v>0</v>
      </c>
      <c r="AQ94" s="27">
        <v>0</v>
      </c>
      <c r="AR94" s="27">
        <v>0</v>
      </c>
      <c r="AS94" s="8" t="s">
        <v>4</v>
      </c>
    </row>
    <row r="95" spans="1:45" ht="12.75" customHeight="1" x14ac:dyDescent="0.2">
      <c r="A95" s="22"/>
      <c r="B95" s="52" t="s">
        <v>18</v>
      </c>
      <c r="C95" s="53" t="s">
        <v>18</v>
      </c>
      <c r="D95" s="52"/>
      <c r="E95" s="51">
        <v>951010001</v>
      </c>
      <c r="F95" s="50">
        <v>951</v>
      </c>
      <c r="G95" s="49">
        <v>412</v>
      </c>
      <c r="H95" s="48" t="s">
        <v>538</v>
      </c>
      <c r="I95" s="45" t="s">
        <v>16</v>
      </c>
      <c r="J95" s="45" t="s">
        <v>44</v>
      </c>
      <c r="K95" s="46" t="s">
        <v>14</v>
      </c>
      <c r="L95" s="45" t="s">
        <v>4</v>
      </c>
      <c r="M95" s="44" t="s">
        <v>4</v>
      </c>
      <c r="N95" s="42" t="s">
        <v>13</v>
      </c>
      <c r="O95" s="43" t="s">
        <v>12</v>
      </c>
      <c r="P95" s="42">
        <v>10000</v>
      </c>
      <c r="Q95" s="41"/>
      <c r="R95" s="41"/>
      <c r="S95" s="40" t="s">
        <v>537</v>
      </c>
      <c r="T95" s="39" t="s">
        <v>536</v>
      </c>
      <c r="U95" s="38" t="s">
        <v>9</v>
      </c>
      <c r="V95" s="37" t="s">
        <v>8</v>
      </c>
      <c r="W95" s="36"/>
      <c r="X95" s="35"/>
      <c r="Y95" s="34"/>
      <c r="Z95" s="34"/>
      <c r="AA95" s="34">
        <v>0</v>
      </c>
      <c r="AB95" s="34"/>
      <c r="AC95" s="34">
        <v>0</v>
      </c>
      <c r="AD95" s="34"/>
      <c r="AE95" s="34">
        <v>0</v>
      </c>
      <c r="AF95" s="34"/>
      <c r="AG95" s="33">
        <v>0</v>
      </c>
      <c r="AH95" s="27"/>
      <c r="AI95" s="27"/>
      <c r="AJ95" s="27"/>
      <c r="AK95" s="27"/>
      <c r="AL95" s="27"/>
      <c r="AM95" s="27">
        <v>0</v>
      </c>
      <c r="AN95" s="27">
        <v>0</v>
      </c>
      <c r="AO95" s="27">
        <v>0</v>
      </c>
      <c r="AP95" s="27">
        <v>0</v>
      </c>
      <c r="AQ95" s="27">
        <v>0</v>
      </c>
      <c r="AR95" s="27">
        <v>0</v>
      </c>
      <c r="AS95" s="8" t="s">
        <v>4</v>
      </c>
    </row>
    <row r="96" spans="1:45" ht="12.75" customHeight="1" x14ac:dyDescent="0.2">
      <c r="A96" s="22"/>
      <c r="B96" s="52" t="s">
        <v>18</v>
      </c>
      <c r="C96" s="53" t="s">
        <v>18</v>
      </c>
      <c r="D96" s="52"/>
      <c r="E96" s="51">
        <v>951010001</v>
      </c>
      <c r="F96" s="50">
        <v>951</v>
      </c>
      <c r="G96" s="49">
        <v>412</v>
      </c>
      <c r="H96" s="48" t="s">
        <v>538</v>
      </c>
      <c r="I96" s="45" t="s">
        <v>16</v>
      </c>
      <c r="J96" s="45" t="s">
        <v>15</v>
      </c>
      <c r="K96" s="46" t="s">
        <v>14</v>
      </c>
      <c r="L96" s="45" t="s">
        <v>4</v>
      </c>
      <c r="M96" s="44" t="s">
        <v>4</v>
      </c>
      <c r="N96" s="42" t="s">
        <v>13</v>
      </c>
      <c r="O96" s="43" t="s">
        <v>12</v>
      </c>
      <c r="P96" s="42">
        <v>10000</v>
      </c>
      <c r="Q96" s="41"/>
      <c r="R96" s="41"/>
      <c r="S96" s="40" t="s">
        <v>537</v>
      </c>
      <c r="T96" s="39" t="s">
        <v>536</v>
      </c>
      <c r="U96" s="38" t="s">
        <v>9</v>
      </c>
      <c r="V96" s="37" t="s">
        <v>8</v>
      </c>
      <c r="W96" s="36"/>
      <c r="X96" s="35"/>
      <c r="Y96" s="34"/>
      <c r="Z96" s="34"/>
      <c r="AA96" s="34">
        <v>0</v>
      </c>
      <c r="AB96" s="34"/>
      <c r="AC96" s="34">
        <v>0</v>
      </c>
      <c r="AD96" s="34"/>
      <c r="AE96" s="34">
        <v>0</v>
      </c>
      <c r="AF96" s="34"/>
      <c r="AG96" s="33">
        <v>0</v>
      </c>
      <c r="AH96" s="27"/>
      <c r="AI96" s="27"/>
      <c r="AJ96" s="27"/>
      <c r="AK96" s="27"/>
      <c r="AL96" s="27"/>
      <c r="AM96" s="27">
        <v>0</v>
      </c>
      <c r="AN96" s="27">
        <v>0</v>
      </c>
      <c r="AO96" s="27">
        <v>0</v>
      </c>
      <c r="AP96" s="27">
        <v>0</v>
      </c>
      <c r="AQ96" s="27">
        <v>0</v>
      </c>
      <c r="AR96" s="27">
        <v>0</v>
      </c>
      <c r="AS96" s="8" t="s">
        <v>4</v>
      </c>
    </row>
    <row r="97" spans="1:45" ht="12.75" customHeight="1" x14ac:dyDescent="0.2">
      <c r="A97" s="22"/>
      <c r="B97" s="52" t="s">
        <v>18</v>
      </c>
      <c r="C97" s="53" t="s">
        <v>18</v>
      </c>
      <c r="D97" s="52"/>
      <c r="E97" s="51">
        <v>951010001</v>
      </c>
      <c r="F97" s="50">
        <v>951</v>
      </c>
      <c r="G97" s="49">
        <v>412</v>
      </c>
      <c r="H97" s="48" t="s">
        <v>538</v>
      </c>
      <c r="I97" s="45" t="s">
        <v>16</v>
      </c>
      <c r="J97" s="45" t="s">
        <v>49</v>
      </c>
      <c r="K97" s="46" t="s">
        <v>14</v>
      </c>
      <c r="L97" s="45" t="s">
        <v>4</v>
      </c>
      <c r="M97" s="44" t="s">
        <v>4</v>
      </c>
      <c r="N97" s="42" t="s">
        <v>13</v>
      </c>
      <c r="O97" s="43" t="s">
        <v>12</v>
      </c>
      <c r="P97" s="42">
        <v>10000</v>
      </c>
      <c r="Q97" s="41"/>
      <c r="R97" s="41"/>
      <c r="S97" s="40" t="s">
        <v>537</v>
      </c>
      <c r="T97" s="39" t="s">
        <v>536</v>
      </c>
      <c r="U97" s="38" t="s">
        <v>9</v>
      </c>
      <c r="V97" s="37" t="s">
        <v>8</v>
      </c>
      <c r="W97" s="36"/>
      <c r="X97" s="35"/>
      <c r="Y97" s="34"/>
      <c r="Z97" s="34"/>
      <c r="AA97" s="34">
        <v>38000</v>
      </c>
      <c r="AB97" s="34"/>
      <c r="AC97" s="34">
        <v>38000</v>
      </c>
      <c r="AD97" s="34"/>
      <c r="AE97" s="34">
        <v>37540</v>
      </c>
      <c r="AF97" s="34"/>
      <c r="AG97" s="33">
        <v>460</v>
      </c>
      <c r="AH97" s="27"/>
      <c r="AI97" s="27"/>
      <c r="AJ97" s="27"/>
      <c r="AK97" s="27"/>
      <c r="AL97" s="27"/>
      <c r="AM97" s="27">
        <v>33100</v>
      </c>
      <c r="AN97" s="27">
        <v>0</v>
      </c>
      <c r="AO97" s="27">
        <v>4440</v>
      </c>
      <c r="AP97" s="27">
        <v>0</v>
      </c>
      <c r="AQ97" s="27">
        <v>0</v>
      </c>
      <c r="AR97" s="27">
        <v>0</v>
      </c>
      <c r="AS97" s="8" t="s">
        <v>4</v>
      </c>
    </row>
    <row r="98" spans="1:45" ht="12.75" customHeight="1" x14ac:dyDescent="0.2">
      <c r="A98" s="22"/>
      <c r="B98" s="52" t="s">
        <v>18</v>
      </c>
      <c r="C98" s="53" t="s">
        <v>18</v>
      </c>
      <c r="D98" s="52"/>
      <c r="E98" s="51">
        <v>951010001</v>
      </c>
      <c r="F98" s="50">
        <v>951</v>
      </c>
      <c r="G98" s="49">
        <v>501</v>
      </c>
      <c r="H98" s="48" t="s">
        <v>535</v>
      </c>
      <c r="I98" s="45" t="s">
        <v>16</v>
      </c>
      <c r="J98" s="45" t="s">
        <v>42</v>
      </c>
      <c r="K98" s="46" t="s">
        <v>14</v>
      </c>
      <c r="L98" s="45" t="s">
        <v>4</v>
      </c>
      <c r="M98" s="44" t="s">
        <v>4</v>
      </c>
      <c r="N98" s="42" t="s">
        <v>13</v>
      </c>
      <c r="O98" s="43" t="s">
        <v>12</v>
      </c>
      <c r="P98" s="42">
        <v>10000</v>
      </c>
      <c r="Q98" s="41"/>
      <c r="R98" s="41"/>
      <c r="S98" s="40" t="s">
        <v>472</v>
      </c>
      <c r="T98" s="39" t="s">
        <v>397</v>
      </c>
      <c r="U98" s="38" t="s">
        <v>9</v>
      </c>
      <c r="V98" s="37" t="s">
        <v>8</v>
      </c>
      <c r="W98" s="36"/>
      <c r="X98" s="35"/>
      <c r="Y98" s="34"/>
      <c r="Z98" s="34"/>
      <c r="AA98" s="34">
        <v>212056.49</v>
      </c>
      <c r="AB98" s="34"/>
      <c r="AC98" s="34">
        <v>212056.49</v>
      </c>
      <c r="AD98" s="34"/>
      <c r="AE98" s="34">
        <v>97016.760000000009</v>
      </c>
      <c r="AF98" s="34"/>
      <c r="AG98" s="33">
        <v>115039.72999999998</v>
      </c>
      <c r="AH98" s="27"/>
      <c r="AI98" s="27"/>
      <c r="AJ98" s="27"/>
      <c r="AK98" s="27"/>
      <c r="AL98" s="27"/>
      <c r="AM98" s="27">
        <v>371960.27</v>
      </c>
      <c r="AN98" s="27">
        <v>0</v>
      </c>
      <c r="AO98" s="27">
        <v>-274943.51</v>
      </c>
      <c r="AP98" s="27">
        <v>0</v>
      </c>
      <c r="AQ98" s="27">
        <v>0</v>
      </c>
      <c r="AR98" s="27">
        <v>0</v>
      </c>
      <c r="AS98" s="8" t="s">
        <v>4</v>
      </c>
    </row>
    <row r="99" spans="1:45" ht="12.75" customHeight="1" x14ac:dyDescent="0.2">
      <c r="A99" s="22"/>
      <c r="B99" s="52" t="s">
        <v>18</v>
      </c>
      <c r="C99" s="53" t="s">
        <v>18</v>
      </c>
      <c r="D99" s="52"/>
      <c r="E99" s="51">
        <v>951010001</v>
      </c>
      <c r="F99" s="50">
        <v>951</v>
      </c>
      <c r="G99" s="49">
        <v>501</v>
      </c>
      <c r="H99" s="48" t="s">
        <v>535</v>
      </c>
      <c r="I99" s="45" t="s">
        <v>16</v>
      </c>
      <c r="J99" s="45" t="s">
        <v>42</v>
      </c>
      <c r="K99" s="46" t="s">
        <v>14</v>
      </c>
      <c r="L99" s="45" t="s">
        <v>4</v>
      </c>
      <c r="M99" s="44" t="s">
        <v>4</v>
      </c>
      <c r="N99" s="42" t="s">
        <v>13</v>
      </c>
      <c r="O99" s="43" t="s">
        <v>12</v>
      </c>
      <c r="P99" s="42">
        <v>10000</v>
      </c>
      <c r="Q99" s="41"/>
      <c r="R99" s="41"/>
      <c r="S99" s="40" t="s">
        <v>432</v>
      </c>
      <c r="T99" s="39" t="s">
        <v>431</v>
      </c>
      <c r="U99" s="38" t="s">
        <v>9</v>
      </c>
      <c r="V99" s="37" t="s">
        <v>8</v>
      </c>
      <c r="W99" s="36"/>
      <c r="X99" s="35"/>
      <c r="Y99" s="34"/>
      <c r="Z99" s="34"/>
      <c r="AA99" s="34">
        <v>4885000</v>
      </c>
      <c r="AB99" s="34"/>
      <c r="AC99" s="34">
        <v>4885000</v>
      </c>
      <c r="AD99" s="34"/>
      <c r="AE99" s="34">
        <v>2727252</v>
      </c>
      <c r="AF99" s="34"/>
      <c r="AG99" s="33">
        <v>2157748</v>
      </c>
      <c r="AH99" s="27"/>
      <c r="AI99" s="27"/>
      <c r="AJ99" s="27"/>
      <c r="AK99" s="27"/>
      <c r="AL99" s="27"/>
      <c r="AM99" s="27">
        <v>598166</v>
      </c>
      <c r="AN99" s="27">
        <v>0</v>
      </c>
      <c r="AO99" s="27">
        <v>2129086</v>
      </c>
      <c r="AP99" s="27">
        <v>0</v>
      </c>
      <c r="AQ99" s="27">
        <v>0</v>
      </c>
      <c r="AR99" s="27">
        <v>0</v>
      </c>
      <c r="AS99" s="8" t="s">
        <v>4</v>
      </c>
    </row>
    <row r="100" spans="1:45" ht="12.75" customHeight="1" x14ac:dyDescent="0.2">
      <c r="A100" s="22"/>
      <c r="B100" s="52" t="s">
        <v>18</v>
      </c>
      <c r="C100" s="53" t="s">
        <v>18</v>
      </c>
      <c r="D100" s="52"/>
      <c r="E100" s="51">
        <v>951010001</v>
      </c>
      <c r="F100" s="50">
        <v>951</v>
      </c>
      <c r="G100" s="49">
        <v>501</v>
      </c>
      <c r="H100" s="48" t="s">
        <v>535</v>
      </c>
      <c r="I100" s="45" t="s">
        <v>16</v>
      </c>
      <c r="J100" s="45" t="s">
        <v>42</v>
      </c>
      <c r="K100" s="46" t="s">
        <v>14</v>
      </c>
      <c r="L100" s="45" t="s">
        <v>4</v>
      </c>
      <c r="M100" s="44" t="s">
        <v>4</v>
      </c>
      <c r="N100" s="42" t="s">
        <v>13</v>
      </c>
      <c r="O100" s="43" t="s">
        <v>12</v>
      </c>
      <c r="P100" s="42">
        <v>10203</v>
      </c>
      <c r="Q100" s="41"/>
      <c r="R100" s="41"/>
      <c r="S100" s="40" t="s">
        <v>432</v>
      </c>
      <c r="T100" s="39" t="s">
        <v>431</v>
      </c>
      <c r="U100" s="38" t="s">
        <v>9</v>
      </c>
      <c r="V100" s="37" t="s">
        <v>8</v>
      </c>
      <c r="W100" s="36"/>
      <c r="X100" s="35"/>
      <c r="Y100" s="34"/>
      <c r="Z100" s="34"/>
      <c r="AA100" s="34">
        <v>745000</v>
      </c>
      <c r="AB100" s="34"/>
      <c r="AC100" s="34">
        <v>745000</v>
      </c>
      <c r="AD100" s="34"/>
      <c r="AE100" s="34">
        <v>744147.4</v>
      </c>
      <c r="AF100" s="34"/>
      <c r="AG100" s="33">
        <v>852.59999999997672</v>
      </c>
      <c r="AH100" s="27"/>
      <c r="AI100" s="27"/>
      <c r="AJ100" s="27"/>
      <c r="AK100" s="27"/>
      <c r="AL100" s="27"/>
      <c r="AM100" s="27">
        <v>744147.4</v>
      </c>
      <c r="AN100" s="27">
        <v>0</v>
      </c>
      <c r="AO100" s="27">
        <v>0</v>
      </c>
      <c r="AP100" s="27">
        <v>0</v>
      </c>
      <c r="AQ100" s="27">
        <v>0</v>
      </c>
      <c r="AR100" s="27">
        <v>0</v>
      </c>
      <c r="AS100" s="8" t="s">
        <v>4</v>
      </c>
    </row>
    <row r="101" spans="1:45" ht="12.75" customHeight="1" x14ac:dyDescent="0.2">
      <c r="A101" s="22"/>
      <c r="B101" s="52" t="s">
        <v>18</v>
      </c>
      <c r="C101" s="53" t="s">
        <v>18</v>
      </c>
      <c r="D101" s="52"/>
      <c r="E101" s="51">
        <v>951010001</v>
      </c>
      <c r="F101" s="50">
        <v>951</v>
      </c>
      <c r="G101" s="49">
        <v>501</v>
      </c>
      <c r="H101" s="48" t="s">
        <v>535</v>
      </c>
      <c r="I101" s="45" t="s">
        <v>16</v>
      </c>
      <c r="J101" s="45" t="s">
        <v>404</v>
      </c>
      <c r="K101" s="46" t="s">
        <v>14</v>
      </c>
      <c r="L101" s="45" t="s">
        <v>4</v>
      </c>
      <c r="M101" s="44" t="s">
        <v>4</v>
      </c>
      <c r="N101" s="42" t="s">
        <v>13</v>
      </c>
      <c r="O101" s="43" t="s">
        <v>12</v>
      </c>
      <c r="P101" s="42">
        <v>10000</v>
      </c>
      <c r="Q101" s="41"/>
      <c r="R101" s="41"/>
      <c r="S101" s="40" t="s">
        <v>432</v>
      </c>
      <c r="T101" s="39" t="s">
        <v>431</v>
      </c>
      <c r="U101" s="38" t="s">
        <v>9</v>
      </c>
      <c r="V101" s="37" t="s">
        <v>8</v>
      </c>
      <c r="W101" s="36"/>
      <c r="X101" s="35"/>
      <c r="Y101" s="34"/>
      <c r="Z101" s="34"/>
      <c r="AA101" s="34">
        <v>274943.51</v>
      </c>
      <c r="AB101" s="34"/>
      <c r="AC101" s="34">
        <v>274943.51</v>
      </c>
      <c r="AD101" s="34"/>
      <c r="AE101" s="34">
        <v>274943.51</v>
      </c>
      <c r="AF101" s="34"/>
      <c r="AG101" s="33">
        <v>0</v>
      </c>
      <c r="AH101" s="27"/>
      <c r="AI101" s="27"/>
      <c r="AJ101" s="27"/>
      <c r="AK101" s="27"/>
      <c r="AL101" s="27"/>
      <c r="AM101" s="27">
        <v>0</v>
      </c>
      <c r="AN101" s="27">
        <v>0</v>
      </c>
      <c r="AO101" s="27">
        <v>274943.51</v>
      </c>
      <c r="AP101" s="27">
        <v>0</v>
      </c>
      <c r="AQ101" s="27">
        <v>0</v>
      </c>
      <c r="AR101" s="27">
        <v>0</v>
      </c>
      <c r="AS101" s="8" t="s">
        <v>4</v>
      </c>
    </row>
    <row r="102" spans="1:45" ht="12.75" customHeight="1" x14ac:dyDescent="0.2">
      <c r="A102" s="22"/>
      <c r="B102" s="52" t="s">
        <v>18</v>
      </c>
      <c r="C102" s="53" t="s">
        <v>18</v>
      </c>
      <c r="D102" s="52"/>
      <c r="E102" s="51">
        <v>951010001</v>
      </c>
      <c r="F102" s="50">
        <v>951</v>
      </c>
      <c r="G102" s="49">
        <v>501</v>
      </c>
      <c r="H102" s="48" t="s">
        <v>534</v>
      </c>
      <c r="I102" s="45" t="s">
        <v>16</v>
      </c>
      <c r="J102" s="45" t="s">
        <v>52</v>
      </c>
      <c r="K102" s="46" t="s">
        <v>14</v>
      </c>
      <c r="L102" s="45" t="s">
        <v>4</v>
      </c>
      <c r="M102" s="44" t="s">
        <v>4</v>
      </c>
      <c r="N102" s="42" t="s">
        <v>13</v>
      </c>
      <c r="O102" s="43" t="s">
        <v>12</v>
      </c>
      <c r="P102" s="42">
        <v>10203</v>
      </c>
      <c r="Q102" s="41"/>
      <c r="R102" s="41"/>
      <c r="S102" s="40" t="s">
        <v>432</v>
      </c>
      <c r="T102" s="39" t="s">
        <v>431</v>
      </c>
      <c r="U102" s="38" t="s">
        <v>9</v>
      </c>
      <c r="V102" s="37" t="s">
        <v>8</v>
      </c>
      <c r="W102" s="36"/>
      <c r="X102" s="35"/>
      <c r="Y102" s="34"/>
      <c r="Z102" s="34"/>
      <c r="AA102" s="34">
        <v>13876342.199999999</v>
      </c>
      <c r="AB102" s="34"/>
      <c r="AC102" s="34">
        <v>13876342.199999999</v>
      </c>
      <c r="AD102" s="34"/>
      <c r="AE102" s="34">
        <v>9291517</v>
      </c>
      <c r="AF102" s="34"/>
      <c r="AG102" s="33">
        <v>4584825.1999999993</v>
      </c>
      <c r="AH102" s="27"/>
      <c r="AI102" s="27"/>
      <c r="AJ102" s="27"/>
      <c r="AK102" s="27"/>
      <c r="AL102" s="27"/>
      <c r="AM102" s="27">
        <v>9291517</v>
      </c>
      <c r="AN102" s="27">
        <v>0</v>
      </c>
      <c r="AO102" s="27">
        <v>0</v>
      </c>
      <c r="AP102" s="27">
        <v>0</v>
      </c>
      <c r="AQ102" s="27">
        <v>0</v>
      </c>
      <c r="AR102" s="27">
        <v>0</v>
      </c>
      <c r="AS102" s="8" t="s">
        <v>4</v>
      </c>
    </row>
    <row r="103" spans="1:45" ht="12.75" customHeight="1" x14ac:dyDescent="0.2">
      <c r="A103" s="22"/>
      <c r="B103" s="52" t="s">
        <v>18</v>
      </c>
      <c r="C103" s="53" t="s">
        <v>18</v>
      </c>
      <c r="D103" s="52"/>
      <c r="E103" s="51">
        <v>951010001</v>
      </c>
      <c r="F103" s="50">
        <v>951</v>
      </c>
      <c r="G103" s="49">
        <v>501</v>
      </c>
      <c r="H103" s="48" t="s">
        <v>534</v>
      </c>
      <c r="I103" s="45" t="s">
        <v>16</v>
      </c>
      <c r="J103" s="45" t="s">
        <v>52</v>
      </c>
      <c r="K103" s="46" t="s">
        <v>14</v>
      </c>
      <c r="L103" s="45" t="s">
        <v>4</v>
      </c>
      <c r="M103" s="44" t="s">
        <v>4</v>
      </c>
      <c r="N103" s="42" t="s">
        <v>439</v>
      </c>
      <c r="O103" s="43" t="s">
        <v>12</v>
      </c>
      <c r="P103" s="42">
        <v>10203</v>
      </c>
      <c r="Q103" s="41"/>
      <c r="R103" s="41"/>
      <c r="S103" s="40" t="s">
        <v>432</v>
      </c>
      <c r="T103" s="39" t="s">
        <v>431</v>
      </c>
      <c r="U103" s="38" t="s">
        <v>9</v>
      </c>
      <c r="V103" s="37" t="s">
        <v>8</v>
      </c>
      <c r="W103" s="36"/>
      <c r="X103" s="35"/>
      <c r="Y103" s="34"/>
      <c r="Z103" s="34"/>
      <c r="AA103" s="34">
        <v>32000000</v>
      </c>
      <c r="AB103" s="34"/>
      <c r="AC103" s="34">
        <v>32000000</v>
      </c>
      <c r="AD103" s="34"/>
      <c r="AE103" s="34">
        <v>28215037</v>
      </c>
      <c r="AF103" s="34"/>
      <c r="AG103" s="33">
        <v>3784963</v>
      </c>
      <c r="AH103" s="27"/>
      <c r="AI103" s="27"/>
      <c r="AJ103" s="27"/>
      <c r="AK103" s="27"/>
      <c r="AL103" s="27"/>
      <c r="AM103" s="27">
        <v>28215037</v>
      </c>
      <c r="AN103" s="27">
        <v>0</v>
      </c>
      <c r="AO103" s="27">
        <v>0</v>
      </c>
      <c r="AP103" s="27">
        <v>0</v>
      </c>
      <c r="AQ103" s="27">
        <v>0</v>
      </c>
      <c r="AR103" s="27">
        <v>0</v>
      </c>
      <c r="AS103" s="8" t="s">
        <v>4</v>
      </c>
    </row>
    <row r="104" spans="1:45" ht="12.75" customHeight="1" x14ac:dyDescent="0.2">
      <c r="A104" s="22"/>
      <c r="B104" s="52" t="s">
        <v>18</v>
      </c>
      <c r="C104" s="53" t="s">
        <v>18</v>
      </c>
      <c r="D104" s="52"/>
      <c r="E104" s="51">
        <v>951010001</v>
      </c>
      <c r="F104" s="50">
        <v>951</v>
      </c>
      <c r="G104" s="49">
        <v>501</v>
      </c>
      <c r="H104" s="48" t="s">
        <v>534</v>
      </c>
      <c r="I104" s="45" t="s">
        <v>16</v>
      </c>
      <c r="J104" s="45" t="s">
        <v>52</v>
      </c>
      <c r="K104" s="46" t="s">
        <v>14</v>
      </c>
      <c r="L104" s="45" t="s">
        <v>4</v>
      </c>
      <c r="M104" s="44" t="s">
        <v>4</v>
      </c>
      <c r="N104" s="42" t="s">
        <v>533</v>
      </c>
      <c r="O104" s="43" t="s">
        <v>12</v>
      </c>
      <c r="P104" s="42">
        <v>10203</v>
      </c>
      <c r="Q104" s="41"/>
      <c r="R104" s="41"/>
      <c r="S104" s="40" t="s">
        <v>432</v>
      </c>
      <c r="T104" s="39" t="s">
        <v>431</v>
      </c>
      <c r="U104" s="38" t="s">
        <v>9</v>
      </c>
      <c r="V104" s="37" t="s">
        <v>8</v>
      </c>
      <c r="W104" s="36"/>
      <c r="X104" s="35"/>
      <c r="Y104" s="34"/>
      <c r="Z104" s="34"/>
      <c r="AA104" s="34">
        <v>4811000</v>
      </c>
      <c r="AB104" s="34"/>
      <c r="AC104" s="34">
        <v>4811000</v>
      </c>
      <c r="AD104" s="34"/>
      <c r="AE104" s="34">
        <v>0</v>
      </c>
      <c r="AF104" s="34"/>
      <c r="AG104" s="33">
        <v>4811000</v>
      </c>
      <c r="AH104" s="27"/>
      <c r="AI104" s="27"/>
      <c r="AJ104" s="27"/>
      <c r="AK104" s="27"/>
      <c r="AL104" s="27"/>
      <c r="AM104" s="27">
        <v>0</v>
      </c>
      <c r="AN104" s="27">
        <v>0</v>
      </c>
      <c r="AO104" s="27">
        <v>0</v>
      </c>
      <c r="AP104" s="27">
        <v>0</v>
      </c>
      <c r="AQ104" s="27">
        <v>0</v>
      </c>
      <c r="AR104" s="27">
        <v>0</v>
      </c>
      <c r="AS104" s="8" t="s">
        <v>4</v>
      </c>
    </row>
    <row r="105" spans="1:45" ht="12.75" customHeight="1" x14ac:dyDescent="0.2">
      <c r="A105" s="22"/>
      <c r="B105" s="52" t="s">
        <v>18</v>
      </c>
      <c r="C105" s="53" t="s">
        <v>18</v>
      </c>
      <c r="D105" s="52"/>
      <c r="E105" s="51">
        <v>951010001</v>
      </c>
      <c r="F105" s="50">
        <v>951</v>
      </c>
      <c r="G105" s="49">
        <v>501</v>
      </c>
      <c r="H105" s="48" t="s">
        <v>532</v>
      </c>
      <c r="I105" s="45" t="s">
        <v>16</v>
      </c>
      <c r="J105" s="45" t="s">
        <v>31</v>
      </c>
      <c r="K105" s="46" t="s">
        <v>14</v>
      </c>
      <c r="L105" s="45" t="s">
        <v>4</v>
      </c>
      <c r="M105" s="44" t="s">
        <v>4</v>
      </c>
      <c r="N105" s="42" t="s">
        <v>438</v>
      </c>
      <c r="O105" s="43" t="s">
        <v>12</v>
      </c>
      <c r="P105" s="42">
        <v>10000</v>
      </c>
      <c r="Q105" s="41"/>
      <c r="R105" s="41"/>
      <c r="S105" s="40" t="s">
        <v>432</v>
      </c>
      <c r="T105" s="39" t="s">
        <v>431</v>
      </c>
      <c r="U105" s="38" t="s">
        <v>9</v>
      </c>
      <c r="V105" s="37" t="s">
        <v>8</v>
      </c>
      <c r="W105" s="36"/>
      <c r="X105" s="35"/>
      <c r="Y105" s="34"/>
      <c r="Z105" s="34"/>
      <c r="AA105" s="34">
        <v>0</v>
      </c>
      <c r="AB105" s="34"/>
      <c r="AC105" s="34">
        <v>0</v>
      </c>
      <c r="AD105" s="34"/>
      <c r="AE105" s="34">
        <v>0</v>
      </c>
      <c r="AF105" s="34"/>
      <c r="AG105" s="33">
        <v>0</v>
      </c>
      <c r="AH105" s="27"/>
      <c r="AI105" s="27"/>
      <c r="AJ105" s="27"/>
      <c r="AK105" s="27"/>
      <c r="AL105" s="27"/>
      <c r="AM105" s="27">
        <v>0</v>
      </c>
      <c r="AN105" s="27">
        <v>0</v>
      </c>
      <c r="AO105" s="27">
        <v>0</v>
      </c>
      <c r="AP105" s="27">
        <v>0</v>
      </c>
      <c r="AQ105" s="27">
        <v>0</v>
      </c>
      <c r="AR105" s="27">
        <v>0</v>
      </c>
      <c r="AS105" s="8" t="s">
        <v>4</v>
      </c>
    </row>
    <row r="106" spans="1:45" ht="12.75" customHeight="1" x14ac:dyDescent="0.2">
      <c r="A106" s="22"/>
      <c r="B106" s="52" t="s">
        <v>18</v>
      </c>
      <c r="C106" s="53" t="s">
        <v>18</v>
      </c>
      <c r="D106" s="52"/>
      <c r="E106" s="51">
        <v>951010001</v>
      </c>
      <c r="F106" s="50">
        <v>951</v>
      </c>
      <c r="G106" s="49">
        <v>501</v>
      </c>
      <c r="H106" s="48" t="s">
        <v>532</v>
      </c>
      <c r="I106" s="45" t="s">
        <v>16</v>
      </c>
      <c r="J106" s="45" t="s">
        <v>31</v>
      </c>
      <c r="K106" s="46" t="s">
        <v>14</v>
      </c>
      <c r="L106" s="45" t="s">
        <v>4</v>
      </c>
      <c r="M106" s="44" t="s">
        <v>4</v>
      </c>
      <c r="N106" s="42" t="s">
        <v>442</v>
      </c>
      <c r="O106" s="43" t="s">
        <v>12</v>
      </c>
      <c r="P106" s="42">
        <v>10000</v>
      </c>
      <c r="Q106" s="41"/>
      <c r="R106" s="41"/>
      <c r="S106" s="40" t="s">
        <v>432</v>
      </c>
      <c r="T106" s="39" t="s">
        <v>431</v>
      </c>
      <c r="U106" s="38" t="s">
        <v>9</v>
      </c>
      <c r="V106" s="37" t="s">
        <v>8</v>
      </c>
      <c r="W106" s="36"/>
      <c r="X106" s="35"/>
      <c r="Y106" s="34"/>
      <c r="Z106" s="34"/>
      <c r="AA106" s="34">
        <v>109000</v>
      </c>
      <c r="AB106" s="34"/>
      <c r="AC106" s="34">
        <v>109000</v>
      </c>
      <c r="AD106" s="34"/>
      <c r="AE106" s="34">
        <v>108828.98000000001</v>
      </c>
      <c r="AF106" s="34"/>
      <c r="AG106" s="33">
        <v>171.01999999998952</v>
      </c>
      <c r="AH106" s="27"/>
      <c r="AI106" s="27"/>
      <c r="AJ106" s="27"/>
      <c r="AK106" s="27"/>
      <c r="AL106" s="27"/>
      <c r="AM106" s="27">
        <v>56836.82</v>
      </c>
      <c r="AN106" s="27">
        <v>0</v>
      </c>
      <c r="AO106" s="27">
        <v>51992.160000000003</v>
      </c>
      <c r="AP106" s="27">
        <v>0</v>
      </c>
      <c r="AQ106" s="27">
        <v>0</v>
      </c>
      <c r="AR106" s="27">
        <v>0</v>
      </c>
      <c r="AS106" s="8" t="s">
        <v>4</v>
      </c>
    </row>
    <row r="107" spans="1:45" ht="12.75" customHeight="1" x14ac:dyDescent="0.2">
      <c r="A107" s="22"/>
      <c r="B107" s="52" t="s">
        <v>18</v>
      </c>
      <c r="C107" s="53" t="s">
        <v>18</v>
      </c>
      <c r="D107" s="52"/>
      <c r="E107" s="51">
        <v>951010001</v>
      </c>
      <c r="F107" s="50">
        <v>951</v>
      </c>
      <c r="G107" s="49">
        <v>501</v>
      </c>
      <c r="H107" s="48" t="s">
        <v>532</v>
      </c>
      <c r="I107" s="45" t="s">
        <v>16</v>
      </c>
      <c r="J107" s="45" t="s">
        <v>52</v>
      </c>
      <c r="K107" s="46" t="s">
        <v>14</v>
      </c>
      <c r="L107" s="45" t="s">
        <v>4</v>
      </c>
      <c r="M107" s="44" t="s">
        <v>4</v>
      </c>
      <c r="N107" s="42" t="s">
        <v>13</v>
      </c>
      <c r="O107" s="43" t="s">
        <v>12</v>
      </c>
      <c r="P107" s="42">
        <v>10000</v>
      </c>
      <c r="Q107" s="41"/>
      <c r="R107" s="41"/>
      <c r="S107" s="40" t="s">
        <v>432</v>
      </c>
      <c r="T107" s="39" t="s">
        <v>431</v>
      </c>
      <c r="U107" s="38" t="s">
        <v>9</v>
      </c>
      <c r="V107" s="37" t="s">
        <v>8</v>
      </c>
      <c r="W107" s="36"/>
      <c r="X107" s="35"/>
      <c r="Y107" s="34"/>
      <c r="Z107" s="34"/>
      <c r="AA107" s="34">
        <v>0</v>
      </c>
      <c r="AB107" s="34"/>
      <c r="AC107" s="34">
        <v>0</v>
      </c>
      <c r="AD107" s="34"/>
      <c r="AE107" s="34">
        <v>0</v>
      </c>
      <c r="AF107" s="34"/>
      <c r="AG107" s="33">
        <v>0</v>
      </c>
      <c r="AH107" s="27"/>
      <c r="AI107" s="27"/>
      <c r="AJ107" s="27"/>
      <c r="AK107" s="27"/>
      <c r="AL107" s="27"/>
      <c r="AM107" s="27">
        <v>0</v>
      </c>
      <c r="AN107" s="27">
        <v>0</v>
      </c>
      <c r="AO107" s="27">
        <v>0</v>
      </c>
      <c r="AP107" s="27">
        <v>0</v>
      </c>
      <c r="AQ107" s="27">
        <v>0</v>
      </c>
      <c r="AR107" s="27">
        <v>0</v>
      </c>
      <c r="AS107" s="8" t="s">
        <v>4</v>
      </c>
    </row>
    <row r="108" spans="1:45" ht="12.75" customHeight="1" x14ac:dyDescent="0.2">
      <c r="A108" s="22"/>
      <c r="B108" s="52" t="s">
        <v>18</v>
      </c>
      <c r="C108" s="53" t="s">
        <v>18</v>
      </c>
      <c r="D108" s="52"/>
      <c r="E108" s="51">
        <v>951010001</v>
      </c>
      <c r="F108" s="50">
        <v>951</v>
      </c>
      <c r="G108" s="49">
        <v>501</v>
      </c>
      <c r="H108" s="48" t="s">
        <v>532</v>
      </c>
      <c r="I108" s="45" t="s">
        <v>16</v>
      </c>
      <c r="J108" s="45" t="s">
        <v>52</v>
      </c>
      <c r="K108" s="46" t="s">
        <v>14</v>
      </c>
      <c r="L108" s="45" t="s">
        <v>4</v>
      </c>
      <c r="M108" s="44" t="s">
        <v>4</v>
      </c>
      <c r="N108" s="42" t="s">
        <v>440</v>
      </c>
      <c r="O108" s="43" t="s">
        <v>12</v>
      </c>
      <c r="P108" s="42">
        <v>10000</v>
      </c>
      <c r="Q108" s="41"/>
      <c r="R108" s="41"/>
      <c r="S108" s="40" t="s">
        <v>432</v>
      </c>
      <c r="T108" s="39" t="s">
        <v>431</v>
      </c>
      <c r="U108" s="38" t="s">
        <v>9</v>
      </c>
      <c r="V108" s="37" t="s">
        <v>8</v>
      </c>
      <c r="W108" s="36"/>
      <c r="X108" s="35"/>
      <c r="Y108" s="34"/>
      <c r="Z108" s="34"/>
      <c r="AA108" s="34">
        <v>736000</v>
      </c>
      <c r="AB108" s="34"/>
      <c r="AC108" s="34">
        <v>736000</v>
      </c>
      <c r="AD108" s="34"/>
      <c r="AE108" s="34">
        <v>413800</v>
      </c>
      <c r="AF108" s="34"/>
      <c r="AG108" s="33">
        <v>322200</v>
      </c>
      <c r="AH108" s="27"/>
      <c r="AI108" s="27"/>
      <c r="AJ108" s="27"/>
      <c r="AK108" s="27"/>
      <c r="AL108" s="27"/>
      <c r="AM108" s="27">
        <v>413800</v>
      </c>
      <c r="AN108" s="27">
        <v>0</v>
      </c>
      <c r="AO108" s="27">
        <v>0</v>
      </c>
      <c r="AP108" s="27">
        <v>0</v>
      </c>
      <c r="AQ108" s="27">
        <v>0</v>
      </c>
      <c r="AR108" s="27">
        <v>0</v>
      </c>
      <c r="AS108" s="8" t="s">
        <v>4</v>
      </c>
    </row>
    <row r="109" spans="1:45" ht="12.75" customHeight="1" x14ac:dyDescent="0.2">
      <c r="A109" s="22"/>
      <c r="B109" s="52" t="s">
        <v>18</v>
      </c>
      <c r="C109" s="53" t="s">
        <v>18</v>
      </c>
      <c r="D109" s="52"/>
      <c r="E109" s="51">
        <v>951010001</v>
      </c>
      <c r="F109" s="50">
        <v>951</v>
      </c>
      <c r="G109" s="49">
        <v>501</v>
      </c>
      <c r="H109" s="48" t="s">
        <v>532</v>
      </c>
      <c r="I109" s="45" t="s">
        <v>16</v>
      </c>
      <c r="J109" s="45" t="s">
        <v>52</v>
      </c>
      <c r="K109" s="46" t="s">
        <v>14</v>
      </c>
      <c r="L109" s="45" t="s">
        <v>4</v>
      </c>
      <c r="M109" s="44" t="s">
        <v>4</v>
      </c>
      <c r="N109" s="42" t="s">
        <v>437</v>
      </c>
      <c r="O109" s="43" t="s">
        <v>12</v>
      </c>
      <c r="P109" s="42">
        <v>10000</v>
      </c>
      <c r="Q109" s="41"/>
      <c r="R109" s="41"/>
      <c r="S109" s="40" t="s">
        <v>432</v>
      </c>
      <c r="T109" s="39" t="s">
        <v>431</v>
      </c>
      <c r="U109" s="38" t="s">
        <v>9</v>
      </c>
      <c r="V109" s="37" t="s">
        <v>8</v>
      </c>
      <c r="W109" s="36"/>
      <c r="X109" s="35"/>
      <c r="Y109" s="34"/>
      <c r="Z109" s="34"/>
      <c r="AA109" s="34">
        <v>0</v>
      </c>
      <c r="AB109" s="34"/>
      <c r="AC109" s="34">
        <v>0</v>
      </c>
      <c r="AD109" s="34"/>
      <c r="AE109" s="34">
        <v>0</v>
      </c>
      <c r="AF109" s="34"/>
      <c r="AG109" s="33">
        <v>0</v>
      </c>
      <c r="AH109" s="27"/>
      <c r="AI109" s="27"/>
      <c r="AJ109" s="27"/>
      <c r="AK109" s="27"/>
      <c r="AL109" s="27"/>
      <c r="AM109" s="27">
        <v>0</v>
      </c>
      <c r="AN109" s="27">
        <v>0</v>
      </c>
      <c r="AO109" s="27">
        <v>0</v>
      </c>
      <c r="AP109" s="27">
        <v>0</v>
      </c>
      <c r="AQ109" s="27">
        <v>0</v>
      </c>
      <c r="AR109" s="27">
        <v>0</v>
      </c>
      <c r="AS109" s="8" t="s">
        <v>4</v>
      </c>
    </row>
    <row r="110" spans="1:45" ht="12.75" customHeight="1" x14ac:dyDescent="0.2">
      <c r="A110" s="22"/>
      <c r="B110" s="52" t="s">
        <v>18</v>
      </c>
      <c r="C110" s="53" t="s">
        <v>18</v>
      </c>
      <c r="D110" s="52"/>
      <c r="E110" s="51">
        <v>951010001</v>
      </c>
      <c r="F110" s="50">
        <v>951</v>
      </c>
      <c r="G110" s="49">
        <v>501</v>
      </c>
      <c r="H110" s="48" t="s">
        <v>532</v>
      </c>
      <c r="I110" s="45" t="s">
        <v>16</v>
      </c>
      <c r="J110" s="45" t="s">
        <v>52</v>
      </c>
      <c r="K110" s="46" t="s">
        <v>14</v>
      </c>
      <c r="L110" s="45" t="s">
        <v>4</v>
      </c>
      <c r="M110" s="44" t="s">
        <v>4</v>
      </c>
      <c r="N110" s="42" t="s">
        <v>439</v>
      </c>
      <c r="O110" s="43" t="s">
        <v>12</v>
      </c>
      <c r="P110" s="42">
        <v>10000</v>
      </c>
      <c r="Q110" s="41"/>
      <c r="R110" s="41"/>
      <c r="S110" s="40" t="s">
        <v>432</v>
      </c>
      <c r="T110" s="39" t="s">
        <v>431</v>
      </c>
      <c r="U110" s="38" t="s">
        <v>9</v>
      </c>
      <c r="V110" s="37" t="s">
        <v>8</v>
      </c>
      <c r="W110" s="36"/>
      <c r="X110" s="35"/>
      <c r="Y110" s="34"/>
      <c r="Z110" s="34"/>
      <c r="AA110" s="34">
        <v>2393000</v>
      </c>
      <c r="AB110" s="34"/>
      <c r="AC110" s="34">
        <v>2393000</v>
      </c>
      <c r="AD110" s="34"/>
      <c r="AE110" s="34">
        <v>2362173</v>
      </c>
      <c r="AF110" s="34"/>
      <c r="AG110" s="33">
        <v>30827</v>
      </c>
      <c r="AH110" s="27"/>
      <c r="AI110" s="27"/>
      <c r="AJ110" s="27"/>
      <c r="AK110" s="27"/>
      <c r="AL110" s="27"/>
      <c r="AM110" s="27">
        <v>2129014</v>
      </c>
      <c r="AN110" s="27">
        <v>0</v>
      </c>
      <c r="AO110" s="27">
        <v>349738.5</v>
      </c>
      <c r="AP110" s="27">
        <v>116579.5</v>
      </c>
      <c r="AQ110" s="27">
        <v>0</v>
      </c>
      <c r="AR110" s="27">
        <v>0</v>
      </c>
      <c r="AS110" s="8" t="s">
        <v>4</v>
      </c>
    </row>
    <row r="111" spans="1:45" ht="12.75" customHeight="1" x14ac:dyDescent="0.2">
      <c r="A111" s="22"/>
      <c r="B111" s="52" t="s">
        <v>18</v>
      </c>
      <c r="C111" s="53" t="s">
        <v>18</v>
      </c>
      <c r="D111" s="52"/>
      <c r="E111" s="51">
        <v>951010001</v>
      </c>
      <c r="F111" s="50">
        <v>951</v>
      </c>
      <c r="G111" s="49">
        <v>501</v>
      </c>
      <c r="H111" s="48" t="s">
        <v>532</v>
      </c>
      <c r="I111" s="45" t="s">
        <v>28</v>
      </c>
      <c r="J111" s="45" t="s">
        <v>27</v>
      </c>
      <c r="K111" s="46" t="s">
        <v>14</v>
      </c>
      <c r="L111" s="45" t="s">
        <v>4</v>
      </c>
      <c r="M111" s="44" t="s">
        <v>4</v>
      </c>
      <c r="N111" s="42" t="s">
        <v>438</v>
      </c>
      <c r="O111" s="43" t="s">
        <v>12</v>
      </c>
      <c r="P111" s="42">
        <v>10000</v>
      </c>
      <c r="Q111" s="41"/>
      <c r="R111" s="41"/>
      <c r="S111" s="40" t="s">
        <v>432</v>
      </c>
      <c r="T111" s="39" t="s">
        <v>431</v>
      </c>
      <c r="U111" s="38" t="s">
        <v>9</v>
      </c>
      <c r="V111" s="37" t="s">
        <v>20</v>
      </c>
      <c r="W111" s="36"/>
      <c r="X111" s="35"/>
      <c r="Y111" s="34"/>
      <c r="Z111" s="34"/>
      <c r="AA111" s="34">
        <v>377000</v>
      </c>
      <c r="AB111" s="34"/>
      <c r="AC111" s="34">
        <v>377000</v>
      </c>
      <c r="AD111" s="34"/>
      <c r="AE111" s="34">
        <v>0</v>
      </c>
      <c r="AF111" s="34"/>
      <c r="AG111" s="33">
        <v>377000</v>
      </c>
      <c r="AH111" s="27"/>
      <c r="AI111" s="27"/>
      <c r="AJ111" s="27"/>
      <c r="AK111" s="27"/>
      <c r="AL111" s="27"/>
      <c r="AM111" s="27">
        <v>0</v>
      </c>
      <c r="AN111" s="27">
        <v>0</v>
      </c>
      <c r="AO111" s="27">
        <v>0</v>
      </c>
      <c r="AP111" s="27">
        <v>0</v>
      </c>
      <c r="AQ111" s="27">
        <v>0</v>
      </c>
      <c r="AR111" s="27">
        <v>0</v>
      </c>
      <c r="AS111" s="8" t="s">
        <v>4</v>
      </c>
    </row>
    <row r="112" spans="1:45" ht="12.75" customHeight="1" x14ac:dyDescent="0.2">
      <c r="A112" s="22"/>
      <c r="B112" s="52" t="s">
        <v>18</v>
      </c>
      <c r="C112" s="53" t="s">
        <v>18</v>
      </c>
      <c r="D112" s="52"/>
      <c r="E112" s="51">
        <v>951010001</v>
      </c>
      <c r="F112" s="50">
        <v>951</v>
      </c>
      <c r="G112" s="49">
        <v>501</v>
      </c>
      <c r="H112" s="48" t="s">
        <v>532</v>
      </c>
      <c r="I112" s="45" t="s">
        <v>28</v>
      </c>
      <c r="J112" s="45" t="s">
        <v>27</v>
      </c>
      <c r="K112" s="46" t="s">
        <v>14</v>
      </c>
      <c r="L112" s="45" t="s">
        <v>4</v>
      </c>
      <c r="M112" s="44" t="s">
        <v>4</v>
      </c>
      <c r="N112" s="42" t="s">
        <v>437</v>
      </c>
      <c r="O112" s="43" t="s">
        <v>12</v>
      </c>
      <c r="P112" s="42">
        <v>10000</v>
      </c>
      <c r="Q112" s="41"/>
      <c r="R112" s="41"/>
      <c r="S112" s="40" t="s">
        <v>432</v>
      </c>
      <c r="T112" s="39" t="s">
        <v>431</v>
      </c>
      <c r="U112" s="38" t="s">
        <v>9</v>
      </c>
      <c r="V112" s="37" t="s">
        <v>20</v>
      </c>
      <c r="W112" s="36"/>
      <c r="X112" s="35"/>
      <c r="Y112" s="34"/>
      <c r="Z112" s="34"/>
      <c r="AA112" s="34">
        <v>400000</v>
      </c>
      <c r="AB112" s="34"/>
      <c r="AC112" s="34">
        <v>400000</v>
      </c>
      <c r="AD112" s="34"/>
      <c r="AE112" s="34">
        <v>318308</v>
      </c>
      <c r="AF112" s="34"/>
      <c r="AG112" s="33">
        <v>81692</v>
      </c>
      <c r="AH112" s="27"/>
      <c r="AI112" s="27"/>
      <c r="AJ112" s="27"/>
      <c r="AK112" s="27"/>
      <c r="AL112" s="27"/>
      <c r="AM112" s="27">
        <v>318308</v>
      </c>
      <c r="AN112" s="27">
        <v>0</v>
      </c>
      <c r="AO112" s="27">
        <v>0</v>
      </c>
      <c r="AP112" s="27">
        <v>0</v>
      </c>
      <c r="AQ112" s="27">
        <v>0</v>
      </c>
      <c r="AR112" s="27">
        <v>0</v>
      </c>
      <c r="AS112" s="8" t="s">
        <v>4</v>
      </c>
    </row>
    <row r="113" spans="1:45" ht="12.75" customHeight="1" x14ac:dyDescent="0.2">
      <c r="A113" s="22"/>
      <c r="B113" s="52" t="s">
        <v>18</v>
      </c>
      <c r="C113" s="53" t="s">
        <v>18</v>
      </c>
      <c r="D113" s="52"/>
      <c r="E113" s="51">
        <v>951010001</v>
      </c>
      <c r="F113" s="50">
        <v>951</v>
      </c>
      <c r="G113" s="49">
        <v>501</v>
      </c>
      <c r="H113" s="48" t="s">
        <v>532</v>
      </c>
      <c r="I113" s="45" t="s">
        <v>28</v>
      </c>
      <c r="J113" s="45" t="s">
        <v>27</v>
      </c>
      <c r="K113" s="46" t="s">
        <v>14</v>
      </c>
      <c r="L113" s="45" t="s">
        <v>4</v>
      </c>
      <c r="M113" s="44" t="s">
        <v>4</v>
      </c>
      <c r="N113" s="42" t="s">
        <v>433</v>
      </c>
      <c r="O113" s="43" t="s">
        <v>12</v>
      </c>
      <c r="P113" s="42">
        <v>10000</v>
      </c>
      <c r="Q113" s="41"/>
      <c r="R113" s="41"/>
      <c r="S113" s="40" t="s">
        <v>432</v>
      </c>
      <c r="T113" s="39" t="s">
        <v>431</v>
      </c>
      <c r="U113" s="38" t="s">
        <v>9</v>
      </c>
      <c r="V113" s="37" t="s">
        <v>20</v>
      </c>
      <c r="W113" s="36"/>
      <c r="X113" s="35"/>
      <c r="Y113" s="34"/>
      <c r="Z113" s="34"/>
      <c r="AA113" s="34">
        <v>0</v>
      </c>
      <c r="AB113" s="34"/>
      <c r="AC113" s="34">
        <v>0</v>
      </c>
      <c r="AD113" s="34"/>
      <c r="AE113" s="34">
        <v>0</v>
      </c>
      <c r="AF113" s="34"/>
      <c r="AG113" s="33">
        <v>0</v>
      </c>
      <c r="AH113" s="27"/>
      <c r="AI113" s="27"/>
      <c r="AJ113" s="27"/>
      <c r="AK113" s="27"/>
      <c r="AL113" s="27"/>
      <c r="AM113" s="27">
        <v>0</v>
      </c>
      <c r="AN113" s="27">
        <v>0</v>
      </c>
      <c r="AO113" s="27">
        <v>0</v>
      </c>
      <c r="AP113" s="27">
        <v>0</v>
      </c>
      <c r="AQ113" s="27">
        <v>0</v>
      </c>
      <c r="AR113" s="27">
        <v>0</v>
      </c>
      <c r="AS113" s="8" t="s">
        <v>4</v>
      </c>
    </row>
    <row r="114" spans="1:45" ht="12.75" customHeight="1" x14ac:dyDescent="0.2">
      <c r="A114" s="22"/>
      <c r="B114" s="52" t="s">
        <v>18</v>
      </c>
      <c r="C114" s="53" t="s">
        <v>18</v>
      </c>
      <c r="D114" s="52"/>
      <c r="E114" s="51">
        <v>951010001</v>
      </c>
      <c r="F114" s="50">
        <v>951</v>
      </c>
      <c r="G114" s="49">
        <v>501</v>
      </c>
      <c r="H114" s="48" t="s">
        <v>531</v>
      </c>
      <c r="I114" s="45" t="s">
        <v>28</v>
      </c>
      <c r="J114" s="45" t="s">
        <v>27</v>
      </c>
      <c r="K114" s="46" t="s">
        <v>14</v>
      </c>
      <c r="L114" s="45" t="s">
        <v>4</v>
      </c>
      <c r="M114" s="44" t="s">
        <v>4</v>
      </c>
      <c r="N114" s="42" t="s">
        <v>433</v>
      </c>
      <c r="O114" s="43" t="s">
        <v>12</v>
      </c>
      <c r="P114" s="42">
        <v>10000</v>
      </c>
      <c r="Q114" s="41"/>
      <c r="R114" s="41"/>
      <c r="S114" s="40" t="s">
        <v>432</v>
      </c>
      <c r="T114" s="39" t="s">
        <v>431</v>
      </c>
      <c r="U114" s="38" t="s">
        <v>9</v>
      </c>
      <c r="V114" s="37" t="s">
        <v>20</v>
      </c>
      <c r="W114" s="36"/>
      <c r="X114" s="35"/>
      <c r="Y114" s="34"/>
      <c r="Z114" s="34"/>
      <c r="AA114" s="34">
        <v>342000</v>
      </c>
      <c r="AB114" s="34"/>
      <c r="AC114" s="34">
        <v>342000</v>
      </c>
      <c r="AD114" s="34"/>
      <c r="AE114" s="34">
        <v>325000</v>
      </c>
      <c r="AF114" s="34"/>
      <c r="AG114" s="33">
        <v>17000</v>
      </c>
      <c r="AH114" s="27"/>
      <c r="AI114" s="27"/>
      <c r="AJ114" s="27"/>
      <c r="AK114" s="27"/>
      <c r="AL114" s="27"/>
      <c r="AM114" s="27">
        <v>175000</v>
      </c>
      <c r="AN114" s="27">
        <v>0</v>
      </c>
      <c r="AO114" s="27">
        <v>150000</v>
      </c>
      <c r="AP114" s="27">
        <v>0</v>
      </c>
      <c r="AQ114" s="27">
        <v>0</v>
      </c>
      <c r="AR114" s="27">
        <v>0</v>
      </c>
      <c r="AS114" s="8" t="s">
        <v>4</v>
      </c>
    </row>
    <row r="115" spans="1:45" ht="12.75" customHeight="1" x14ac:dyDescent="0.2">
      <c r="A115" s="22"/>
      <c r="B115" s="52" t="s">
        <v>18</v>
      </c>
      <c r="C115" s="53" t="s">
        <v>18</v>
      </c>
      <c r="D115" s="52"/>
      <c r="E115" s="51">
        <v>951010001</v>
      </c>
      <c r="F115" s="50">
        <v>951</v>
      </c>
      <c r="G115" s="49">
        <v>501</v>
      </c>
      <c r="H115" s="48" t="s">
        <v>530</v>
      </c>
      <c r="I115" s="45" t="s">
        <v>401</v>
      </c>
      <c r="J115" s="45" t="s">
        <v>430</v>
      </c>
      <c r="K115" s="46" t="s">
        <v>14</v>
      </c>
      <c r="L115" s="45" t="s">
        <v>4</v>
      </c>
      <c r="M115" s="44" t="s">
        <v>4</v>
      </c>
      <c r="N115" s="42" t="s">
        <v>13</v>
      </c>
      <c r="O115" s="43" t="s">
        <v>12</v>
      </c>
      <c r="P115" s="42">
        <v>10000</v>
      </c>
      <c r="Q115" s="41"/>
      <c r="R115" s="41"/>
      <c r="S115" s="40" t="s">
        <v>529</v>
      </c>
      <c r="T115" s="39" t="s">
        <v>426</v>
      </c>
      <c r="U115" s="38" t="s">
        <v>9</v>
      </c>
      <c r="V115" s="37" t="s">
        <v>20</v>
      </c>
      <c r="W115" s="36"/>
      <c r="X115" s="35"/>
      <c r="Y115" s="34"/>
      <c r="Z115" s="34"/>
      <c r="AA115" s="34">
        <v>0</v>
      </c>
      <c r="AB115" s="34"/>
      <c r="AC115" s="34">
        <v>0</v>
      </c>
      <c r="AD115" s="34"/>
      <c r="AE115" s="34">
        <v>0</v>
      </c>
      <c r="AF115" s="34"/>
      <c r="AG115" s="33">
        <v>0</v>
      </c>
      <c r="AH115" s="27"/>
      <c r="AI115" s="27"/>
      <c r="AJ115" s="27"/>
      <c r="AK115" s="27"/>
      <c r="AL115" s="27"/>
      <c r="AM115" s="27">
        <v>0</v>
      </c>
      <c r="AN115" s="27">
        <v>0</v>
      </c>
      <c r="AO115" s="27">
        <v>0</v>
      </c>
      <c r="AP115" s="27">
        <v>0</v>
      </c>
      <c r="AQ115" s="27">
        <v>0</v>
      </c>
      <c r="AR115" s="27">
        <v>0</v>
      </c>
      <c r="AS115" s="8" t="s">
        <v>4</v>
      </c>
    </row>
    <row r="116" spans="1:45" ht="12.75" customHeight="1" x14ac:dyDescent="0.2">
      <c r="A116" s="22"/>
      <c r="B116" s="52" t="s">
        <v>18</v>
      </c>
      <c r="C116" s="53" t="s">
        <v>18</v>
      </c>
      <c r="D116" s="52"/>
      <c r="E116" s="51">
        <v>951010001</v>
      </c>
      <c r="F116" s="50">
        <v>951</v>
      </c>
      <c r="G116" s="49">
        <v>501</v>
      </c>
      <c r="H116" s="48" t="s">
        <v>530</v>
      </c>
      <c r="I116" s="45" t="s">
        <v>401</v>
      </c>
      <c r="J116" s="45" t="s">
        <v>428</v>
      </c>
      <c r="K116" s="46" t="s">
        <v>14</v>
      </c>
      <c r="L116" s="45" t="s">
        <v>4</v>
      </c>
      <c r="M116" s="44" t="s">
        <v>4</v>
      </c>
      <c r="N116" s="42" t="s">
        <v>13</v>
      </c>
      <c r="O116" s="43" t="s">
        <v>12</v>
      </c>
      <c r="P116" s="42">
        <v>10000</v>
      </c>
      <c r="Q116" s="41"/>
      <c r="R116" s="41"/>
      <c r="S116" s="40" t="s">
        <v>529</v>
      </c>
      <c r="T116" s="39" t="s">
        <v>426</v>
      </c>
      <c r="U116" s="38" t="s">
        <v>9</v>
      </c>
      <c r="V116" s="37" t="s">
        <v>20</v>
      </c>
      <c r="W116" s="36"/>
      <c r="X116" s="35"/>
      <c r="Y116" s="34"/>
      <c r="Z116" s="34"/>
      <c r="AA116" s="34">
        <v>3316000</v>
      </c>
      <c r="AB116" s="34"/>
      <c r="AC116" s="34">
        <v>3316000</v>
      </c>
      <c r="AD116" s="34"/>
      <c r="AE116" s="34">
        <v>3309989.37</v>
      </c>
      <c r="AF116" s="34"/>
      <c r="AG116" s="33">
        <v>6010.6299999998882</v>
      </c>
      <c r="AH116" s="27"/>
      <c r="AI116" s="27"/>
      <c r="AJ116" s="27"/>
      <c r="AK116" s="27"/>
      <c r="AL116" s="27"/>
      <c r="AM116" s="27">
        <v>2309000</v>
      </c>
      <c r="AN116" s="27">
        <v>0</v>
      </c>
      <c r="AO116" s="27">
        <v>1000989.37</v>
      </c>
      <c r="AP116" s="27">
        <v>0</v>
      </c>
      <c r="AQ116" s="27">
        <v>0</v>
      </c>
      <c r="AR116" s="27">
        <v>0</v>
      </c>
      <c r="AS116" s="8" t="s">
        <v>4</v>
      </c>
    </row>
    <row r="117" spans="1:45" ht="12.75" customHeight="1" x14ac:dyDescent="0.2">
      <c r="A117" s="22"/>
      <c r="B117" s="52" t="s">
        <v>18</v>
      </c>
      <c r="C117" s="53" t="s">
        <v>18</v>
      </c>
      <c r="D117" s="52"/>
      <c r="E117" s="51">
        <v>951010001</v>
      </c>
      <c r="F117" s="50">
        <v>951</v>
      </c>
      <c r="G117" s="49">
        <v>502</v>
      </c>
      <c r="H117" s="48" t="s">
        <v>526</v>
      </c>
      <c r="I117" s="45" t="s">
        <v>207</v>
      </c>
      <c r="J117" s="45" t="s">
        <v>455</v>
      </c>
      <c r="K117" s="46" t="s">
        <v>14</v>
      </c>
      <c r="L117" s="45" t="s">
        <v>4</v>
      </c>
      <c r="M117" s="44" t="s">
        <v>4</v>
      </c>
      <c r="N117" s="42" t="s">
        <v>13</v>
      </c>
      <c r="O117" s="43" t="s">
        <v>12</v>
      </c>
      <c r="P117" s="42">
        <v>10000</v>
      </c>
      <c r="Q117" s="41"/>
      <c r="R117" s="41"/>
      <c r="S117" s="40" t="s">
        <v>528</v>
      </c>
      <c r="T117" s="39" t="s">
        <v>527</v>
      </c>
      <c r="U117" s="38" t="s">
        <v>9</v>
      </c>
      <c r="V117" s="37" t="s">
        <v>20</v>
      </c>
      <c r="W117" s="36"/>
      <c r="X117" s="35"/>
      <c r="Y117" s="34"/>
      <c r="Z117" s="34"/>
      <c r="AA117" s="34">
        <v>174000</v>
      </c>
      <c r="AB117" s="34"/>
      <c r="AC117" s="34">
        <v>174000</v>
      </c>
      <c r="AD117" s="34"/>
      <c r="AE117" s="34">
        <v>53578.52</v>
      </c>
      <c r="AF117" s="34"/>
      <c r="AG117" s="33">
        <v>120421.48000000001</v>
      </c>
      <c r="AH117" s="27"/>
      <c r="AI117" s="27"/>
      <c r="AJ117" s="27"/>
      <c r="AK117" s="27"/>
      <c r="AL117" s="27"/>
      <c r="AM117" s="27">
        <v>53578.52</v>
      </c>
      <c r="AN117" s="27">
        <v>0</v>
      </c>
      <c r="AO117" s="27">
        <v>0</v>
      </c>
      <c r="AP117" s="27">
        <v>0</v>
      </c>
      <c r="AQ117" s="27">
        <v>0</v>
      </c>
      <c r="AR117" s="27">
        <v>0</v>
      </c>
      <c r="AS117" s="8" t="s">
        <v>4</v>
      </c>
    </row>
    <row r="118" spans="1:45" ht="12.75" customHeight="1" x14ac:dyDescent="0.2">
      <c r="A118" s="22"/>
      <c r="B118" s="52" t="s">
        <v>18</v>
      </c>
      <c r="C118" s="53" t="s">
        <v>18</v>
      </c>
      <c r="D118" s="52"/>
      <c r="E118" s="51">
        <v>951010001</v>
      </c>
      <c r="F118" s="50">
        <v>951</v>
      </c>
      <c r="G118" s="49">
        <v>502</v>
      </c>
      <c r="H118" s="48" t="s">
        <v>526</v>
      </c>
      <c r="I118" s="45" t="s">
        <v>401</v>
      </c>
      <c r="J118" s="45" t="s">
        <v>57</v>
      </c>
      <c r="K118" s="46" t="s">
        <v>524</v>
      </c>
      <c r="L118" s="45" t="s">
        <v>4</v>
      </c>
      <c r="M118" s="44" t="s">
        <v>4</v>
      </c>
      <c r="N118" s="42" t="s">
        <v>13</v>
      </c>
      <c r="O118" s="43" t="s">
        <v>12</v>
      </c>
      <c r="P118" s="42">
        <v>10000</v>
      </c>
      <c r="Q118" s="41"/>
      <c r="R118" s="41"/>
      <c r="S118" s="40" t="s">
        <v>523</v>
      </c>
      <c r="T118" s="39" t="s">
        <v>522</v>
      </c>
      <c r="U118" s="38" t="s">
        <v>9</v>
      </c>
      <c r="V118" s="37" t="s">
        <v>20</v>
      </c>
      <c r="W118" s="36"/>
      <c r="X118" s="35"/>
      <c r="Y118" s="34"/>
      <c r="Z118" s="34"/>
      <c r="AA118" s="34">
        <v>0</v>
      </c>
      <c r="AB118" s="34"/>
      <c r="AC118" s="34">
        <v>0</v>
      </c>
      <c r="AD118" s="34"/>
      <c r="AE118" s="34">
        <v>0</v>
      </c>
      <c r="AF118" s="34"/>
      <c r="AG118" s="33">
        <v>0</v>
      </c>
      <c r="AH118" s="27"/>
      <c r="AI118" s="27"/>
      <c r="AJ118" s="27"/>
      <c r="AK118" s="27"/>
      <c r="AL118" s="27"/>
      <c r="AM118" s="27">
        <v>0</v>
      </c>
      <c r="AN118" s="27">
        <v>0</v>
      </c>
      <c r="AO118" s="27">
        <v>0</v>
      </c>
      <c r="AP118" s="27">
        <v>0</v>
      </c>
      <c r="AQ118" s="27">
        <v>0</v>
      </c>
      <c r="AR118" s="27">
        <v>0</v>
      </c>
      <c r="AS118" s="8" t="s">
        <v>4</v>
      </c>
    </row>
    <row r="119" spans="1:45" ht="12.75" customHeight="1" x14ac:dyDescent="0.2">
      <c r="A119" s="22"/>
      <c r="B119" s="52" t="s">
        <v>18</v>
      </c>
      <c r="C119" s="53" t="s">
        <v>18</v>
      </c>
      <c r="D119" s="52"/>
      <c r="E119" s="51">
        <v>951010001</v>
      </c>
      <c r="F119" s="50">
        <v>951</v>
      </c>
      <c r="G119" s="49">
        <v>502</v>
      </c>
      <c r="H119" s="48" t="s">
        <v>526</v>
      </c>
      <c r="I119" s="45" t="s">
        <v>401</v>
      </c>
      <c r="J119" s="45" t="s">
        <v>525</v>
      </c>
      <c r="K119" s="46" t="s">
        <v>524</v>
      </c>
      <c r="L119" s="45" t="s">
        <v>4</v>
      </c>
      <c r="M119" s="44" t="s">
        <v>4</v>
      </c>
      <c r="N119" s="42" t="s">
        <v>13</v>
      </c>
      <c r="O119" s="43" t="s">
        <v>12</v>
      </c>
      <c r="P119" s="42">
        <v>10000</v>
      </c>
      <c r="Q119" s="41"/>
      <c r="R119" s="41"/>
      <c r="S119" s="40" t="s">
        <v>523</v>
      </c>
      <c r="T119" s="39" t="s">
        <v>522</v>
      </c>
      <c r="U119" s="38" t="s">
        <v>9</v>
      </c>
      <c r="V119" s="37" t="s">
        <v>20</v>
      </c>
      <c r="W119" s="36"/>
      <c r="X119" s="35"/>
      <c r="Y119" s="34"/>
      <c r="Z119" s="34"/>
      <c r="AA119" s="34">
        <v>8174000</v>
      </c>
      <c r="AB119" s="34"/>
      <c r="AC119" s="34">
        <v>8174000</v>
      </c>
      <c r="AD119" s="34"/>
      <c r="AE119" s="34">
        <v>8173999.7899999991</v>
      </c>
      <c r="AF119" s="34"/>
      <c r="AG119" s="33">
        <v>0.21000000089406967</v>
      </c>
      <c r="AH119" s="27"/>
      <c r="AI119" s="27"/>
      <c r="AJ119" s="27"/>
      <c r="AK119" s="27"/>
      <c r="AL119" s="27"/>
      <c r="AM119" s="27">
        <v>6815753.8499999996</v>
      </c>
      <c r="AN119" s="27">
        <v>0</v>
      </c>
      <c r="AO119" s="27">
        <v>1358245.94</v>
      </c>
      <c r="AP119" s="27">
        <v>0</v>
      </c>
      <c r="AQ119" s="27">
        <v>0</v>
      </c>
      <c r="AR119" s="27">
        <v>0</v>
      </c>
      <c r="AS119" s="8" t="s">
        <v>4</v>
      </c>
    </row>
    <row r="120" spans="1:45" ht="12.75" customHeight="1" x14ac:dyDescent="0.2">
      <c r="A120" s="22"/>
      <c r="B120" s="52" t="s">
        <v>18</v>
      </c>
      <c r="C120" s="53" t="s">
        <v>18</v>
      </c>
      <c r="D120" s="52"/>
      <c r="E120" s="51">
        <v>951010001</v>
      </c>
      <c r="F120" s="50">
        <v>951</v>
      </c>
      <c r="G120" s="49">
        <v>502</v>
      </c>
      <c r="H120" s="48" t="s">
        <v>521</v>
      </c>
      <c r="I120" s="45" t="s">
        <v>16</v>
      </c>
      <c r="J120" s="45" t="s">
        <v>42</v>
      </c>
      <c r="K120" s="46" t="s">
        <v>14</v>
      </c>
      <c r="L120" s="45" t="s">
        <v>4</v>
      </c>
      <c r="M120" s="44" t="s">
        <v>4</v>
      </c>
      <c r="N120" s="42" t="s">
        <v>13</v>
      </c>
      <c r="O120" s="43" t="s">
        <v>12</v>
      </c>
      <c r="P120" s="42">
        <v>10000</v>
      </c>
      <c r="Q120" s="41"/>
      <c r="R120" s="41"/>
      <c r="S120" s="40" t="s">
        <v>520</v>
      </c>
      <c r="T120" s="39" t="s">
        <v>519</v>
      </c>
      <c r="U120" s="38" t="s">
        <v>9</v>
      </c>
      <c r="V120" s="37" t="s">
        <v>8</v>
      </c>
      <c r="W120" s="36"/>
      <c r="X120" s="35"/>
      <c r="Y120" s="34"/>
      <c r="Z120" s="34"/>
      <c r="AA120" s="34">
        <v>956000</v>
      </c>
      <c r="AB120" s="34"/>
      <c r="AC120" s="34">
        <v>956000</v>
      </c>
      <c r="AD120" s="34"/>
      <c r="AE120" s="34">
        <v>879701</v>
      </c>
      <c r="AF120" s="34"/>
      <c r="AG120" s="33">
        <v>76299</v>
      </c>
      <c r="AH120" s="27"/>
      <c r="AI120" s="27"/>
      <c r="AJ120" s="27"/>
      <c r="AK120" s="27"/>
      <c r="AL120" s="27"/>
      <c r="AM120" s="27">
        <v>24850</v>
      </c>
      <c r="AN120" s="27">
        <v>0</v>
      </c>
      <c r="AO120" s="27">
        <v>854851</v>
      </c>
      <c r="AP120" s="27">
        <v>0</v>
      </c>
      <c r="AQ120" s="27">
        <v>0</v>
      </c>
      <c r="AR120" s="27">
        <v>0</v>
      </c>
      <c r="AS120" s="8" t="s">
        <v>4</v>
      </c>
    </row>
    <row r="121" spans="1:45" ht="12.75" customHeight="1" x14ac:dyDescent="0.2">
      <c r="A121" s="22"/>
      <c r="B121" s="52" t="s">
        <v>18</v>
      </c>
      <c r="C121" s="53" t="s">
        <v>18</v>
      </c>
      <c r="D121" s="52"/>
      <c r="E121" s="51">
        <v>951010001</v>
      </c>
      <c r="F121" s="50">
        <v>951</v>
      </c>
      <c r="G121" s="49">
        <v>502</v>
      </c>
      <c r="H121" s="48" t="s">
        <v>521</v>
      </c>
      <c r="I121" s="45" t="s">
        <v>16</v>
      </c>
      <c r="J121" s="45" t="s">
        <v>42</v>
      </c>
      <c r="K121" s="46" t="s">
        <v>14</v>
      </c>
      <c r="L121" s="45" t="s">
        <v>4</v>
      </c>
      <c r="M121" s="44" t="s">
        <v>4</v>
      </c>
      <c r="N121" s="42" t="s">
        <v>13</v>
      </c>
      <c r="O121" s="43" t="s">
        <v>12</v>
      </c>
      <c r="P121" s="42">
        <v>10203</v>
      </c>
      <c r="Q121" s="41"/>
      <c r="R121" s="41"/>
      <c r="S121" s="40" t="s">
        <v>520</v>
      </c>
      <c r="T121" s="39" t="s">
        <v>519</v>
      </c>
      <c r="U121" s="38" t="s">
        <v>9</v>
      </c>
      <c r="V121" s="37" t="s">
        <v>8</v>
      </c>
      <c r="W121" s="36"/>
      <c r="X121" s="35"/>
      <c r="Y121" s="34"/>
      <c r="Z121" s="34"/>
      <c r="AA121" s="34">
        <v>485000</v>
      </c>
      <c r="AB121" s="34"/>
      <c r="AC121" s="34">
        <v>485000</v>
      </c>
      <c r="AD121" s="34"/>
      <c r="AE121" s="34">
        <v>484350</v>
      </c>
      <c r="AF121" s="34"/>
      <c r="AG121" s="33">
        <v>650</v>
      </c>
      <c r="AH121" s="27"/>
      <c r="AI121" s="27"/>
      <c r="AJ121" s="27"/>
      <c r="AK121" s="27"/>
      <c r="AL121" s="27"/>
      <c r="AM121" s="27">
        <v>484350</v>
      </c>
      <c r="AN121" s="27">
        <v>0</v>
      </c>
      <c r="AO121" s="27">
        <v>0</v>
      </c>
      <c r="AP121" s="27">
        <v>0</v>
      </c>
      <c r="AQ121" s="27">
        <v>0</v>
      </c>
      <c r="AR121" s="27">
        <v>0</v>
      </c>
      <c r="AS121" s="8" t="s">
        <v>4</v>
      </c>
    </row>
    <row r="122" spans="1:45" ht="12.75" customHeight="1" x14ac:dyDescent="0.2">
      <c r="A122" s="22"/>
      <c r="B122" s="52" t="s">
        <v>18</v>
      </c>
      <c r="C122" s="53" t="s">
        <v>18</v>
      </c>
      <c r="D122" s="52"/>
      <c r="E122" s="51">
        <v>951010001</v>
      </c>
      <c r="F122" s="50">
        <v>951</v>
      </c>
      <c r="G122" s="49">
        <v>502</v>
      </c>
      <c r="H122" s="48" t="s">
        <v>521</v>
      </c>
      <c r="I122" s="45" t="s">
        <v>16</v>
      </c>
      <c r="J122" s="45" t="s">
        <v>31</v>
      </c>
      <c r="K122" s="46" t="s">
        <v>14</v>
      </c>
      <c r="L122" s="45" t="s">
        <v>4</v>
      </c>
      <c r="M122" s="44" t="s">
        <v>4</v>
      </c>
      <c r="N122" s="42" t="s">
        <v>13</v>
      </c>
      <c r="O122" s="43" t="s">
        <v>12</v>
      </c>
      <c r="P122" s="42">
        <v>10000</v>
      </c>
      <c r="Q122" s="41"/>
      <c r="R122" s="41"/>
      <c r="S122" s="40" t="s">
        <v>520</v>
      </c>
      <c r="T122" s="39" t="s">
        <v>519</v>
      </c>
      <c r="U122" s="38" t="s">
        <v>9</v>
      </c>
      <c r="V122" s="37" t="s">
        <v>8</v>
      </c>
      <c r="W122" s="36"/>
      <c r="X122" s="35"/>
      <c r="Y122" s="34"/>
      <c r="Z122" s="34"/>
      <c r="AA122" s="34">
        <v>140000</v>
      </c>
      <c r="AB122" s="34"/>
      <c r="AC122" s="34">
        <v>140000</v>
      </c>
      <c r="AD122" s="34"/>
      <c r="AE122" s="34">
        <v>140000</v>
      </c>
      <c r="AF122" s="34"/>
      <c r="AG122" s="33">
        <v>0</v>
      </c>
      <c r="AH122" s="27"/>
      <c r="AI122" s="27"/>
      <c r="AJ122" s="27"/>
      <c r="AK122" s="27"/>
      <c r="AL122" s="27"/>
      <c r="AM122" s="27">
        <v>140000</v>
      </c>
      <c r="AN122" s="27">
        <v>0</v>
      </c>
      <c r="AO122" s="27">
        <v>0</v>
      </c>
      <c r="AP122" s="27">
        <v>0</v>
      </c>
      <c r="AQ122" s="27">
        <v>0</v>
      </c>
      <c r="AR122" s="27">
        <v>0</v>
      </c>
      <c r="AS122" s="8" t="s">
        <v>4</v>
      </c>
    </row>
    <row r="123" spans="1:45" ht="12.75" customHeight="1" x14ac:dyDescent="0.2">
      <c r="A123" s="22"/>
      <c r="B123" s="52" t="s">
        <v>18</v>
      </c>
      <c r="C123" s="53" t="s">
        <v>18</v>
      </c>
      <c r="D123" s="52"/>
      <c r="E123" s="51">
        <v>951010001</v>
      </c>
      <c r="F123" s="50">
        <v>951</v>
      </c>
      <c r="G123" s="49">
        <v>502</v>
      </c>
      <c r="H123" s="48" t="s">
        <v>521</v>
      </c>
      <c r="I123" s="45" t="s">
        <v>16</v>
      </c>
      <c r="J123" s="45" t="s">
        <v>31</v>
      </c>
      <c r="K123" s="46" t="s">
        <v>14</v>
      </c>
      <c r="L123" s="45" t="s">
        <v>4</v>
      </c>
      <c r="M123" s="44" t="s">
        <v>4</v>
      </c>
      <c r="N123" s="42" t="s">
        <v>13</v>
      </c>
      <c r="O123" s="43" t="s">
        <v>12</v>
      </c>
      <c r="P123" s="42">
        <v>10203</v>
      </c>
      <c r="Q123" s="41"/>
      <c r="R123" s="41"/>
      <c r="S123" s="40" t="s">
        <v>520</v>
      </c>
      <c r="T123" s="39" t="s">
        <v>519</v>
      </c>
      <c r="U123" s="38" t="s">
        <v>9</v>
      </c>
      <c r="V123" s="37" t="s">
        <v>8</v>
      </c>
      <c r="W123" s="36"/>
      <c r="X123" s="35"/>
      <c r="Y123" s="34"/>
      <c r="Z123" s="34"/>
      <c r="AA123" s="34">
        <v>3900000</v>
      </c>
      <c r="AB123" s="34"/>
      <c r="AC123" s="34">
        <v>3900000</v>
      </c>
      <c r="AD123" s="34"/>
      <c r="AE123" s="34">
        <v>3826650</v>
      </c>
      <c r="AF123" s="34"/>
      <c r="AG123" s="33">
        <v>73350</v>
      </c>
      <c r="AH123" s="27"/>
      <c r="AI123" s="27"/>
      <c r="AJ123" s="27"/>
      <c r="AK123" s="27"/>
      <c r="AL123" s="27"/>
      <c r="AM123" s="27">
        <v>3826650</v>
      </c>
      <c r="AN123" s="27">
        <v>0</v>
      </c>
      <c r="AO123" s="27">
        <v>0</v>
      </c>
      <c r="AP123" s="27">
        <v>0</v>
      </c>
      <c r="AQ123" s="27">
        <v>0</v>
      </c>
      <c r="AR123" s="27">
        <v>0</v>
      </c>
      <c r="AS123" s="8" t="s">
        <v>4</v>
      </c>
    </row>
    <row r="124" spans="1:45" ht="12.75" customHeight="1" x14ac:dyDescent="0.2">
      <c r="A124" s="22"/>
      <c r="B124" s="52" t="s">
        <v>18</v>
      </c>
      <c r="C124" s="53" t="s">
        <v>18</v>
      </c>
      <c r="D124" s="52"/>
      <c r="E124" s="51">
        <v>951010001</v>
      </c>
      <c r="F124" s="50">
        <v>951</v>
      </c>
      <c r="G124" s="49">
        <v>503</v>
      </c>
      <c r="H124" s="48" t="s">
        <v>518</v>
      </c>
      <c r="I124" s="45" t="s">
        <v>16</v>
      </c>
      <c r="J124" s="45" t="s">
        <v>54</v>
      </c>
      <c r="K124" s="46" t="s">
        <v>425</v>
      </c>
      <c r="L124" s="45" t="s">
        <v>4</v>
      </c>
      <c r="M124" s="44" t="s">
        <v>4</v>
      </c>
      <c r="N124" s="42" t="s">
        <v>13</v>
      </c>
      <c r="O124" s="43" t="s">
        <v>12</v>
      </c>
      <c r="P124" s="42">
        <v>10000</v>
      </c>
      <c r="Q124" s="41"/>
      <c r="R124" s="41"/>
      <c r="S124" s="40" t="s">
        <v>421</v>
      </c>
      <c r="T124" s="39" t="s">
        <v>420</v>
      </c>
      <c r="U124" s="38" t="s">
        <v>9</v>
      </c>
      <c r="V124" s="37" t="s">
        <v>8</v>
      </c>
      <c r="W124" s="36"/>
      <c r="X124" s="35"/>
      <c r="Y124" s="34"/>
      <c r="Z124" s="34"/>
      <c r="AA124" s="34">
        <v>0</v>
      </c>
      <c r="AB124" s="34"/>
      <c r="AC124" s="34">
        <v>0</v>
      </c>
      <c r="AD124" s="34"/>
      <c r="AE124" s="34">
        <v>0</v>
      </c>
      <c r="AF124" s="34"/>
      <c r="AG124" s="33">
        <v>0</v>
      </c>
      <c r="AH124" s="27"/>
      <c r="AI124" s="27"/>
      <c r="AJ124" s="27"/>
      <c r="AK124" s="27"/>
      <c r="AL124" s="27"/>
      <c r="AM124" s="27">
        <v>0</v>
      </c>
      <c r="AN124" s="27">
        <v>0</v>
      </c>
      <c r="AO124" s="27">
        <v>0</v>
      </c>
      <c r="AP124" s="27">
        <v>0</v>
      </c>
      <c r="AQ124" s="27">
        <v>0</v>
      </c>
      <c r="AR124" s="27">
        <v>0</v>
      </c>
      <c r="AS124" s="8" t="s">
        <v>4</v>
      </c>
    </row>
    <row r="125" spans="1:45" ht="12.75" customHeight="1" x14ac:dyDescent="0.2">
      <c r="A125" s="22"/>
      <c r="B125" s="52" t="s">
        <v>18</v>
      </c>
      <c r="C125" s="53" t="s">
        <v>18</v>
      </c>
      <c r="D125" s="52"/>
      <c r="E125" s="51">
        <v>951010001</v>
      </c>
      <c r="F125" s="50">
        <v>951</v>
      </c>
      <c r="G125" s="49">
        <v>503</v>
      </c>
      <c r="H125" s="48" t="s">
        <v>517</v>
      </c>
      <c r="I125" s="45" t="s">
        <v>16</v>
      </c>
      <c r="J125" s="45" t="s">
        <v>54</v>
      </c>
      <c r="K125" s="46" t="s">
        <v>425</v>
      </c>
      <c r="L125" s="45" t="s">
        <v>4</v>
      </c>
      <c r="M125" s="44" t="s">
        <v>4</v>
      </c>
      <c r="N125" s="42" t="s">
        <v>13</v>
      </c>
      <c r="O125" s="43" t="s">
        <v>12</v>
      </c>
      <c r="P125" s="42">
        <v>10000</v>
      </c>
      <c r="Q125" s="41"/>
      <c r="R125" s="41"/>
      <c r="S125" s="40" t="s">
        <v>516</v>
      </c>
      <c r="T125" s="39" t="s">
        <v>420</v>
      </c>
      <c r="U125" s="38" t="s">
        <v>9</v>
      </c>
      <c r="V125" s="37" t="s">
        <v>8</v>
      </c>
      <c r="W125" s="36"/>
      <c r="X125" s="35"/>
      <c r="Y125" s="34"/>
      <c r="Z125" s="34"/>
      <c r="AA125" s="34">
        <v>450000</v>
      </c>
      <c r="AB125" s="34"/>
      <c r="AC125" s="34">
        <v>450000</v>
      </c>
      <c r="AD125" s="34"/>
      <c r="AE125" s="34">
        <v>354181.98</v>
      </c>
      <c r="AF125" s="34"/>
      <c r="AG125" s="33">
        <v>95818.020000000019</v>
      </c>
      <c r="AH125" s="27"/>
      <c r="AI125" s="27"/>
      <c r="AJ125" s="27"/>
      <c r="AK125" s="27"/>
      <c r="AL125" s="27"/>
      <c r="AM125" s="27">
        <v>214187.81</v>
      </c>
      <c r="AN125" s="27">
        <v>0</v>
      </c>
      <c r="AO125" s="27">
        <v>139994.17000000001</v>
      </c>
      <c r="AP125" s="27">
        <v>0</v>
      </c>
      <c r="AQ125" s="27">
        <v>0</v>
      </c>
      <c r="AR125" s="27">
        <v>0</v>
      </c>
      <c r="AS125" s="8" t="s">
        <v>4</v>
      </c>
    </row>
    <row r="126" spans="1:45" ht="12.75" customHeight="1" x14ac:dyDescent="0.2">
      <c r="A126" s="22"/>
      <c r="B126" s="52" t="s">
        <v>18</v>
      </c>
      <c r="C126" s="53" t="s">
        <v>18</v>
      </c>
      <c r="D126" s="52"/>
      <c r="E126" s="51">
        <v>951010001</v>
      </c>
      <c r="F126" s="50">
        <v>951</v>
      </c>
      <c r="G126" s="49">
        <v>503</v>
      </c>
      <c r="H126" s="48" t="s">
        <v>517</v>
      </c>
      <c r="I126" s="45" t="s">
        <v>16</v>
      </c>
      <c r="J126" s="45" t="s">
        <v>42</v>
      </c>
      <c r="K126" s="46" t="s">
        <v>424</v>
      </c>
      <c r="L126" s="45" t="s">
        <v>4</v>
      </c>
      <c r="M126" s="44" t="s">
        <v>4</v>
      </c>
      <c r="N126" s="42" t="s">
        <v>13</v>
      </c>
      <c r="O126" s="43" t="s">
        <v>12</v>
      </c>
      <c r="P126" s="42">
        <v>10000</v>
      </c>
      <c r="Q126" s="41"/>
      <c r="R126" s="41"/>
      <c r="S126" s="40" t="s">
        <v>516</v>
      </c>
      <c r="T126" s="39" t="s">
        <v>420</v>
      </c>
      <c r="U126" s="38" t="s">
        <v>9</v>
      </c>
      <c r="V126" s="37" t="s">
        <v>8</v>
      </c>
      <c r="W126" s="36"/>
      <c r="X126" s="35"/>
      <c r="Y126" s="34"/>
      <c r="Z126" s="34"/>
      <c r="AA126" s="34">
        <v>420520</v>
      </c>
      <c r="AB126" s="34"/>
      <c r="AC126" s="34">
        <v>420520</v>
      </c>
      <c r="AD126" s="34"/>
      <c r="AE126" s="34">
        <v>418244.56000000006</v>
      </c>
      <c r="AF126" s="34"/>
      <c r="AG126" s="33">
        <v>2275.4399999999441</v>
      </c>
      <c r="AH126" s="27"/>
      <c r="AI126" s="27"/>
      <c r="AJ126" s="27"/>
      <c r="AK126" s="27"/>
      <c r="AL126" s="27"/>
      <c r="AM126" s="27">
        <v>328967.90000000002</v>
      </c>
      <c r="AN126" s="27">
        <v>0</v>
      </c>
      <c r="AO126" s="27">
        <v>89276.66</v>
      </c>
      <c r="AP126" s="27">
        <v>0</v>
      </c>
      <c r="AQ126" s="27">
        <v>0</v>
      </c>
      <c r="AR126" s="27">
        <v>0</v>
      </c>
      <c r="AS126" s="8" t="s">
        <v>4</v>
      </c>
    </row>
    <row r="127" spans="1:45" ht="12.75" customHeight="1" x14ac:dyDescent="0.2">
      <c r="A127" s="22"/>
      <c r="B127" s="52" t="s">
        <v>18</v>
      </c>
      <c r="C127" s="53" t="s">
        <v>18</v>
      </c>
      <c r="D127" s="52"/>
      <c r="E127" s="51">
        <v>951010001</v>
      </c>
      <c r="F127" s="50">
        <v>951</v>
      </c>
      <c r="G127" s="49">
        <v>503</v>
      </c>
      <c r="H127" s="48" t="s">
        <v>517</v>
      </c>
      <c r="I127" s="45" t="s">
        <v>16</v>
      </c>
      <c r="J127" s="45" t="s">
        <v>42</v>
      </c>
      <c r="K127" s="46" t="s">
        <v>422</v>
      </c>
      <c r="L127" s="45" t="s">
        <v>4</v>
      </c>
      <c r="M127" s="44" t="s">
        <v>4</v>
      </c>
      <c r="N127" s="42" t="s">
        <v>13</v>
      </c>
      <c r="O127" s="43" t="s">
        <v>12</v>
      </c>
      <c r="P127" s="42">
        <v>10000</v>
      </c>
      <c r="Q127" s="41"/>
      <c r="R127" s="41"/>
      <c r="S127" s="40" t="s">
        <v>516</v>
      </c>
      <c r="T127" s="39" t="s">
        <v>420</v>
      </c>
      <c r="U127" s="38" t="s">
        <v>9</v>
      </c>
      <c r="V127" s="37" t="s">
        <v>8</v>
      </c>
      <c r="W127" s="36"/>
      <c r="X127" s="35"/>
      <c r="Y127" s="34"/>
      <c r="Z127" s="34"/>
      <c r="AA127" s="34">
        <v>9480</v>
      </c>
      <c r="AB127" s="34"/>
      <c r="AC127" s="34">
        <v>9480</v>
      </c>
      <c r="AD127" s="34"/>
      <c r="AE127" s="34">
        <v>9480</v>
      </c>
      <c r="AF127" s="34"/>
      <c r="AG127" s="33">
        <v>0</v>
      </c>
      <c r="AH127" s="27"/>
      <c r="AI127" s="27"/>
      <c r="AJ127" s="27"/>
      <c r="AK127" s="27"/>
      <c r="AL127" s="27"/>
      <c r="AM127" s="27">
        <v>0</v>
      </c>
      <c r="AN127" s="27">
        <v>0</v>
      </c>
      <c r="AO127" s="27">
        <v>9480</v>
      </c>
      <c r="AP127" s="27">
        <v>0</v>
      </c>
      <c r="AQ127" s="27">
        <v>0</v>
      </c>
      <c r="AR127" s="27">
        <v>0</v>
      </c>
      <c r="AS127" s="8" t="s">
        <v>4</v>
      </c>
    </row>
    <row r="128" spans="1:45" ht="12.75" customHeight="1" x14ac:dyDescent="0.2">
      <c r="A128" s="22"/>
      <c r="B128" s="52" t="s">
        <v>18</v>
      </c>
      <c r="C128" s="53" t="s">
        <v>18</v>
      </c>
      <c r="D128" s="52"/>
      <c r="E128" s="51">
        <v>951010001</v>
      </c>
      <c r="F128" s="50">
        <v>951</v>
      </c>
      <c r="G128" s="49">
        <v>503</v>
      </c>
      <c r="H128" s="48" t="s">
        <v>514</v>
      </c>
      <c r="I128" s="45" t="s">
        <v>16</v>
      </c>
      <c r="J128" s="45" t="s">
        <v>42</v>
      </c>
      <c r="K128" s="46" t="s">
        <v>515</v>
      </c>
      <c r="L128" s="45" t="s">
        <v>4</v>
      </c>
      <c r="M128" s="44" t="s">
        <v>4</v>
      </c>
      <c r="N128" s="42" t="s">
        <v>13</v>
      </c>
      <c r="O128" s="43" t="s">
        <v>12</v>
      </c>
      <c r="P128" s="42">
        <v>10204</v>
      </c>
      <c r="Q128" s="41"/>
      <c r="R128" s="41"/>
      <c r="S128" s="40" t="s">
        <v>512</v>
      </c>
      <c r="T128" s="39" t="s">
        <v>511</v>
      </c>
      <c r="U128" s="38" t="s">
        <v>9</v>
      </c>
      <c r="V128" s="37" t="s">
        <v>8</v>
      </c>
      <c r="W128" s="36"/>
      <c r="X128" s="35"/>
      <c r="Y128" s="34"/>
      <c r="Z128" s="34"/>
      <c r="AA128" s="34">
        <v>1707020</v>
      </c>
      <c r="AB128" s="34"/>
      <c r="AC128" s="34">
        <v>1707020</v>
      </c>
      <c r="AD128" s="34"/>
      <c r="AE128" s="34">
        <v>1618449.48</v>
      </c>
      <c r="AF128" s="34"/>
      <c r="AG128" s="33">
        <v>88570.520000000019</v>
      </c>
      <c r="AH128" s="27"/>
      <c r="AI128" s="27"/>
      <c r="AJ128" s="27"/>
      <c r="AK128" s="27"/>
      <c r="AL128" s="27"/>
      <c r="AM128" s="27">
        <v>1618449.48</v>
      </c>
      <c r="AN128" s="27">
        <v>0</v>
      </c>
      <c r="AO128" s="27">
        <v>0</v>
      </c>
      <c r="AP128" s="27">
        <v>0</v>
      </c>
      <c r="AQ128" s="27">
        <v>0</v>
      </c>
      <c r="AR128" s="27">
        <v>0</v>
      </c>
      <c r="AS128" s="8" t="s">
        <v>4</v>
      </c>
    </row>
    <row r="129" spans="1:45" ht="12.75" customHeight="1" x14ac:dyDescent="0.2">
      <c r="A129" s="22"/>
      <c r="B129" s="52" t="s">
        <v>18</v>
      </c>
      <c r="C129" s="53" t="s">
        <v>18</v>
      </c>
      <c r="D129" s="52"/>
      <c r="E129" s="51">
        <v>951010001</v>
      </c>
      <c r="F129" s="50">
        <v>951</v>
      </c>
      <c r="G129" s="49">
        <v>503</v>
      </c>
      <c r="H129" s="48" t="s">
        <v>514</v>
      </c>
      <c r="I129" s="45" t="s">
        <v>16</v>
      </c>
      <c r="J129" s="45" t="s">
        <v>52</v>
      </c>
      <c r="K129" s="46" t="s">
        <v>513</v>
      </c>
      <c r="L129" s="45" t="s">
        <v>4</v>
      </c>
      <c r="M129" s="44" t="s">
        <v>4</v>
      </c>
      <c r="N129" s="42" t="s">
        <v>13</v>
      </c>
      <c r="O129" s="43" t="s">
        <v>12</v>
      </c>
      <c r="P129" s="42">
        <v>10204</v>
      </c>
      <c r="Q129" s="41"/>
      <c r="R129" s="41"/>
      <c r="S129" s="40" t="s">
        <v>512</v>
      </c>
      <c r="T129" s="39" t="s">
        <v>511</v>
      </c>
      <c r="U129" s="38" t="s">
        <v>9</v>
      </c>
      <c r="V129" s="37" t="s">
        <v>8</v>
      </c>
      <c r="W129" s="36"/>
      <c r="X129" s="35"/>
      <c r="Y129" s="34"/>
      <c r="Z129" s="34"/>
      <c r="AA129" s="34">
        <v>0</v>
      </c>
      <c r="AB129" s="34"/>
      <c r="AC129" s="34">
        <v>0</v>
      </c>
      <c r="AD129" s="34"/>
      <c r="AE129" s="34">
        <v>0</v>
      </c>
      <c r="AF129" s="34"/>
      <c r="AG129" s="33">
        <v>0</v>
      </c>
      <c r="AH129" s="27"/>
      <c r="AI129" s="27"/>
      <c r="AJ129" s="27"/>
      <c r="AK129" s="27"/>
      <c r="AL129" s="27"/>
      <c r="AM129" s="27">
        <v>0</v>
      </c>
      <c r="AN129" s="27">
        <v>0</v>
      </c>
      <c r="AO129" s="27">
        <v>0</v>
      </c>
      <c r="AP129" s="27">
        <v>0</v>
      </c>
      <c r="AQ129" s="27">
        <v>0</v>
      </c>
      <c r="AR129" s="27">
        <v>0</v>
      </c>
      <c r="AS129" s="8" t="s">
        <v>4</v>
      </c>
    </row>
    <row r="130" spans="1:45" ht="12.75" customHeight="1" x14ac:dyDescent="0.2">
      <c r="A130" s="22"/>
      <c r="B130" s="52" t="s">
        <v>18</v>
      </c>
      <c r="C130" s="53" t="s">
        <v>18</v>
      </c>
      <c r="D130" s="52"/>
      <c r="E130" s="51">
        <v>951010001</v>
      </c>
      <c r="F130" s="50">
        <v>951</v>
      </c>
      <c r="G130" s="49">
        <v>503</v>
      </c>
      <c r="H130" s="48" t="s">
        <v>514</v>
      </c>
      <c r="I130" s="45" t="s">
        <v>16</v>
      </c>
      <c r="J130" s="45" t="s">
        <v>44</v>
      </c>
      <c r="K130" s="46" t="s">
        <v>513</v>
      </c>
      <c r="L130" s="45" t="s">
        <v>4</v>
      </c>
      <c r="M130" s="44" t="s">
        <v>4</v>
      </c>
      <c r="N130" s="42" t="s">
        <v>13</v>
      </c>
      <c r="O130" s="43" t="s">
        <v>12</v>
      </c>
      <c r="P130" s="42">
        <v>10204</v>
      </c>
      <c r="Q130" s="41"/>
      <c r="R130" s="41"/>
      <c r="S130" s="40" t="s">
        <v>512</v>
      </c>
      <c r="T130" s="39" t="s">
        <v>511</v>
      </c>
      <c r="U130" s="38" t="s">
        <v>9</v>
      </c>
      <c r="V130" s="37" t="s">
        <v>8</v>
      </c>
      <c r="W130" s="36"/>
      <c r="X130" s="35"/>
      <c r="Y130" s="34"/>
      <c r="Z130" s="34"/>
      <c r="AA130" s="34">
        <v>0</v>
      </c>
      <c r="AB130" s="34"/>
      <c r="AC130" s="34">
        <v>0</v>
      </c>
      <c r="AD130" s="34"/>
      <c r="AE130" s="34">
        <v>0</v>
      </c>
      <c r="AF130" s="34"/>
      <c r="AG130" s="33">
        <v>0</v>
      </c>
      <c r="AH130" s="27"/>
      <c r="AI130" s="27"/>
      <c r="AJ130" s="27"/>
      <c r="AK130" s="27"/>
      <c r="AL130" s="27"/>
      <c r="AM130" s="27">
        <v>0</v>
      </c>
      <c r="AN130" s="27">
        <v>0</v>
      </c>
      <c r="AO130" s="27">
        <v>0</v>
      </c>
      <c r="AP130" s="27">
        <v>0</v>
      </c>
      <c r="AQ130" s="27">
        <v>0</v>
      </c>
      <c r="AR130" s="27">
        <v>0</v>
      </c>
      <c r="AS130" s="8" t="s">
        <v>4</v>
      </c>
    </row>
    <row r="131" spans="1:45" ht="12.75" customHeight="1" x14ac:dyDescent="0.2">
      <c r="A131" s="22"/>
      <c r="B131" s="52" t="s">
        <v>18</v>
      </c>
      <c r="C131" s="53" t="s">
        <v>18</v>
      </c>
      <c r="D131" s="52"/>
      <c r="E131" s="51">
        <v>951010001</v>
      </c>
      <c r="F131" s="50">
        <v>951</v>
      </c>
      <c r="G131" s="49">
        <v>503</v>
      </c>
      <c r="H131" s="48" t="s">
        <v>514</v>
      </c>
      <c r="I131" s="45" t="s">
        <v>16</v>
      </c>
      <c r="J131" s="45" t="s">
        <v>15</v>
      </c>
      <c r="K131" s="46" t="s">
        <v>513</v>
      </c>
      <c r="L131" s="45" t="s">
        <v>4</v>
      </c>
      <c r="M131" s="44" t="s">
        <v>4</v>
      </c>
      <c r="N131" s="42" t="s">
        <v>13</v>
      </c>
      <c r="O131" s="43" t="s">
        <v>12</v>
      </c>
      <c r="P131" s="42">
        <v>10000</v>
      </c>
      <c r="Q131" s="41"/>
      <c r="R131" s="41"/>
      <c r="S131" s="40" t="s">
        <v>512</v>
      </c>
      <c r="T131" s="39" t="s">
        <v>511</v>
      </c>
      <c r="U131" s="38" t="s">
        <v>9</v>
      </c>
      <c r="V131" s="37" t="s">
        <v>8</v>
      </c>
      <c r="W131" s="36"/>
      <c r="X131" s="35"/>
      <c r="Y131" s="34"/>
      <c r="Z131" s="34"/>
      <c r="AA131" s="34">
        <v>198000</v>
      </c>
      <c r="AB131" s="34"/>
      <c r="AC131" s="34">
        <v>198000</v>
      </c>
      <c r="AD131" s="34"/>
      <c r="AE131" s="34">
        <v>198000</v>
      </c>
      <c r="AF131" s="34"/>
      <c r="AG131" s="33">
        <v>0</v>
      </c>
      <c r="AH131" s="27"/>
      <c r="AI131" s="27"/>
      <c r="AJ131" s="27"/>
      <c r="AK131" s="27"/>
      <c r="AL131" s="27"/>
      <c r="AM131" s="27">
        <v>0</v>
      </c>
      <c r="AN131" s="27">
        <v>0</v>
      </c>
      <c r="AO131" s="27">
        <v>198000</v>
      </c>
      <c r="AP131" s="27">
        <v>0</v>
      </c>
      <c r="AQ131" s="27">
        <v>0</v>
      </c>
      <c r="AR131" s="27">
        <v>0</v>
      </c>
      <c r="AS131" s="8" t="s">
        <v>4</v>
      </c>
    </row>
    <row r="132" spans="1:45" ht="12.75" customHeight="1" x14ac:dyDescent="0.2">
      <c r="A132" s="22"/>
      <c r="B132" s="52" t="s">
        <v>18</v>
      </c>
      <c r="C132" s="53" t="s">
        <v>18</v>
      </c>
      <c r="D132" s="52"/>
      <c r="E132" s="51">
        <v>951010001</v>
      </c>
      <c r="F132" s="50">
        <v>951</v>
      </c>
      <c r="G132" s="49">
        <v>503</v>
      </c>
      <c r="H132" s="48" t="s">
        <v>514</v>
      </c>
      <c r="I132" s="45" t="s">
        <v>16</v>
      </c>
      <c r="J132" s="45" t="s">
        <v>15</v>
      </c>
      <c r="K132" s="46" t="s">
        <v>513</v>
      </c>
      <c r="L132" s="45" t="s">
        <v>4</v>
      </c>
      <c r="M132" s="44" t="s">
        <v>4</v>
      </c>
      <c r="N132" s="42" t="s">
        <v>13</v>
      </c>
      <c r="O132" s="43" t="s">
        <v>12</v>
      </c>
      <c r="P132" s="42">
        <v>10204</v>
      </c>
      <c r="Q132" s="41"/>
      <c r="R132" s="41"/>
      <c r="S132" s="40" t="s">
        <v>512</v>
      </c>
      <c r="T132" s="39" t="s">
        <v>511</v>
      </c>
      <c r="U132" s="38" t="s">
        <v>9</v>
      </c>
      <c r="V132" s="37" t="s">
        <v>8</v>
      </c>
      <c r="W132" s="36"/>
      <c r="X132" s="35"/>
      <c r="Y132" s="34"/>
      <c r="Z132" s="34"/>
      <c r="AA132" s="34">
        <v>1000000</v>
      </c>
      <c r="AB132" s="34"/>
      <c r="AC132" s="34">
        <v>1000000</v>
      </c>
      <c r="AD132" s="34"/>
      <c r="AE132" s="34">
        <v>964450</v>
      </c>
      <c r="AF132" s="34"/>
      <c r="AG132" s="33">
        <v>35550</v>
      </c>
      <c r="AH132" s="27"/>
      <c r="AI132" s="27"/>
      <c r="AJ132" s="27"/>
      <c r="AK132" s="27"/>
      <c r="AL132" s="27"/>
      <c r="AM132" s="27">
        <v>964450</v>
      </c>
      <c r="AN132" s="27">
        <v>0</v>
      </c>
      <c r="AO132" s="27">
        <v>0</v>
      </c>
      <c r="AP132" s="27">
        <v>0</v>
      </c>
      <c r="AQ132" s="27">
        <v>0</v>
      </c>
      <c r="AR132" s="27">
        <v>0</v>
      </c>
      <c r="AS132" s="8" t="s">
        <v>4</v>
      </c>
    </row>
    <row r="133" spans="1:45" ht="12.75" customHeight="1" x14ac:dyDescent="0.2">
      <c r="A133" s="22"/>
      <c r="B133" s="52" t="s">
        <v>18</v>
      </c>
      <c r="C133" s="53" t="s">
        <v>18</v>
      </c>
      <c r="D133" s="52"/>
      <c r="E133" s="51">
        <v>951010001</v>
      </c>
      <c r="F133" s="50">
        <v>951</v>
      </c>
      <c r="G133" s="49">
        <v>503</v>
      </c>
      <c r="H133" s="48" t="s">
        <v>510</v>
      </c>
      <c r="I133" s="45" t="s">
        <v>16</v>
      </c>
      <c r="J133" s="45" t="s">
        <v>42</v>
      </c>
      <c r="K133" s="46" t="s">
        <v>509</v>
      </c>
      <c r="L133" s="45" t="s">
        <v>4</v>
      </c>
      <c r="M133" s="44" t="s">
        <v>4</v>
      </c>
      <c r="N133" s="42" t="s">
        <v>13</v>
      </c>
      <c r="O133" s="43" t="s">
        <v>12</v>
      </c>
      <c r="P133" s="42">
        <v>10204</v>
      </c>
      <c r="Q133" s="41"/>
      <c r="R133" s="41"/>
      <c r="S133" s="40" t="s">
        <v>508</v>
      </c>
      <c r="T133" s="39" t="s">
        <v>507</v>
      </c>
      <c r="U133" s="38" t="s">
        <v>9</v>
      </c>
      <c r="V133" s="37" t="s">
        <v>411</v>
      </c>
      <c r="W133" s="36"/>
      <c r="X133" s="35"/>
      <c r="Y133" s="34"/>
      <c r="Z133" s="34"/>
      <c r="AA133" s="34">
        <v>1135682.48</v>
      </c>
      <c r="AB133" s="34"/>
      <c r="AC133" s="34">
        <v>1135682.48</v>
      </c>
      <c r="AD133" s="34"/>
      <c r="AE133" s="34">
        <v>1029641.75</v>
      </c>
      <c r="AF133" s="34"/>
      <c r="AG133" s="33">
        <v>106040.72999999998</v>
      </c>
      <c r="AH133" s="27"/>
      <c r="AI133" s="27"/>
      <c r="AJ133" s="27"/>
      <c r="AK133" s="27"/>
      <c r="AL133" s="27"/>
      <c r="AM133" s="27">
        <v>531807.72</v>
      </c>
      <c r="AN133" s="27">
        <v>0</v>
      </c>
      <c r="AO133" s="27">
        <v>497834.03</v>
      </c>
      <c r="AP133" s="27">
        <v>0</v>
      </c>
      <c r="AQ133" s="27">
        <v>0</v>
      </c>
      <c r="AR133" s="27">
        <v>0</v>
      </c>
      <c r="AS133" s="8" t="s">
        <v>4</v>
      </c>
    </row>
    <row r="134" spans="1:45" ht="12.75" customHeight="1" x14ac:dyDescent="0.2">
      <c r="A134" s="22"/>
      <c r="B134" s="52" t="s">
        <v>18</v>
      </c>
      <c r="C134" s="53" t="s">
        <v>18</v>
      </c>
      <c r="D134" s="52"/>
      <c r="E134" s="51">
        <v>951010001</v>
      </c>
      <c r="F134" s="50">
        <v>951</v>
      </c>
      <c r="G134" s="49">
        <v>503</v>
      </c>
      <c r="H134" s="48" t="s">
        <v>504</v>
      </c>
      <c r="I134" s="45" t="s">
        <v>16</v>
      </c>
      <c r="J134" s="45" t="s">
        <v>55</v>
      </c>
      <c r="K134" s="46" t="s">
        <v>503</v>
      </c>
      <c r="L134" s="45" t="s">
        <v>4</v>
      </c>
      <c r="M134" s="44" t="s">
        <v>4</v>
      </c>
      <c r="N134" s="42" t="s">
        <v>13</v>
      </c>
      <c r="O134" s="43" t="s">
        <v>12</v>
      </c>
      <c r="P134" s="42">
        <v>10000</v>
      </c>
      <c r="Q134" s="41"/>
      <c r="R134" s="41"/>
      <c r="S134" s="40" t="s">
        <v>502</v>
      </c>
      <c r="T134" s="39" t="s">
        <v>501</v>
      </c>
      <c r="U134" s="38" t="s">
        <v>9</v>
      </c>
      <c r="V134" s="37" t="s">
        <v>8</v>
      </c>
      <c r="W134" s="36"/>
      <c r="X134" s="35"/>
      <c r="Y134" s="34"/>
      <c r="Z134" s="34"/>
      <c r="AA134" s="34">
        <v>99800</v>
      </c>
      <c r="AB134" s="34"/>
      <c r="AC134" s="34">
        <v>99800</v>
      </c>
      <c r="AD134" s="34"/>
      <c r="AE134" s="34">
        <v>99765.88</v>
      </c>
      <c r="AF134" s="34"/>
      <c r="AG134" s="33">
        <v>34.119999999995343</v>
      </c>
      <c r="AH134" s="27"/>
      <c r="AI134" s="27"/>
      <c r="AJ134" s="27"/>
      <c r="AK134" s="27"/>
      <c r="AL134" s="27"/>
      <c r="AM134" s="27">
        <v>99765.88</v>
      </c>
      <c r="AN134" s="27">
        <v>0</v>
      </c>
      <c r="AO134" s="27">
        <v>0</v>
      </c>
      <c r="AP134" s="27">
        <v>0</v>
      </c>
      <c r="AQ134" s="27">
        <v>0</v>
      </c>
      <c r="AR134" s="27">
        <v>0</v>
      </c>
      <c r="AS134" s="8" t="s">
        <v>4</v>
      </c>
    </row>
    <row r="135" spans="1:45" ht="12.75" customHeight="1" x14ac:dyDescent="0.2">
      <c r="A135" s="22"/>
      <c r="B135" s="52" t="s">
        <v>18</v>
      </c>
      <c r="C135" s="53" t="s">
        <v>18</v>
      </c>
      <c r="D135" s="52"/>
      <c r="E135" s="51">
        <v>951010001</v>
      </c>
      <c r="F135" s="50">
        <v>951</v>
      </c>
      <c r="G135" s="49">
        <v>503</v>
      </c>
      <c r="H135" s="48" t="s">
        <v>504</v>
      </c>
      <c r="I135" s="45" t="s">
        <v>16</v>
      </c>
      <c r="J135" s="45" t="s">
        <v>42</v>
      </c>
      <c r="K135" s="46" t="s">
        <v>503</v>
      </c>
      <c r="L135" s="45" t="s">
        <v>4</v>
      </c>
      <c r="M135" s="44" t="s">
        <v>4</v>
      </c>
      <c r="N135" s="42" t="s">
        <v>13</v>
      </c>
      <c r="O135" s="43" t="s">
        <v>12</v>
      </c>
      <c r="P135" s="42">
        <v>10000</v>
      </c>
      <c r="Q135" s="41"/>
      <c r="R135" s="41"/>
      <c r="S135" s="40" t="s">
        <v>502</v>
      </c>
      <c r="T135" s="39" t="s">
        <v>501</v>
      </c>
      <c r="U135" s="38" t="s">
        <v>9</v>
      </c>
      <c r="V135" s="37" t="s">
        <v>8</v>
      </c>
      <c r="W135" s="36"/>
      <c r="X135" s="35"/>
      <c r="Y135" s="34"/>
      <c r="Z135" s="34"/>
      <c r="AA135" s="34">
        <v>90000</v>
      </c>
      <c r="AB135" s="34"/>
      <c r="AC135" s="34">
        <v>90000</v>
      </c>
      <c r="AD135" s="34"/>
      <c r="AE135" s="34">
        <v>89894.41</v>
      </c>
      <c r="AF135" s="34"/>
      <c r="AG135" s="33">
        <v>105.58999999999651</v>
      </c>
      <c r="AH135" s="27"/>
      <c r="AI135" s="27"/>
      <c r="AJ135" s="27"/>
      <c r="AK135" s="27"/>
      <c r="AL135" s="27"/>
      <c r="AM135" s="27">
        <v>89894.41</v>
      </c>
      <c r="AN135" s="27">
        <v>0</v>
      </c>
      <c r="AO135" s="27">
        <v>0</v>
      </c>
      <c r="AP135" s="27">
        <v>0</v>
      </c>
      <c r="AQ135" s="27">
        <v>0</v>
      </c>
      <c r="AR135" s="27">
        <v>0</v>
      </c>
      <c r="AS135" s="8" t="s">
        <v>4</v>
      </c>
    </row>
    <row r="136" spans="1:45" ht="12.75" customHeight="1" x14ac:dyDescent="0.2">
      <c r="A136" s="22"/>
      <c r="B136" s="52" t="s">
        <v>18</v>
      </c>
      <c r="C136" s="53" t="s">
        <v>18</v>
      </c>
      <c r="D136" s="52"/>
      <c r="E136" s="51">
        <v>951010001</v>
      </c>
      <c r="F136" s="50">
        <v>951</v>
      </c>
      <c r="G136" s="49">
        <v>503</v>
      </c>
      <c r="H136" s="48" t="s">
        <v>504</v>
      </c>
      <c r="I136" s="45" t="s">
        <v>16</v>
      </c>
      <c r="J136" s="45" t="s">
        <v>42</v>
      </c>
      <c r="K136" s="46" t="s">
        <v>506</v>
      </c>
      <c r="L136" s="45" t="s">
        <v>4</v>
      </c>
      <c r="M136" s="44" t="s">
        <v>4</v>
      </c>
      <c r="N136" s="42" t="s">
        <v>13</v>
      </c>
      <c r="O136" s="43" t="s">
        <v>12</v>
      </c>
      <c r="P136" s="42">
        <v>10204</v>
      </c>
      <c r="Q136" s="41"/>
      <c r="R136" s="41"/>
      <c r="S136" s="40" t="s">
        <v>502</v>
      </c>
      <c r="T136" s="39" t="s">
        <v>501</v>
      </c>
      <c r="U136" s="38" t="s">
        <v>9</v>
      </c>
      <c r="V136" s="37" t="s">
        <v>8</v>
      </c>
      <c r="W136" s="36"/>
      <c r="X136" s="35"/>
      <c r="Y136" s="34"/>
      <c r="Z136" s="34"/>
      <c r="AA136" s="34">
        <v>102000</v>
      </c>
      <c r="AB136" s="34"/>
      <c r="AC136" s="34">
        <v>102000</v>
      </c>
      <c r="AD136" s="34"/>
      <c r="AE136" s="34">
        <v>0</v>
      </c>
      <c r="AF136" s="34"/>
      <c r="AG136" s="33">
        <v>102000</v>
      </c>
      <c r="AH136" s="27"/>
      <c r="AI136" s="27"/>
      <c r="AJ136" s="27"/>
      <c r="AK136" s="27"/>
      <c r="AL136" s="27"/>
      <c r="AM136" s="27">
        <v>0</v>
      </c>
      <c r="AN136" s="27">
        <v>0</v>
      </c>
      <c r="AO136" s="27">
        <v>0</v>
      </c>
      <c r="AP136" s="27">
        <v>0</v>
      </c>
      <c r="AQ136" s="27">
        <v>0</v>
      </c>
      <c r="AR136" s="27">
        <v>0</v>
      </c>
      <c r="AS136" s="8" t="s">
        <v>4</v>
      </c>
    </row>
    <row r="137" spans="1:45" ht="12.75" customHeight="1" x14ac:dyDescent="0.2">
      <c r="A137" s="22"/>
      <c r="B137" s="52" t="s">
        <v>18</v>
      </c>
      <c r="C137" s="53" t="s">
        <v>18</v>
      </c>
      <c r="D137" s="52"/>
      <c r="E137" s="51">
        <v>951010001</v>
      </c>
      <c r="F137" s="50">
        <v>951</v>
      </c>
      <c r="G137" s="49">
        <v>503</v>
      </c>
      <c r="H137" s="48" t="s">
        <v>504</v>
      </c>
      <c r="I137" s="45" t="s">
        <v>16</v>
      </c>
      <c r="J137" s="45" t="s">
        <v>31</v>
      </c>
      <c r="K137" s="46" t="s">
        <v>503</v>
      </c>
      <c r="L137" s="45" t="s">
        <v>4</v>
      </c>
      <c r="M137" s="44" t="s">
        <v>4</v>
      </c>
      <c r="N137" s="42" t="s">
        <v>13</v>
      </c>
      <c r="O137" s="43" t="s">
        <v>12</v>
      </c>
      <c r="P137" s="42">
        <v>10000</v>
      </c>
      <c r="Q137" s="41"/>
      <c r="R137" s="41"/>
      <c r="S137" s="40" t="s">
        <v>502</v>
      </c>
      <c r="T137" s="39" t="s">
        <v>501</v>
      </c>
      <c r="U137" s="38" t="s">
        <v>9</v>
      </c>
      <c r="V137" s="37" t="s">
        <v>8</v>
      </c>
      <c r="W137" s="36"/>
      <c r="X137" s="35"/>
      <c r="Y137" s="34"/>
      <c r="Z137" s="34"/>
      <c r="AA137" s="34">
        <v>308000</v>
      </c>
      <c r="AB137" s="34"/>
      <c r="AC137" s="34">
        <v>308000</v>
      </c>
      <c r="AD137" s="34"/>
      <c r="AE137" s="34">
        <v>298511.49</v>
      </c>
      <c r="AF137" s="34"/>
      <c r="AG137" s="33">
        <v>9488.5100000000093</v>
      </c>
      <c r="AH137" s="27"/>
      <c r="AI137" s="27"/>
      <c r="AJ137" s="27"/>
      <c r="AK137" s="27"/>
      <c r="AL137" s="27"/>
      <c r="AM137" s="27">
        <v>298511.49</v>
      </c>
      <c r="AN137" s="27">
        <v>0</v>
      </c>
      <c r="AO137" s="27">
        <v>0</v>
      </c>
      <c r="AP137" s="27">
        <v>0</v>
      </c>
      <c r="AQ137" s="27">
        <v>0</v>
      </c>
      <c r="AR137" s="27">
        <v>0</v>
      </c>
      <c r="AS137" s="8" t="s">
        <v>4</v>
      </c>
    </row>
    <row r="138" spans="1:45" ht="12.75" customHeight="1" x14ac:dyDescent="0.2">
      <c r="A138" s="22"/>
      <c r="B138" s="52" t="s">
        <v>18</v>
      </c>
      <c r="C138" s="53" t="s">
        <v>18</v>
      </c>
      <c r="D138" s="52"/>
      <c r="E138" s="51">
        <v>951010001</v>
      </c>
      <c r="F138" s="50">
        <v>951</v>
      </c>
      <c r="G138" s="49">
        <v>503</v>
      </c>
      <c r="H138" s="48" t="s">
        <v>504</v>
      </c>
      <c r="I138" s="45" t="s">
        <v>16</v>
      </c>
      <c r="J138" s="45" t="s">
        <v>31</v>
      </c>
      <c r="K138" s="46" t="s">
        <v>503</v>
      </c>
      <c r="L138" s="45" t="s">
        <v>4</v>
      </c>
      <c r="M138" s="44" t="s">
        <v>4</v>
      </c>
      <c r="N138" s="42" t="s">
        <v>13</v>
      </c>
      <c r="O138" s="43" t="s">
        <v>12</v>
      </c>
      <c r="P138" s="42">
        <v>10204</v>
      </c>
      <c r="Q138" s="41"/>
      <c r="R138" s="41"/>
      <c r="S138" s="40" t="s">
        <v>502</v>
      </c>
      <c r="T138" s="39" t="s">
        <v>501</v>
      </c>
      <c r="U138" s="38" t="s">
        <v>9</v>
      </c>
      <c r="V138" s="37" t="s">
        <v>8</v>
      </c>
      <c r="W138" s="36"/>
      <c r="X138" s="35"/>
      <c r="Y138" s="34"/>
      <c r="Z138" s="34"/>
      <c r="AA138" s="34">
        <v>3471498</v>
      </c>
      <c r="AB138" s="34"/>
      <c r="AC138" s="34">
        <v>3471498</v>
      </c>
      <c r="AD138" s="34"/>
      <c r="AE138" s="34">
        <v>3471244.09</v>
      </c>
      <c r="AF138" s="34"/>
      <c r="AG138" s="33">
        <v>253.91000000014901</v>
      </c>
      <c r="AH138" s="27"/>
      <c r="AI138" s="27"/>
      <c r="AJ138" s="27"/>
      <c r="AK138" s="27"/>
      <c r="AL138" s="27"/>
      <c r="AM138" s="27">
        <v>470496.09</v>
      </c>
      <c r="AN138" s="27">
        <v>0</v>
      </c>
      <c r="AO138" s="27">
        <v>3000748</v>
      </c>
      <c r="AP138" s="27">
        <v>0</v>
      </c>
      <c r="AQ138" s="27">
        <v>0</v>
      </c>
      <c r="AR138" s="27">
        <v>0</v>
      </c>
      <c r="AS138" s="8" t="s">
        <v>4</v>
      </c>
    </row>
    <row r="139" spans="1:45" ht="12.75" customHeight="1" x14ac:dyDescent="0.2">
      <c r="A139" s="22"/>
      <c r="B139" s="52" t="s">
        <v>18</v>
      </c>
      <c r="C139" s="53" t="s">
        <v>18</v>
      </c>
      <c r="D139" s="52"/>
      <c r="E139" s="51">
        <v>951010001</v>
      </c>
      <c r="F139" s="50">
        <v>951</v>
      </c>
      <c r="G139" s="49">
        <v>503</v>
      </c>
      <c r="H139" s="48" t="s">
        <v>504</v>
      </c>
      <c r="I139" s="45" t="s">
        <v>16</v>
      </c>
      <c r="J139" s="45" t="s">
        <v>31</v>
      </c>
      <c r="K139" s="46" t="s">
        <v>503</v>
      </c>
      <c r="L139" s="45" t="s">
        <v>4</v>
      </c>
      <c r="M139" s="44" t="s">
        <v>4</v>
      </c>
      <c r="N139" s="42" t="s">
        <v>13</v>
      </c>
      <c r="O139" s="43" t="s">
        <v>12</v>
      </c>
      <c r="P139" s="42">
        <v>110101</v>
      </c>
      <c r="Q139" s="41"/>
      <c r="R139" s="41"/>
      <c r="S139" s="40" t="s">
        <v>502</v>
      </c>
      <c r="T139" s="39" t="s">
        <v>501</v>
      </c>
      <c r="U139" s="38" t="s">
        <v>9</v>
      </c>
      <c r="V139" s="37" t="s">
        <v>8</v>
      </c>
      <c r="W139" s="36"/>
      <c r="X139" s="35"/>
      <c r="Y139" s="34"/>
      <c r="Z139" s="34"/>
      <c r="AA139" s="34">
        <v>300000</v>
      </c>
      <c r="AB139" s="34"/>
      <c r="AC139" s="34">
        <v>300000</v>
      </c>
      <c r="AD139" s="34"/>
      <c r="AE139" s="34">
        <v>300000</v>
      </c>
      <c r="AF139" s="34"/>
      <c r="AG139" s="33">
        <v>0</v>
      </c>
      <c r="AH139" s="27"/>
      <c r="AI139" s="27"/>
      <c r="AJ139" s="27"/>
      <c r="AK139" s="27"/>
      <c r="AL139" s="27"/>
      <c r="AM139" s="27">
        <v>0</v>
      </c>
      <c r="AN139" s="27">
        <v>0</v>
      </c>
      <c r="AO139" s="27">
        <v>300000</v>
      </c>
      <c r="AP139" s="27">
        <v>0</v>
      </c>
      <c r="AQ139" s="27">
        <v>0</v>
      </c>
      <c r="AR139" s="27">
        <v>0</v>
      </c>
      <c r="AS139" s="8" t="s">
        <v>4</v>
      </c>
    </row>
    <row r="140" spans="1:45" ht="12.75" customHeight="1" x14ac:dyDescent="0.2">
      <c r="A140" s="22"/>
      <c r="B140" s="52" t="s">
        <v>18</v>
      </c>
      <c r="C140" s="53" t="s">
        <v>18</v>
      </c>
      <c r="D140" s="52"/>
      <c r="E140" s="51">
        <v>951010001</v>
      </c>
      <c r="F140" s="50">
        <v>951</v>
      </c>
      <c r="G140" s="49">
        <v>503</v>
      </c>
      <c r="H140" s="48" t="s">
        <v>504</v>
      </c>
      <c r="I140" s="45" t="s">
        <v>16</v>
      </c>
      <c r="J140" s="45" t="s">
        <v>31</v>
      </c>
      <c r="K140" s="46" t="s">
        <v>506</v>
      </c>
      <c r="L140" s="45" t="s">
        <v>4</v>
      </c>
      <c r="M140" s="44" t="s">
        <v>4</v>
      </c>
      <c r="N140" s="42" t="s">
        <v>13</v>
      </c>
      <c r="O140" s="43" t="s">
        <v>12</v>
      </c>
      <c r="P140" s="42">
        <v>10000</v>
      </c>
      <c r="Q140" s="41"/>
      <c r="R140" s="41"/>
      <c r="S140" s="40" t="s">
        <v>502</v>
      </c>
      <c r="T140" s="39" t="s">
        <v>501</v>
      </c>
      <c r="U140" s="38" t="s">
        <v>9</v>
      </c>
      <c r="V140" s="37" t="s">
        <v>8</v>
      </c>
      <c r="W140" s="36"/>
      <c r="X140" s="35"/>
      <c r="Y140" s="34"/>
      <c r="Z140" s="34"/>
      <c r="AA140" s="34">
        <v>1041000</v>
      </c>
      <c r="AB140" s="34"/>
      <c r="AC140" s="34">
        <v>1041000</v>
      </c>
      <c r="AD140" s="34"/>
      <c r="AE140" s="34">
        <v>880922.67999999993</v>
      </c>
      <c r="AF140" s="34"/>
      <c r="AG140" s="33">
        <v>160077.32000000007</v>
      </c>
      <c r="AH140" s="27"/>
      <c r="AI140" s="27"/>
      <c r="AJ140" s="27"/>
      <c r="AK140" s="27"/>
      <c r="AL140" s="27"/>
      <c r="AM140" s="27">
        <v>529336.01</v>
      </c>
      <c r="AN140" s="27">
        <v>0</v>
      </c>
      <c r="AO140" s="27">
        <v>351586.67</v>
      </c>
      <c r="AP140" s="27">
        <v>0</v>
      </c>
      <c r="AQ140" s="27">
        <v>0</v>
      </c>
      <c r="AR140" s="27">
        <v>0</v>
      </c>
      <c r="AS140" s="8" t="s">
        <v>4</v>
      </c>
    </row>
    <row r="141" spans="1:45" ht="12.75" customHeight="1" x14ac:dyDescent="0.2">
      <c r="A141" s="22"/>
      <c r="B141" s="52" t="s">
        <v>18</v>
      </c>
      <c r="C141" s="53" t="s">
        <v>18</v>
      </c>
      <c r="D141" s="52"/>
      <c r="E141" s="51">
        <v>951010001</v>
      </c>
      <c r="F141" s="50">
        <v>951</v>
      </c>
      <c r="G141" s="49">
        <v>503</v>
      </c>
      <c r="H141" s="48" t="s">
        <v>504</v>
      </c>
      <c r="I141" s="45" t="s">
        <v>16</v>
      </c>
      <c r="J141" s="45" t="s">
        <v>31</v>
      </c>
      <c r="K141" s="46" t="s">
        <v>506</v>
      </c>
      <c r="L141" s="45" t="s">
        <v>4</v>
      </c>
      <c r="M141" s="44" t="s">
        <v>4</v>
      </c>
      <c r="N141" s="42" t="s">
        <v>13</v>
      </c>
      <c r="O141" s="43" t="s">
        <v>12</v>
      </c>
      <c r="P141" s="42">
        <v>10204</v>
      </c>
      <c r="Q141" s="41"/>
      <c r="R141" s="41"/>
      <c r="S141" s="40" t="s">
        <v>502</v>
      </c>
      <c r="T141" s="39" t="s">
        <v>501</v>
      </c>
      <c r="U141" s="38" t="s">
        <v>9</v>
      </c>
      <c r="V141" s="37" t="s">
        <v>8</v>
      </c>
      <c r="W141" s="36"/>
      <c r="X141" s="35"/>
      <c r="Y141" s="34"/>
      <c r="Z141" s="34"/>
      <c r="AA141" s="34">
        <v>65000</v>
      </c>
      <c r="AB141" s="34"/>
      <c r="AC141" s="34">
        <v>65000</v>
      </c>
      <c r="AD141" s="34"/>
      <c r="AE141" s="34">
        <v>65000</v>
      </c>
      <c r="AF141" s="34"/>
      <c r="AG141" s="33">
        <v>0</v>
      </c>
      <c r="AH141" s="27"/>
      <c r="AI141" s="27"/>
      <c r="AJ141" s="27"/>
      <c r="AK141" s="27"/>
      <c r="AL141" s="27"/>
      <c r="AM141" s="27">
        <v>65000</v>
      </c>
      <c r="AN141" s="27">
        <v>0</v>
      </c>
      <c r="AO141" s="27">
        <v>0</v>
      </c>
      <c r="AP141" s="27">
        <v>0</v>
      </c>
      <c r="AQ141" s="27">
        <v>0</v>
      </c>
      <c r="AR141" s="27">
        <v>0</v>
      </c>
      <c r="AS141" s="8" t="s">
        <v>4</v>
      </c>
    </row>
    <row r="142" spans="1:45" ht="12.75" customHeight="1" x14ac:dyDescent="0.2">
      <c r="A142" s="22"/>
      <c r="B142" s="52" t="s">
        <v>18</v>
      </c>
      <c r="C142" s="53" t="s">
        <v>18</v>
      </c>
      <c r="D142" s="52"/>
      <c r="E142" s="51">
        <v>951010001</v>
      </c>
      <c r="F142" s="50">
        <v>951</v>
      </c>
      <c r="G142" s="49">
        <v>503</v>
      </c>
      <c r="H142" s="48" t="s">
        <v>504</v>
      </c>
      <c r="I142" s="45" t="s">
        <v>16</v>
      </c>
      <c r="J142" s="45" t="s">
        <v>31</v>
      </c>
      <c r="K142" s="46" t="s">
        <v>506</v>
      </c>
      <c r="L142" s="45" t="s">
        <v>4</v>
      </c>
      <c r="M142" s="44" t="s">
        <v>4</v>
      </c>
      <c r="N142" s="42" t="s">
        <v>13</v>
      </c>
      <c r="O142" s="43" t="s">
        <v>12</v>
      </c>
      <c r="P142" s="42">
        <v>10204</v>
      </c>
      <c r="Q142" s="41"/>
      <c r="R142" s="41"/>
      <c r="S142" s="40" t="s">
        <v>502</v>
      </c>
      <c r="T142" s="39" t="s">
        <v>501</v>
      </c>
      <c r="U142" s="38" t="s">
        <v>9</v>
      </c>
      <c r="V142" s="37" t="s">
        <v>411</v>
      </c>
      <c r="W142" s="36"/>
      <c r="X142" s="35"/>
      <c r="Y142" s="34"/>
      <c r="Z142" s="34"/>
      <c r="AA142" s="34">
        <v>4183000</v>
      </c>
      <c r="AB142" s="34"/>
      <c r="AC142" s="34">
        <v>4183000</v>
      </c>
      <c r="AD142" s="34"/>
      <c r="AE142" s="34">
        <v>4140367.28</v>
      </c>
      <c r="AF142" s="34"/>
      <c r="AG142" s="33">
        <v>42632.720000000205</v>
      </c>
      <c r="AH142" s="27"/>
      <c r="AI142" s="27"/>
      <c r="AJ142" s="27"/>
      <c r="AK142" s="27"/>
      <c r="AL142" s="27"/>
      <c r="AM142" s="27">
        <v>4094113.27</v>
      </c>
      <c r="AN142" s="27">
        <v>0</v>
      </c>
      <c r="AO142" s="27">
        <v>46254.01</v>
      </c>
      <c r="AP142" s="27">
        <v>0</v>
      </c>
      <c r="AQ142" s="27">
        <v>0</v>
      </c>
      <c r="AR142" s="27">
        <v>0</v>
      </c>
      <c r="AS142" s="8" t="s">
        <v>4</v>
      </c>
    </row>
    <row r="143" spans="1:45" ht="12.75" customHeight="1" x14ac:dyDescent="0.2">
      <c r="A143" s="22"/>
      <c r="B143" s="52" t="s">
        <v>18</v>
      </c>
      <c r="C143" s="53" t="s">
        <v>18</v>
      </c>
      <c r="D143" s="52"/>
      <c r="E143" s="51">
        <v>951010001</v>
      </c>
      <c r="F143" s="50">
        <v>951</v>
      </c>
      <c r="G143" s="49">
        <v>503</v>
      </c>
      <c r="H143" s="48" t="s">
        <v>504</v>
      </c>
      <c r="I143" s="45" t="s">
        <v>16</v>
      </c>
      <c r="J143" s="45" t="s">
        <v>48</v>
      </c>
      <c r="K143" s="46" t="s">
        <v>503</v>
      </c>
      <c r="L143" s="45" t="s">
        <v>4</v>
      </c>
      <c r="M143" s="44" t="s">
        <v>4</v>
      </c>
      <c r="N143" s="42" t="s">
        <v>13</v>
      </c>
      <c r="O143" s="43" t="s">
        <v>12</v>
      </c>
      <c r="P143" s="42">
        <v>10204</v>
      </c>
      <c r="Q143" s="41"/>
      <c r="R143" s="41"/>
      <c r="S143" s="40" t="s">
        <v>502</v>
      </c>
      <c r="T143" s="39" t="s">
        <v>501</v>
      </c>
      <c r="U143" s="38" t="s">
        <v>9</v>
      </c>
      <c r="V143" s="37" t="s">
        <v>8</v>
      </c>
      <c r="W143" s="36"/>
      <c r="X143" s="35"/>
      <c r="Y143" s="34"/>
      <c r="Z143" s="34"/>
      <c r="AA143" s="34">
        <v>0</v>
      </c>
      <c r="AB143" s="34"/>
      <c r="AC143" s="34">
        <v>0</v>
      </c>
      <c r="AD143" s="34"/>
      <c r="AE143" s="34">
        <v>0</v>
      </c>
      <c r="AF143" s="34"/>
      <c r="AG143" s="33">
        <v>0</v>
      </c>
      <c r="AH143" s="27"/>
      <c r="AI143" s="27"/>
      <c r="AJ143" s="27"/>
      <c r="AK143" s="27"/>
      <c r="AL143" s="27"/>
      <c r="AM143" s="27">
        <v>0</v>
      </c>
      <c r="AN143" s="27">
        <v>0</v>
      </c>
      <c r="AO143" s="27">
        <v>0</v>
      </c>
      <c r="AP143" s="27">
        <v>0</v>
      </c>
      <c r="AQ143" s="27">
        <v>0</v>
      </c>
      <c r="AR143" s="27">
        <v>0</v>
      </c>
      <c r="AS143" s="8" t="s">
        <v>4</v>
      </c>
    </row>
    <row r="144" spans="1:45" ht="12.75" customHeight="1" x14ac:dyDescent="0.2">
      <c r="A144" s="22"/>
      <c r="B144" s="52" t="s">
        <v>18</v>
      </c>
      <c r="C144" s="53" t="s">
        <v>18</v>
      </c>
      <c r="D144" s="52"/>
      <c r="E144" s="51">
        <v>951010001</v>
      </c>
      <c r="F144" s="50">
        <v>951</v>
      </c>
      <c r="G144" s="49">
        <v>503</v>
      </c>
      <c r="H144" s="48" t="s">
        <v>504</v>
      </c>
      <c r="I144" s="45" t="s">
        <v>16</v>
      </c>
      <c r="J144" s="45" t="s">
        <v>52</v>
      </c>
      <c r="K144" s="46" t="s">
        <v>503</v>
      </c>
      <c r="L144" s="45" t="s">
        <v>4</v>
      </c>
      <c r="M144" s="44" t="s">
        <v>4</v>
      </c>
      <c r="N144" s="42" t="s">
        <v>13</v>
      </c>
      <c r="O144" s="43" t="s">
        <v>12</v>
      </c>
      <c r="P144" s="42">
        <v>10000</v>
      </c>
      <c r="Q144" s="41"/>
      <c r="R144" s="41"/>
      <c r="S144" s="40" t="s">
        <v>502</v>
      </c>
      <c r="T144" s="39" t="s">
        <v>501</v>
      </c>
      <c r="U144" s="38" t="s">
        <v>9</v>
      </c>
      <c r="V144" s="37" t="s">
        <v>8</v>
      </c>
      <c r="W144" s="36"/>
      <c r="X144" s="35"/>
      <c r="Y144" s="34"/>
      <c r="Z144" s="34"/>
      <c r="AA144" s="34">
        <v>116505</v>
      </c>
      <c r="AB144" s="34"/>
      <c r="AC144" s="34">
        <v>116505</v>
      </c>
      <c r="AD144" s="34"/>
      <c r="AE144" s="34">
        <v>116505</v>
      </c>
      <c r="AF144" s="34"/>
      <c r="AG144" s="33">
        <v>0</v>
      </c>
      <c r="AH144" s="27"/>
      <c r="AI144" s="27"/>
      <c r="AJ144" s="27"/>
      <c r="AK144" s="27"/>
      <c r="AL144" s="27"/>
      <c r="AM144" s="27">
        <v>0</v>
      </c>
      <c r="AN144" s="27">
        <v>0</v>
      </c>
      <c r="AO144" s="27">
        <v>116505</v>
      </c>
      <c r="AP144" s="27">
        <v>0</v>
      </c>
      <c r="AQ144" s="27">
        <v>0</v>
      </c>
      <c r="AR144" s="27">
        <v>0</v>
      </c>
      <c r="AS144" s="8" t="s">
        <v>4</v>
      </c>
    </row>
    <row r="145" spans="1:45" ht="12.75" customHeight="1" x14ac:dyDescent="0.2">
      <c r="A145" s="22"/>
      <c r="B145" s="52" t="s">
        <v>18</v>
      </c>
      <c r="C145" s="53" t="s">
        <v>18</v>
      </c>
      <c r="D145" s="52"/>
      <c r="E145" s="51">
        <v>951010001</v>
      </c>
      <c r="F145" s="50">
        <v>951</v>
      </c>
      <c r="G145" s="49">
        <v>503</v>
      </c>
      <c r="H145" s="48" t="s">
        <v>504</v>
      </c>
      <c r="I145" s="45" t="s">
        <v>16</v>
      </c>
      <c r="J145" s="45" t="s">
        <v>52</v>
      </c>
      <c r="K145" s="46" t="s">
        <v>503</v>
      </c>
      <c r="L145" s="45" t="s">
        <v>4</v>
      </c>
      <c r="M145" s="44" t="s">
        <v>4</v>
      </c>
      <c r="N145" s="42" t="s">
        <v>13</v>
      </c>
      <c r="O145" s="43" t="s">
        <v>12</v>
      </c>
      <c r="P145" s="42">
        <v>10204</v>
      </c>
      <c r="Q145" s="41"/>
      <c r="R145" s="41"/>
      <c r="S145" s="40" t="s">
        <v>502</v>
      </c>
      <c r="T145" s="39" t="s">
        <v>501</v>
      </c>
      <c r="U145" s="38" t="s">
        <v>9</v>
      </c>
      <c r="V145" s="37" t="s">
        <v>8</v>
      </c>
      <c r="W145" s="36"/>
      <c r="X145" s="35"/>
      <c r="Y145" s="34"/>
      <c r="Z145" s="34"/>
      <c r="AA145" s="34">
        <v>4582000</v>
      </c>
      <c r="AB145" s="34"/>
      <c r="AC145" s="34">
        <v>4582000</v>
      </c>
      <c r="AD145" s="34"/>
      <c r="AE145" s="34">
        <v>4464750</v>
      </c>
      <c r="AF145" s="34"/>
      <c r="AG145" s="33">
        <v>117250</v>
      </c>
      <c r="AH145" s="27"/>
      <c r="AI145" s="27"/>
      <c r="AJ145" s="27"/>
      <c r="AK145" s="27"/>
      <c r="AL145" s="27"/>
      <c r="AM145" s="27">
        <v>0</v>
      </c>
      <c r="AN145" s="27">
        <v>0</v>
      </c>
      <c r="AO145" s="27">
        <v>4464750</v>
      </c>
      <c r="AP145" s="27">
        <v>0</v>
      </c>
      <c r="AQ145" s="27">
        <v>0</v>
      </c>
      <c r="AR145" s="27">
        <v>0</v>
      </c>
      <c r="AS145" s="8" t="s">
        <v>4</v>
      </c>
    </row>
    <row r="146" spans="1:45" ht="12.75" customHeight="1" x14ac:dyDescent="0.2">
      <c r="A146" s="22"/>
      <c r="B146" s="52" t="s">
        <v>18</v>
      </c>
      <c r="C146" s="53" t="s">
        <v>18</v>
      </c>
      <c r="D146" s="52"/>
      <c r="E146" s="51">
        <v>951010001</v>
      </c>
      <c r="F146" s="50">
        <v>951</v>
      </c>
      <c r="G146" s="49">
        <v>503</v>
      </c>
      <c r="H146" s="48" t="s">
        <v>504</v>
      </c>
      <c r="I146" s="45" t="s">
        <v>16</v>
      </c>
      <c r="J146" s="45" t="s">
        <v>44</v>
      </c>
      <c r="K146" s="46" t="s">
        <v>505</v>
      </c>
      <c r="L146" s="45" t="s">
        <v>4</v>
      </c>
      <c r="M146" s="44" t="s">
        <v>4</v>
      </c>
      <c r="N146" s="42" t="s">
        <v>13</v>
      </c>
      <c r="O146" s="43" t="s">
        <v>12</v>
      </c>
      <c r="P146" s="42">
        <v>10204</v>
      </c>
      <c r="Q146" s="41"/>
      <c r="R146" s="41"/>
      <c r="S146" s="40" t="s">
        <v>502</v>
      </c>
      <c r="T146" s="39" t="s">
        <v>501</v>
      </c>
      <c r="U146" s="38" t="s">
        <v>9</v>
      </c>
      <c r="V146" s="37" t="s">
        <v>8</v>
      </c>
      <c r="W146" s="36"/>
      <c r="X146" s="35"/>
      <c r="Y146" s="34"/>
      <c r="Z146" s="34"/>
      <c r="AA146" s="34">
        <v>0</v>
      </c>
      <c r="AB146" s="34"/>
      <c r="AC146" s="34">
        <v>0</v>
      </c>
      <c r="AD146" s="34"/>
      <c r="AE146" s="34">
        <v>0</v>
      </c>
      <c r="AF146" s="34"/>
      <c r="AG146" s="33">
        <v>0</v>
      </c>
      <c r="AH146" s="27"/>
      <c r="AI146" s="27"/>
      <c r="AJ146" s="27"/>
      <c r="AK146" s="27"/>
      <c r="AL146" s="27"/>
      <c r="AM146" s="27">
        <v>0</v>
      </c>
      <c r="AN146" s="27">
        <v>0</v>
      </c>
      <c r="AO146" s="27">
        <v>0</v>
      </c>
      <c r="AP146" s="27">
        <v>0</v>
      </c>
      <c r="AQ146" s="27">
        <v>0</v>
      </c>
      <c r="AR146" s="27">
        <v>0</v>
      </c>
      <c r="AS146" s="8" t="s">
        <v>4</v>
      </c>
    </row>
    <row r="147" spans="1:45" ht="12.75" customHeight="1" x14ac:dyDescent="0.2">
      <c r="A147" s="22"/>
      <c r="B147" s="52" t="s">
        <v>18</v>
      </c>
      <c r="C147" s="53" t="s">
        <v>18</v>
      </c>
      <c r="D147" s="52"/>
      <c r="E147" s="51">
        <v>951010001</v>
      </c>
      <c r="F147" s="50">
        <v>951</v>
      </c>
      <c r="G147" s="49">
        <v>503</v>
      </c>
      <c r="H147" s="48" t="s">
        <v>504</v>
      </c>
      <c r="I147" s="45" t="s">
        <v>16</v>
      </c>
      <c r="J147" s="45" t="s">
        <v>15</v>
      </c>
      <c r="K147" s="46" t="s">
        <v>505</v>
      </c>
      <c r="L147" s="45" t="s">
        <v>4</v>
      </c>
      <c r="M147" s="44" t="s">
        <v>4</v>
      </c>
      <c r="N147" s="42" t="s">
        <v>13</v>
      </c>
      <c r="O147" s="43" t="s">
        <v>12</v>
      </c>
      <c r="P147" s="42">
        <v>10000</v>
      </c>
      <c r="Q147" s="41"/>
      <c r="R147" s="41"/>
      <c r="S147" s="40" t="s">
        <v>502</v>
      </c>
      <c r="T147" s="39" t="s">
        <v>501</v>
      </c>
      <c r="U147" s="38" t="s">
        <v>9</v>
      </c>
      <c r="V147" s="37" t="s">
        <v>8</v>
      </c>
      <c r="W147" s="36"/>
      <c r="X147" s="35"/>
      <c r="Y147" s="34"/>
      <c r="Z147" s="34"/>
      <c r="AA147" s="34">
        <v>563200</v>
      </c>
      <c r="AB147" s="34"/>
      <c r="AC147" s="34">
        <v>563200</v>
      </c>
      <c r="AD147" s="34"/>
      <c r="AE147" s="34">
        <v>528299.14</v>
      </c>
      <c r="AF147" s="34"/>
      <c r="AG147" s="33">
        <v>34900.859999999986</v>
      </c>
      <c r="AH147" s="27"/>
      <c r="AI147" s="27"/>
      <c r="AJ147" s="27"/>
      <c r="AK147" s="27"/>
      <c r="AL147" s="27"/>
      <c r="AM147" s="27">
        <v>328376.37</v>
      </c>
      <c r="AN147" s="27">
        <v>0</v>
      </c>
      <c r="AO147" s="27">
        <v>199922.77</v>
      </c>
      <c r="AP147" s="27">
        <v>0</v>
      </c>
      <c r="AQ147" s="27">
        <v>0</v>
      </c>
      <c r="AR147" s="27">
        <v>0</v>
      </c>
      <c r="AS147" s="8" t="s">
        <v>4</v>
      </c>
    </row>
    <row r="148" spans="1:45" ht="12.75" customHeight="1" x14ac:dyDescent="0.2">
      <c r="A148" s="22"/>
      <c r="B148" s="52" t="s">
        <v>18</v>
      </c>
      <c r="C148" s="53" t="s">
        <v>18</v>
      </c>
      <c r="D148" s="52"/>
      <c r="E148" s="51">
        <v>951010001</v>
      </c>
      <c r="F148" s="50">
        <v>951</v>
      </c>
      <c r="G148" s="49">
        <v>503</v>
      </c>
      <c r="H148" s="48" t="s">
        <v>504</v>
      </c>
      <c r="I148" s="45" t="s">
        <v>16</v>
      </c>
      <c r="J148" s="45" t="s">
        <v>15</v>
      </c>
      <c r="K148" s="46" t="s">
        <v>505</v>
      </c>
      <c r="L148" s="45" t="s">
        <v>4</v>
      </c>
      <c r="M148" s="44" t="s">
        <v>4</v>
      </c>
      <c r="N148" s="42" t="s">
        <v>13</v>
      </c>
      <c r="O148" s="43" t="s">
        <v>12</v>
      </c>
      <c r="P148" s="42">
        <v>10204</v>
      </c>
      <c r="Q148" s="41"/>
      <c r="R148" s="41"/>
      <c r="S148" s="40" t="s">
        <v>502</v>
      </c>
      <c r="T148" s="39" t="s">
        <v>501</v>
      </c>
      <c r="U148" s="38" t="s">
        <v>9</v>
      </c>
      <c r="V148" s="37" t="s">
        <v>8</v>
      </c>
      <c r="W148" s="36"/>
      <c r="X148" s="35"/>
      <c r="Y148" s="34"/>
      <c r="Z148" s="34"/>
      <c r="AA148" s="34">
        <v>277000</v>
      </c>
      <c r="AB148" s="34"/>
      <c r="AC148" s="34">
        <v>277000</v>
      </c>
      <c r="AD148" s="34"/>
      <c r="AE148" s="34">
        <v>270000</v>
      </c>
      <c r="AF148" s="34"/>
      <c r="AG148" s="33">
        <v>7000</v>
      </c>
      <c r="AH148" s="27"/>
      <c r="AI148" s="27"/>
      <c r="AJ148" s="27"/>
      <c r="AK148" s="27"/>
      <c r="AL148" s="27"/>
      <c r="AM148" s="27">
        <v>270000</v>
      </c>
      <c r="AN148" s="27">
        <v>0</v>
      </c>
      <c r="AO148" s="27">
        <v>0</v>
      </c>
      <c r="AP148" s="27">
        <v>0</v>
      </c>
      <c r="AQ148" s="27">
        <v>0</v>
      </c>
      <c r="AR148" s="27">
        <v>0</v>
      </c>
      <c r="AS148" s="8" t="s">
        <v>4</v>
      </c>
    </row>
    <row r="149" spans="1:45" ht="12.75" customHeight="1" x14ac:dyDescent="0.2">
      <c r="A149" s="22"/>
      <c r="B149" s="52" t="s">
        <v>18</v>
      </c>
      <c r="C149" s="53" t="s">
        <v>18</v>
      </c>
      <c r="D149" s="52"/>
      <c r="E149" s="51">
        <v>951010001</v>
      </c>
      <c r="F149" s="50">
        <v>951</v>
      </c>
      <c r="G149" s="49">
        <v>503</v>
      </c>
      <c r="H149" s="48" t="s">
        <v>504</v>
      </c>
      <c r="I149" s="45" t="s">
        <v>16</v>
      </c>
      <c r="J149" s="45" t="s">
        <v>49</v>
      </c>
      <c r="K149" s="46" t="s">
        <v>503</v>
      </c>
      <c r="L149" s="45" t="s">
        <v>4</v>
      </c>
      <c r="M149" s="44" t="s">
        <v>4</v>
      </c>
      <c r="N149" s="42" t="s">
        <v>13</v>
      </c>
      <c r="O149" s="43" t="s">
        <v>12</v>
      </c>
      <c r="P149" s="42">
        <v>10204</v>
      </c>
      <c r="Q149" s="41"/>
      <c r="R149" s="41"/>
      <c r="S149" s="40" t="s">
        <v>502</v>
      </c>
      <c r="T149" s="39" t="s">
        <v>501</v>
      </c>
      <c r="U149" s="38" t="s">
        <v>9</v>
      </c>
      <c r="V149" s="37" t="s">
        <v>8</v>
      </c>
      <c r="W149" s="36"/>
      <c r="X149" s="35"/>
      <c r="Y149" s="34"/>
      <c r="Z149" s="34"/>
      <c r="AA149" s="34">
        <v>50000</v>
      </c>
      <c r="AB149" s="34"/>
      <c r="AC149" s="34">
        <v>50000</v>
      </c>
      <c r="AD149" s="34"/>
      <c r="AE149" s="34">
        <v>38750</v>
      </c>
      <c r="AF149" s="34"/>
      <c r="AG149" s="33">
        <v>11250</v>
      </c>
      <c r="AH149" s="27"/>
      <c r="AI149" s="27"/>
      <c r="AJ149" s="27"/>
      <c r="AK149" s="27"/>
      <c r="AL149" s="27"/>
      <c r="AM149" s="27">
        <v>38750</v>
      </c>
      <c r="AN149" s="27">
        <v>0</v>
      </c>
      <c r="AO149" s="27">
        <v>0</v>
      </c>
      <c r="AP149" s="27">
        <v>0</v>
      </c>
      <c r="AQ149" s="27">
        <v>0</v>
      </c>
      <c r="AR149" s="27">
        <v>0</v>
      </c>
      <c r="AS149" s="8" t="s">
        <v>4</v>
      </c>
    </row>
    <row r="150" spans="1:45" ht="12.75" customHeight="1" x14ac:dyDescent="0.2">
      <c r="A150" s="22"/>
      <c r="B150" s="52" t="s">
        <v>18</v>
      </c>
      <c r="C150" s="53" t="s">
        <v>18</v>
      </c>
      <c r="D150" s="52"/>
      <c r="E150" s="51">
        <v>951010001</v>
      </c>
      <c r="F150" s="50">
        <v>951</v>
      </c>
      <c r="G150" s="49">
        <v>503</v>
      </c>
      <c r="H150" s="48" t="s">
        <v>504</v>
      </c>
      <c r="I150" s="45" t="s">
        <v>16</v>
      </c>
      <c r="J150" s="45" t="s">
        <v>49</v>
      </c>
      <c r="K150" s="46" t="s">
        <v>505</v>
      </c>
      <c r="L150" s="45" t="s">
        <v>4</v>
      </c>
      <c r="M150" s="44" t="s">
        <v>4</v>
      </c>
      <c r="N150" s="42" t="s">
        <v>13</v>
      </c>
      <c r="O150" s="43" t="s">
        <v>12</v>
      </c>
      <c r="P150" s="42">
        <v>10000</v>
      </c>
      <c r="Q150" s="41"/>
      <c r="R150" s="41"/>
      <c r="S150" s="40" t="s">
        <v>502</v>
      </c>
      <c r="T150" s="39" t="s">
        <v>501</v>
      </c>
      <c r="U150" s="38" t="s">
        <v>9</v>
      </c>
      <c r="V150" s="37" t="s">
        <v>8</v>
      </c>
      <c r="W150" s="36"/>
      <c r="X150" s="35"/>
      <c r="Y150" s="34"/>
      <c r="Z150" s="34"/>
      <c r="AA150" s="34">
        <v>7060</v>
      </c>
      <c r="AB150" s="34"/>
      <c r="AC150" s="34">
        <v>7060</v>
      </c>
      <c r="AD150" s="34"/>
      <c r="AE150" s="34">
        <v>2560</v>
      </c>
      <c r="AF150" s="34"/>
      <c r="AG150" s="33">
        <v>4500</v>
      </c>
      <c r="AH150" s="27"/>
      <c r="AI150" s="27"/>
      <c r="AJ150" s="27"/>
      <c r="AK150" s="27"/>
      <c r="AL150" s="27"/>
      <c r="AM150" s="27">
        <v>2560</v>
      </c>
      <c r="AN150" s="27">
        <v>0</v>
      </c>
      <c r="AO150" s="27">
        <v>0</v>
      </c>
      <c r="AP150" s="27">
        <v>0</v>
      </c>
      <c r="AQ150" s="27">
        <v>0</v>
      </c>
      <c r="AR150" s="27">
        <v>0</v>
      </c>
      <c r="AS150" s="8" t="s">
        <v>4</v>
      </c>
    </row>
    <row r="151" spans="1:45" ht="12.75" customHeight="1" x14ac:dyDescent="0.2">
      <c r="A151" s="22"/>
      <c r="B151" s="52" t="s">
        <v>18</v>
      </c>
      <c r="C151" s="53" t="s">
        <v>18</v>
      </c>
      <c r="D151" s="52"/>
      <c r="E151" s="51">
        <v>951010001</v>
      </c>
      <c r="F151" s="50">
        <v>951</v>
      </c>
      <c r="G151" s="49">
        <v>503</v>
      </c>
      <c r="H151" s="48" t="s">
        <v>504</v>
      </c>
      <c r="I151" s="45" t="s">
        <v>276</v>
      </c>
      <c r="J151" s="45" t="s">
        <v>23</v>
      </c>
      <c r="K151" s="46" t="s">
        <v>503</v>
      </c>
      <c r="L151" s="45" t="s">
        <v>4</v>
      </c>
      <c r="M151" s="44" t="s">
        <v>4</v>
      </c>
      <c r="N151" s="42" t="s">
        <v>13</v>
      </c>
      <c r="O151" s="43" t="s">
        <v>12</v>
      </c>
      <c r="P151" s="42">
        <v>10000</v>
      </c>
      <c r="Q151" s="41"/>
      <c r="R151" s="41"/>
      <c r="S151" s="40" t="s">
        <v>502</v>
      </c>
      <c r="T151" s="39" t="s">
        <v>501</v>
      </c>
      <c r="U151" s="38" t="s">
        <v>9</v>
      </c>
      <c r="V151" s="37" t="s">
        <v>20</v>
      </c>
      <c r="W151" s="36"/>
      <c r="X151" s="35"/>
      <c r="Y151" s="34"/>
      <c r="Z151" s="34"/>
      <c r="AA151" s="34">
        <v>22500</v>
      </c>
      <c r="AB151" s="34"/>
      <c r="AC151" s="34">
        <v>22500</v>
      </c>
      <c r="AD151" s="34"/>
      <c r="AE151" s="34">
        <v>22500</v>
      </c>
      <c r="AF151" s="34"/>
      <c r="AG151" s="33">
        <v>0</v>
      </c>
      <c r="AH151" s="27"/>
      <c r="AI151" s="27"/>
      <c r="AJ151" s="27"/>
      <c r="AK151" s="27"/>
      <c r="AL151" s="27"/>
      <c r="AM151" s="27">
        <v>0</v>
      </c>
      <c r="AN151" s="27">
        <v>0</v>
      </c>
      <c r="AO151" s="27">
        <v>22500</v>
      </c>
      <c r="AP151" s="27">
        <v>0</v>
      </c>
      <c r="AQ151" s="27">
        <v>0</v>
      </c>
      <c r="AR151" s="27">
        <v>0</v>
      </c>
      <c r="AS151" s="8" t="s">
        <v>4</v>
      </c>
    </row>
    <row r="152" spans="1:45" ht="12.75" customHeight="1" x14ac:dyDescent="0.2">
      <c r="A152" s="22"/>
      <c r="B152" s="52" t="s">
        <v>18</v>
      </c>
      <c r="C152" s="53" t="s">
        <v>18</v>
      </c>
      <c r="D152" s="52"/>
      <c r="E152" s="51">
        <v>951010001</v>
      </c>
      <c r="F152" s="50">
        <v>951</v>
      </c>
      <c r="G152" s="49">
        <v>503</v>
      </c>
      <c r="H152" s="48" t="s">
        <v>500</v>
      </c>
      <c r="I152" s="45" t="s">
        <v>16</v>
      </c>
      <c r="J152" s="45" t="s">
        <v>54</v>
      </c>
      <c r="K152" s="46" t="s">
        <v>414</v>
      </c>
      <c r="L152" s="45" t="s">
        <v>4</v>
      </c>
      <c r="M152" s="44" t="s">
        <v>4</v>
      </c>
      <c r="N152" s="42" t="s">
        <v>13</v>
      </c>
      <c r="O152" s="43" t="s">
        <v>12</v>
      </c>
      <c r="P152" s="42">
        <v>10000</v>
      </c>
      <c r="Q152" s="41"/>
      <c r="R152" s="41"/>
      <c r="S152" s="40" t="s">
        <v>417</v>
      </c>
      <c r="T152" s="39" t="s">
        <v>412</v>
      </c>
      <c r="U152" s="38" t="s">
        <v>9</v>
      </c>
      <c r="V152" s="37" t="s">
        <v>8</v>
      </c>
      <c r="W152" s="36"/>
      <c r="X152" s="35"/>
      <c r="Y152" s="34"/>
      <c r="Z152" s="34"/>
      <c r="AA152" s="34">
        <v>177000</v>
      </c>
      <c r="AB152" s="34"/>
      <c r="AC152" s="34">
        <v>177000</v>
      </c>
      <c r="AD152" s="34"/>
      <c r="AE152" s="34">
        <v>109598.94</v>
      </c>
      <c r="AF152" s="34"/>
      <c r="AG152" s="33">
        <v>67401.06</v>
      </c>
      <c r="AH152" s="27"/>
      <c r="AI152" s="27"/>
      <c r="AJ152" s="27"/>
      <c r="AK152" s="27"/>
      <c r="AL152" s="27"/>
      <c r="AM152" s="27">
        <v>79226.14</v>
      </c>
      <c r="AN152" s="27">
        <v>0</v>
      </c>
      <c r="AO152" s="27">
        <v>30372.799999999999</v>
      </c>
      <c r="AP152" s="27">
        <v>0</v>
      </c>
      <c r="AQ152" s="27">
        <v>0</v>
      </c>
      <c r="AR152" s="27">
        <v>0</v>
      </c>
      <c r="AS152" s="8" t="s">
        <v>4</v>
      </c>
    </row>
    <row r="153" spans="1:45" ht="12.75" customHeight="1" x14ac:dyDescent="0.2">
      <c r="A153" s="22"/>
      <c r="B153" s="52" t="s">
        <v>18</v>
      </c>
      <c r="C153" s="53" t="s">
        <v>18</v>
      </c>
      <c r="D153" s="52"/>
      <c r="E153" s="51">
        <v>951010001</v>
      </c>
      <c r="F153" s="50">
        <v>951</v>
      </c>
      <c r="G153" s="49">
        <v>503</v>
      </c>
      <c r="H153" s="48" t="s">
        <v>500</v>
      </c>
      <c r="I153" s="45" t="s">
        <v>16</v>
      </c>
      <c r="J153" s="45" t="s">
        <v>42</v>
      </c>
      <c r="K153" s="46" t="s">
        <v>414</v>
      </c>
      <c r="L153" s="45" t="s">
        <v>4</v>
      </c>
      <c r="M153" s="44" t="s">
        <v>4</v>
      </c>
      <c r="N153" s="42" t="s">
        <v>13</v>
      </c>
      <c r="O153" s="43" t="s">
        <v>12</v>
      </c>
      <c r="P153" s="42">
        <v>10000</v>
      </c>
      <c r="Q153" s="41"/>
      <c r="R153" s="41"/>
      <c r="S153" s="40" t="s">
        <v>417</v>
      </c>
      <c r="T153" s="39" t="s">
        <v>412</v>
      </c>
      <c r="U153" s="38" t="s">
        <v>9</v>
      </c>
      <c r="V153" s="37" t="s">
        <v>411</v>
      </c>
      <c r="W153" s="36"/>
      <c r="X153" s="35"/>
      <c r="Y153" s="34"/>
      <c r="Z153" s="34"/>
      <c r="AA153" s="34">
        <v>2031795</v>
      </c>
      <c r="AB153" s="34"/>
      <c r="AC153" s="34">
        <v>2031795</v>
      </c>
      <c r="AD153" s="34"/>
      <c r="AE153" s="34">
        <v>1775818.93</v>
      </c>
      <c r="AF153" s="34"/>
      <c r="AG153" s="33">
        <v>255976.07000000007</v>
      </c>
      <c r="AH153" s="27"/>
      <c r="AI153" s="27"/>
      <c r="AJ153" s="27"/>
      <c r="AK153" s="27"/>
      <c r="AL153" s="27"/>
      <c r="AM153" s="27">
        <v>1464087.27</v>
      </c>
      <c r="AN153" s="27">
        <v>0</v>
      </c>
      <c r="AO153" s="27">
        <v>311731.65999999997</v>
      </c>
      <c r="AP153" s="27">
        <v>0</v>
      </c>
      <c r="AQ153" s="27">
        <v>0</v>
      </c>
      <c r="AR153" s="27">
        <v>0</v>
      </c>
      <c r="AS153" s="8" t="s">
        <v>4</v>
      </c>
    </row>
    <row r="154" spans="1:45" ht="12.75" customHeight="1" x14ac:dyDescent="0.2">
      <c r="A154" s="22"/>
      <c r="B154" s="52" t="s">
        <v>18</v>
      </c>
      <c r="C154" s="53" t="s">
        <v>18</v>
      </c>
      <c r="D154" s="52"/>
      <c r="E154" s="51">
        <v>951010001</v>
      </c>
      <c r="F154" s="50">
        <v>951</v>
      </c>
      <c r="G154" s="49">
        <v>503</v>
      </c>
      <c r="H154" s="48" t="s">
        <v>500</v>
      </c>
      <c r="I154" s="45" t="s">
        <v>16</v>
      </c>
      <c r="J154" s="45" t="s">
        <v>42</v>
      </c>
      <c r="K154" s="46" t="s">
        <v>414</v>
      </c>
      <c r="L154" s="45" t="s">
        <v>4</v>
      </c>
      <c r="M154" s="44" t="s">
        <v>4</v>
      </c>
      <c r="N154" s="42" t="s">
        <v>13</v>
      </c>
      <c r="O154" s="43" t="s">
        <v>12</v>
      </c>
      <c r="P154" s="42">
        <v>10204</v>
      </c>
      <c r="Q154" s="41"/>
      <c r="R154" s="41"/>
      <c r="S154" s="40" t="s">
        <v>417</v>
      </c>
      <c r="T154" s="39" t="s">
        <v>412</v>
      </c>
      <c r="U154" s="38" t="s">
        <v>9</v>
      </c>
      <c r="V154" s="37" t="s">
        <v>8</v>
      </c>
      <c r="W154" s="36"/>
      <c r="X154" s="35"/>
      <c r="Y154" s="34"/>
      <c r="Z154" s="34"/>
      <c r="AA154" s="34">
        <v>4148851.96</v>
      </c>
      <c r="AB154" s="34"/>
      <c r="AC154" s="34">
        <v>4148851.96</v>
      </c>
      <c r="AD154" s="34"/>
      <c r="AE154" s="34">
        <v>3738860.37</v>
      </c>
      <c r="AF154" s="34"/>
      <c r="AG154" s="33">
        <v>409991.58999999985</v>
      </c>
      <c r="AH154" s="27"/>
      <c r="AI154" s="27"/>
      <c r="AJ154" s="27"/>
      <c r="AK154" s="27"/>
      <c r="AL154" s="27"/>
      <c r="AM154" s="27">
        <v>0</v>
      </c>
      <c r="AN154" s="27">
        <v>0</v>
      </c>
      <c r="AO154" s="27">
        <v>3738860.37</v>
      </c>
      <c r="AP154" s="27">
        <v>0</v>
      </c>
      <c r="AQ154" s="27">
        <v>0</v>
      </c>
      <c r="AR154" s="27">
        <v>0</v>
      </c>
      <c r="AS154" s="8" t="s">
        <v>4</v>
      </c>
    </row>
    <row r="155" spans="1:45" ht="12.75" customHeight="1" x14ac:dyDescent="0.2">
      <c r="A155" s="22"/>
      <c r="B155" s="52" t="s">
        <v>18</v>
      </c>
      <c r="C155" s="53" t="s">
        <v>18</v>
      </c>
      <c r="D155" s="52"/>
      <c r="E155" s="51">
        <v>951010001</v>
      </c>
      <c r="F155" s="50">
        <v>951</v>
      </c>
      <c r="G155" s="49">
        <v>503</v>
      </c>
      <c r="H155" s="48" t="s">
        <v>499</v>
      </c>
      <c r="I155" s="45" t="s">
        <v>16</v>
      </c>
      <c r="J155" s="45" t="s">
        <v>42</v>
      </c>
      <c r="K155" s="46" t="s">
        <v>414</v>
      </c>
      <c r="L155" s="45" t="s">
        <v>4</v>
      </c>
      <c r="M155" s="44" t="s">
        <v>4</v>
      </c>
      <c r="N155" s="42" t="s">
        <v>418</v>
      </c>
      <c r="O155" s="43" t="s">
        <v>12</v>
      </c>
      <c r="P155" s="42">
        <v>10000</v>
      </c>
      <c r="Q155" s="41"/>
      <c r="R155" s="41"/>
      <c r="S155" s="40" t="s">
        <v>417</v>
      </c>
      <c r="T155" s="39" t="s">
        <v>412</v>
      </c>
      <c r="U155" s="38" t="s">
        <v>9</v>
      </c>
      <c r="V155" s="37" t="s">
        <v>8</v>
      </c>
      <c r="W155" s="36"/>
      <c r="X155" s="35"/>
      <c r="Y155" s="34"/>
      <c r="Z155" s="34"/>
      <c r="AA155" s="34">
        <v>0</v>
      </c>
      <c r="AB155" s="34"/>
      <c r="AC155" s="34">
        <v>0</v>
      </c>
      <c r="AD155" s="34"/>
      <c r="AE155" s="34">
        <v>0</v>
      </c>
      <c r="AF155" s="34"/>
      <c r="AG155" s="33">
        <v>0</v>
      </c>
      <c r="AH155" s="27"/>
      <c r="AI155" s="27"/>
      <c r="AJ155" s="27"/>
      <c r="AK155" s="27"/>
      <c r="AL155" s="27"/>
      <c r="AM155" s="27">
        <v>0</v>
      </c>
      <c r="AN155" s="27">
        <v>0</v>
      </c>
      <c r="AO155" s="27">
        <v>0</v>
      </c>
      <c r="AP155" s="27">
        <v>0</v>
      </c>
      <c r="AQ155" s="27">
        <v>0</v>
      </c>
      <c r="AR155" s="27">
        <v>0</v>
      </c>
      <c r="AS155" s="8" t="s">
        <v>4</v>
      </c>
    </row>
    <row r="156" spans="1:45" ht="12.75" customHeight="1" x14ac:dyDescent="0.2">
      <c r="A156" s="22"/>
      <c r="B156" s="52" t="s">
        <v>18</v>
      </c>
      <c r="C156" s="53" t="s">
        <v>18</v>
      </c>
      <c r="D156" s="52"/>
      <c r="E156" s="51">
        <v>951010001</v>
      </c>
      <c r="F156" s="50">
        <v>951</v>
      </c>
      <c r="G156" s="49">
        <v>503</v>
      </c>
      <c r="H156" s="48" t="s">
        <v>498</v>
      </c>
      <c r="I156" s="45" t="s">
        <v>16</v>
      </c>
      <c r="J156" s="45" t="s">
        <v>54</v>
      </c>
      <c r="K156" s="46" t="s">
        <v>416</v>
      </c>
      <c r="L156" s="45" t="s">
        <v>4</v>
      </c>
      <c r="M156" s="44" t="s">
        <v>4</v>
      </c>
      <c r="N156" s="42" t="s">
        <v>13</v>
      </c>
      <c r="O156" s="43" t="s">
        <v>12</v>
      </c>
      <c r="P156" s="42">
        <v>10000</v>
      </c>
      <c r="Q156" s="41"/>
      <c r="R156" s="41"/>
      <c r="S156" s="40" t="s">
        <v>417</v>
      </c>
      <c r="T156" s="39" t="s">
        <v>412</v>
      </c>
      <c r="U156" s="38" t="s">
        <v>9</v>
      </c>
      <c r="V156" s="37" t="s">
        <v>411</v>
      </c>
      <c r="W156" s="36"/>
      <c r="X156" s="35"/>
      <c r="Y156" s="34"/>
      <c r="Z156" s="34"/>
      <c r="AA156" s="34">
        <v>22000</v>
      </c>
      <c r="AB156" s="34"/>
      <c r="AC156" s="34">
        <v>22000</v>
      </c>
      <c r="AD156" s="34"/>
      <c r="AE156" s="34">
        <v>20964.740000000002</v>
      </c>
      <c r="AF156" s="34"/>
      <c r="AG156" s="33">
        <v>1035.2599999999984</v>
      </c>
      <c r="AH156" s="27"/>
      <c r="AI156" s="27"/>
      <c r="AJ156" s="27"/>
      <c r="AK156" s="27"/>
      <c r="AL156" s="27"/>
      <c r="AM156" s="27">
        <v>20000</v>
      </c>
      <c r="AN156" s="27">
        <v>0</v>
      </c>
      <c r="AO156" s="27">
        <v>964.74</v>
      </c>
      <c r="AP156" s="27">
        <v>0</v>
      </c>
      <c r="AQ156" s="27">
        <v>0</v>
      </c>
      <c r="AR156" s="27">
        <v>0</v>
      </c>
      <c r="AS156" s="8" t="s">
        <v>4</v>
      </c>
    </row>
    <row r="157" spans="1:45" ht="12.75" customHeight="1" x14ac:dyDescent="0.2">
      <c r="A157" s="22"/>
      <c r="B157" s="52" t="s">
        <v>18</v>
      </c>
      <c r="C157" s="53" t="s">
        <v>18</v>
      </c>
      <c r="D157" s="52"/>
      <c r="E157" s="51">
        <v>951010001</v>
      </c>
      <c r="F157" s="50">
        <v>951</v>
      </c>
      <c r="G157" s="49">
        <v>503</v>
      </c>
      <c r="H157" s="48" t="s">
        <v>498</v>
      </c>
      <c r="I157" s="45" t="s">
        <v>16</v>
      </c>
      <c r="J157" s="45" t="s">
        <v>42</v>
      </c>
      <c r="K157" s="46" t="s">
        <v>414</v>
      </c>
      <c r="L157" s="45" t="s">
        <v>4</v>
      </c>
      <c r="M157" s="44" t="s">
        <v>4</v>
      </c>
      <c r="N157" s="42" t="s">
        <v>13</v>
      </c>
      <c r="O157" s="43" t="s">
        <v>12</v>
      </c>
      <c r="P157" s="42">
        <v>10000</v>
      </c>
      <c r="Q157" s="41"/>
      <c r="R157" s="41"/>
      <c r="S157" s="40" t="s">
        <v>417</v>
      </c>
      <c r="T157" s="39" t="s">
        <v>412</v>
      </c>
      <c r="U157" s="38" t="s">
        <v>9</v>
      </c>
      <c r="V157" s="37" t="s">
        <v>411</v>
      </c>
      <c r="W157" s="36"/>
      <c r="X157" s="35"/>
      <c r="Y157" s="34"/>
      <c r="Z157" s="34"/>
      <c r="AA157" s="34">
        <v>34000</v>
      </c>
      <c r="AB157" s="34"/>
      <c r="AC157" s="34">
        <v>34000</v>
      </c>
      <c r="AD157" s="34"/>
      <c r="AE157" s="34">
        <v>31000</v>
      </c>
      <c r="AF157" s="34"/>
      <c r="AG157" s="33">
        <v>3000</v>
      </c>
      <c r="AH157" s="27"/>
      <c r="AI157" s="27"/>
      <c r="AJ157" s="27"/>
      <c r="AK157" s="27"/>
      <c r="AL157" s="27"/>
      <c r="AM157" s="27">
        <v>31000</v>
      </c>
      <c r="AN157" s="27">
        <v>0</v>
      </c>
      <c r="AO157" s="27">
        <v>0</v>
      </c>
      <c r="AP157" s="27">
        <v>0</v>
      </c>
      <c r="AQ157" s="27">
        <v>0</v>
      </c>
      <c r="AR157" s="27">
        <v>0</v>
      </c>
      <c r="AS157" s="8" t="s">
        <v>4</v>
      </c>
    </row>
    <row r="158" spans="1:45" ht="12.75" customHeight="1" x14ac:dyDescent="0.2">
      <c r="A158" s="22"/>
      <c r="B158" s="52" t="s">
        <v>18</v>
      </c>
      <c r="C158" s="53" t="s">
        <v>18</v>
      </c>
      <c r="D158" s="52"/>
      <c r="E158" s="51">
        <v>951010001</v>
      </c>
      <c r="F158" s="50">
        <v>951</v>
      </c>
      <c r="G158" s="49">
        <v>503</v>
      </c>
      <c r="H158" s="48" t="s">
        <v>497</v>
      </c>
      <c r="I158" s="45" t="s">
        <v>16</v>
      </c>
      <c r="J158" s="45" t="s">
        <v>31</v>
      </c>
      <c r="K158" s="46" t="s">
        <v>494</v>
      </c>
      <c r="L158" s="45" t="s">
        <v>4</v>
      </c>
      <c r="M158" s="44" t="s">
        <v>4</v>
      </c>
      <c r="N158" s="42" t="s">
        <v>13</v>
      </c>
      <c r="O158" s="43" t="s">
        <v>12</v>
      </c>
      <c r="P158" s="42">
        <v>10000</v>
      </c>
      <c r="Q158" s="41"/>
      <c r="R158" s="41"/>
      <c r="S158" s="40" t="s">
        <v>493</v>
      </c>
      <c r="T158" s="39" t="s">
        <v>492</v>
      </c>
      <c r="U158" s="38" t="s">
        <v>9</v>
      </c>
      <c r="V158" s="37" t="s">
        <v>411</v>
      </c>
      <c r="W158" s="36"/>
      <c r="X158" s="35"/>
      <c r="Y158" s="34"/>
      <c r="Z158" s="34"/>
      <c r="AA158" s="34">
        <v>0</v>
      </c>
      <c r="AB158" s="34"/>
      <c r="AC158" s="34">
        <v>0</v>
      </c>
      <c r="AD158" s="34"/>
      <c r="AE158" s="34">
        <v>0</v>
      </c>
      <c r="AF158" s="34"/>
      <c r="AG158" s="33">
        <v>0</v>
      </c>
      <c r="AH158" s="27"/>
      <c r="AI158" s="27"/>
      <c r="AJ158" s="27"/>
      <c r="AK158" s="27"/>
      <c r="AL158" s="27"/>
      <c r="AM158" s="27">
        <v>0</v>
      </c>
      <c r="AN158" s="27">
        <v>0</v>
      </c>
      <c r="AO158" s="27">
        <v>0</v>
      </c>
      <c r="AP158" s="27">
        <v>0</v>
      </c>
      <c r="AQ158" s="27">
        <v>0</v>
      </c>
      <c r="AR158" s="27">
        <v>0</v>
      </c>
      <c r="AS158" s="8" t="s">
        <v>4</v>
      </c>
    </row>
    <row r="159" spans="1:45" ht="12.75" customHeight="1" x14ac:dyDescent="0.2">
      <c r="A159" s="22"/>
      <c r="B159" s="52" t="s">
        <v>18</v>
      </c>
      <c r="C159" s="53" t="s">
        <v>18</v>
      </c>
      <c r="D159" s="52"/>
      <c r="E159" s="51">
        <v>951010001</v>
      </c>
      <c r="F159" s="50">
        <v>951</v>
      </c>
      <c r="G159" s="49">
        <v>503</v>
      </c>
      <c r="H159" s="48" t="s">
        <v>491</v>
      </c>
      <c r="I159" s="45" t="s">
        <v>16</v>
      </c>
      <c r="J159" s="45" t="s">
        <v>54</v>
      </c>
      <c r="K159" s="46" t="s">
        <v>496</v>
      </c>
      <c r="L159" s="45" t="s">
        <v>4</v>
      </c>
      <c r="M159" s="44" t="s">
        <v>4</v>
      </c>
      <c r="N159" s="42" t="s">
        <v>13</v>
      </c>
      <c r="O159" s="43" t="s">
        <v>12</v>
      </c>
      <c r="P159" s="42">
        <v>10000</v>
      </c>
      <c r="Q159" s="41"/>
      <c r="R159" s="41"/>
      <c r="S159" s="40" t="s">
        <v>472</v>
      </c>
      <c r="T159" s="39" t="s">
        <v>489</v>
      </c>
      <c r="U159" s="38" t="s">
        <v>9</v>
      </c>
      <c r="V159" s="37" t="s">
        <v>8</v>
      </c>
      <c r="W159" s="36"/>
      <c r="X159" s="35"/>
      <c r="Y159" s="34"/>
      <c r="Z159" s="34"/>
      <c r="AA159" s="34">
        <v>88900</v>
      </c>
      <c r="AB159" s="34"/>
      <c r="AC159" s="34">
        <v>88900</v>
      </c>
      <c r="AD159" s="34"/>
      <c r="AE159" s="34">
        <v>88400.53</v>
      </c>
      <c r="AF159" s="34"/>
      <c r="AG159" s="33">
        <v>499.47000000000116</v>
      </c>
      <c r="AH159" s="27"/>
      <c r="AI159" s="27"/>
      <c r="AJ159" s="27"/>
      <c r="AK159" s="27"/>
      <c r="AL159" s="27"/>
      <c r="AM159" s="27">
        <v>39907.68</v>
      </c>
      <c r="AN159" s="27">
        <v>0</v>
      </c>
      <c r="AO159" s="27">
        <v>48492.85</v>
      </c>
      <c r="AP159" s="27">
        <v>0</v>
      </c>
      <c r="AQ159" s="27">
        <v>0</v>
      </c>
      <c r="AR159" s="27">
        <v>0</v>
      </c>
      <c r="AS159" s="8" t="s">
        <v>4</v>
      </c>
    </row>
    <row r="160" spans="1:45" ht="12.75" customHeight="1" x14ac:dyDescent="0.2">
      <c r="A160" s="22"/>
      <c r="B160" s="52" t="s">
        <v>18</v>
      </c>
      <c r="C160" s="53" t="s">
        <v>18</v>
      </c>
      <c r="D160" s="52"/>
      <c r="E160" s="51">
        <v>951010001</v>
      </c>
      <c r="F160" s="50">
        <v>951</v>
      </c>
      <c r="G160" s="49">
        <v>503</v>
      </c>
      <c r="H160" s="48" t="s">
        <v>491</v>
      </c>
      <c r="I160" s="45" t="s">
        <v>16</v>
      </c>
      <c r="J160" s="45" t="s">
        <v>54</v>
      </c>
      <c r="K160" s="46" t="s">
        <v>496</v>
      </c>
      <c r="L160" s="45" t="s">
        <v>4</v>
      </c>
      <c r="M160" s="44" t="s">
        <v>4</v>
      </c>
      <c r="N160" s="42" t="s">
        <v>13</v>
      </c>
      <c r="O160" s="43" t="s">
        <v>12</v>
      </c>
      <c r="P160" s="42">
        <v>10204</v>
      </c>
      <c r="Q160" s="41"/>
      <c r="R160" s="41"/>
      <c r="S160" s="40" t="s">
        <v>472</v>
      </c>
      <c r="T160" s="39" t="s">
        <v>489</v>
      </c>
      <c r="U160" s="38" t="s">
        <v>9</v>
      </c>
      <c r="V160" s="37" t="s">
        <v>8</v>
      </c>
      <c r="W160" s="36"/>
      <c r="X160" s="35"/>
      <c r="Y160" s="34"/>
      <c r="Z160" s="34"/>
      <c r="AA160" s="34">
        <v>226000</v>
      </c>
      <c r="AB160" s="34"/>
      <c r="AC160" s="34">
        <v>226000</v>
      </c>
      <c r="AD160" s="34"/>
      <c r="AE160" s="34">
        <v>226000</v>
      </c>
      <c r="AF160" s="34"/>
      <c r="AG160" s="33">
        <v>0</v>
      </c>
      <c r="AH160" s="27"/>
      <c r="AI160" s="27"/>
      <c r="AJ160" s="27"/>
      <c r="AK160" s="27"/>
      <c r="AL160" s="27"/>
      <c r="AM160" s="27">
        <v>226000</v>
      </c>
      <c r="AN160" s="27">
        <v>0</v>
      </c>
      <c r="AO160" s="27">
        <v>0</v>
      </c>
      <c r="AP160" s="27">
        <v>0</v>
      </c>
      <c r="AQ160" s="27">
        <v>0</v>
      </c>
      <c r="AR160" s="27">
        <v>0</v>
      </c>
      <c r="AS160" s="8" t="s">
        <v>4</v>
      </c>
    </row>
    <row r="161" spans="1:45" ht="12.75" customHeight="1" x14ac:dyDescent="0.2">
      <c r="A161" s="22"/>
      <c r="B161" s="52" t="s">
        <v>18</v>
      </c>
      <c r="C161" s="53" t="s">
        <v>18</v>
      </c>
      <c r="D161" s="52"/>
      <c r="E161" s="51">
        <v>951010001</v>
      </c>
      <c r="F161" s="50">
        <v>951</v>
      </c>
      <c r="G161" s="49">
        <v>503</v>
      </c>
      <c r="H161" s="48" t="s">
        <v>491</v>
      </c>
      <c r="I161" s="45" t="s">
        <v>16</v>
      </c>
      <c r="J161" s="45" t="s">
        <v>42</v>
      </c>
      <c r="K161" s="46" t="s">
        <v>495</v>
      </c>
      <c r="L161" s="45" t="s">
        <v>4</v>
      </c>
      <c r="M161" s="44" t="s">
        <v>4</v>
      </c>
      <c r="N161" s="42" t="s">
        <v>13</v>
      </c>
      <c r="O161" s="43" t="s">
        <v>12</v>
      </c>
      <c r="P161" s="42">
        <v>10000</v>
      </c>
      <c r="Q161" s="41"/>
      <c r="R161" s="41"/>
      <c r="S161" s="40" t="s">
        <v>472</v>
      </c>
      <c r="T161" s="39" t="s">
        <v>489</v>
      </c>
      <c r="U161" s="38" t="s">
        <v>9</v>
      </c>
      <c r="V161" s="37" t="s">
        <v>8</v>
      </c>
      <c r="W161" s="36"/>
      <c r="X161" s="35"/>
      <c r="Y161" s="34"/>
      <c r="Z161" s="34"/>
      <c r="AA161" s="34">
        <v>449000</v>
      </c>
      <c r="AB161" s="34"/>
      <c r="AC161" s="34">
        <v>449000</v>
      </c>
      <c r="AD161" s="34"/>
      <c r="AE161" s="34">
        <v>448932.16000000003</v>
      </c>
      <c r="AF161" s="34"/>
      <c r="AG161" s="33">
        <v>67.839999999967404</v>
      </c>
      <c r="AH161" s="27"/>
      <c r="AI161" s="27"/>
      <c r="AJ161" s="27"/>
      <c r="AK161" s="27"/>
      <c r="AL161" s="27"/>
      <c r="AM161" s="27">
        <v>374110.5</v>
      </c>
      <c r="AN161" s="27">
        <v>0</v>
      </c>
      <c r="AO161" s="27">
        <v>74821.66</v>
      </c>
      <c r="AP161" s="27">
        <v>0</v>
      </c>
      <c r="AQ161" s="27">
        <v>0</v>
      </c>
      <c r="AR161" s="27">
        <v>0</v>
      </c>
      <c r="AS161" s="8" t="s">
        <v>4</v>
      </c>
    </row>
    <row r="162" spans="1:45" ht="12.75" customHeight="1" x14ac:dyDescent="0.2">
      <c r="A162" s="22"/>
      <c r="B162" s="52" t="s">
        <v>18</v>
      </c>
      <c r="C162" s="53" t="s">
        <v>18</v>
      </c>
      <c r="D162" s="52"/>
      <c r="E162" s="51">
        <v>951010001</v>
      </c>
      <c r="F162" s="50">
        <v>951</v>
      </c>
      <c r="G162" s="49">
        <v>503</v>
      </c>
      <c r="H162" s="48" t="s">
        <v>491</v>
      </c>
      <c r="I162" s="45" t="s">
        <v>16</v>
      </c>
      <c r="J162" s="45" t="s">
        <v>42</v>
      </c>
      <c r="K162" s="46" t="s">
        <v>495</v>
      </c>
      <c r="L162" s="45" t="s">
        <v>4</v>
      </c>
      <c r="M162" s="44" t="s">
        <v>4</v>
      </c>
      <c r="N162" s="42" t="s">
        <v>13</v>
      </c>
      <c r="O162" s="43" t="s">
        <v>12</v>
      </c>
      <c r="P162" s="42">
        <v>10204</v>
      </c>
      <c r="Q162" s="41"/>
      <c r="R162" s="41"/>
      <c r="S162" s="40" t="s">
        <v>472</v>
      </c>
      <c r="T162" s="39" t="s">
        <v>489</v>
      </c>
      <c r="U162" s="38" t="s">
        <v>9</v>
      </c>
      <c r="V162" s="37" t="s">
        <v>411</v>
      </c>
      <c r="W162" s="36"/>
      <c r="X162" s="35"/>
      <c r="Y162" s="34"/>
      <c r="Z162" s="34"/>
      <c r="AA162" s="34">
        <v>1431259.2</v>
      </c>
      <c r="AB162" s="34"/>
      <c r="AC162" s="34">
        <v>1431259.2</v>
      </c>
      <c r="AD162" s="34"/>
      <c r="AE162" s="34">
        <v>834901.2</v>
      </c>
      <c r="AF162" s="34"/>
      <c r="AG162" s="33">
        <v>596358</v>
      </c>
      <c r="AH162" s="27"/>
      <c r="AI162" s="27"/>
      <c r="AJ162" s="27"/>
      <c r="AK162" s="27"/>
      <c r="AL162" s="27"/>
      <c r="AM162" s="27">
        <v>477086.4</v>
      </c>
      <c r="AN162" s="27">
        <v>0</v>
      </c>
      <c r="AO162" s="27">
        <v>357814.8</v>
      </c>
      <c r="AP162" s="27">
        <v>0</v>
      </c>
      <c r="AQ162" s="27">
        <v>0</v>
      </c>
      <c r="AR162" s="27">
        <v>0</v>
      </c>
      <c r="AS162" s="8" t="s">
        <v>4</v>
      </c>
    </row>
    <row r="163" spans="1:45" ht="12.75" customHeight="1" x14ac:dyDescent="0.2">
      <c r="A163" s="22"/>
      <c r="B163" s="52" t="s">
        <v>18</v>
      </c>
      <c r="C163" s="53" t="s">
        <v>18</v>
      </c>
      <c r="D163" s="52"/>
      <c r="E163" s="51">
        <v>951010001</v>
      </c>
      <c r="F163" s="50">
        <v>951</v>
      </c>
      <c r="G163" s="49">
        <v>503</v>
      </c>
      <c r="H163" s="48" t="s">
        <v>491</v>
      </c>
      <c r="I163" s="45" t="s">
        <v>16</v>
      </c>
      <c r="J163" s="45" t="s">
        <v>31</v>
      </c>
      <c r="K163" s="46" t="s">
        <v>494</v>
      </c>
      <c r="L163" s="45" t="s">
        <v>4</v>
      </c>
      <c r="M163" s="44" t="s">
        <v>4</v>
      </c>
      <c r="N163" s="42" t="s">
        <v>13</v>
      </c>
      <c r="O163" s="43" t="s">
        <v>12</v>
      </c>
      <c r="P163" s="42">
        <v>10000</v>
      </c>
      <c r="Q163" s="41"/>
      <c r="R163" s="41"/>
      <c r="S163" s="40" t="s">
        <v>493</v>
      </c>
      <c r="T163" s="39" t="s">
        <v>492</v>
      </c>
      <c r="U163" s="38" t="s">
        <v>9</v>
      </c>
      <c r="V163" s="37" t="s">
        <v>411</v>
      </c>
      <c r="W163" s="36"/>
      <c r="X163" s="35"/>
      <c r="Y163" s="34"/>
      <c r="Z163" s="34"/>
      <c r="AA163" s="34">
        <v>1184000</v>
      </c>
      <c r="AB163" s="34"/>
      <c r="AC163" s="34">
        <v>1184000</v>
      </c>
      <c r="AD163" s="34"/>
      <c r="AE163" s="34">
        <v>1182782.72</v>
      </c>
      <c r="AF163" s="34"/>
      <c r="AG163" s="33">
        <v>1217.2800000000279</v>
      </c>
      <c r="AH163" s="27"/>
      <c r="AI163" s="27"/>
      <c r="AJ163" s="27"/>
      <c r="AK163" s="27"/>
      <c r="AL163" s="27"/>
      <c r="AM163" s="27">
        <v>783599.78</v>
      </c>
      <c r="AN163" s="27">
        <v>0</v>
      </c>
      <c r="AO163" s="27">
        <v>399182.94</v>
      </c>
      <c r="AP163" s="27">
        <v>0</v>
      </c>
      <c r="AQ163" s="27">
        <v>0</v>
      </c>
      <c r="AR163" s="27">
        <v>0</v>
      </c>
      <c r="AS163" s="8" t="s">
        <v>4</v>
      </c>
    </row>
    <row r="164" spans="1:45" ht="12.75" customHeight="1" x14ac:dyDescent="0.2">
      <c r="A164" s="22"/>
      <c r="B164" s="52" t="s">
        <v>18</v>
      </c>
      <c r="C164" s="53" t="s">
        <v>18</v>
      </c>
      <c r="D164" s="52"/>
      <c r="E164" s="51">
        <v>951010001</v>
      </c>
      <c r="F164" s="50">
        <v>951</v>
      </c>
      <c r="G164" s="49">
        <v>503</v>
      </c>
      <c r="H164" s="48" t="s">
        <v>491</v>
      </c>
      <c r="I164" s="45" t="s">
        <v>16</v>
      </c>
      <c r="J164" s="45" t="s">
        <v>31</v>
      </c>
      <c r="K164" s="46" t="s">
        <v>494</v>
      </c>
      <c r="L164" s="45" t="s">
        <v>4</v>
      </c>
      <c r="M164" s="44" t="s">
        <v>4</v>
      </c>
      <c r="N164" s="42" t="s">
        <v>13</v>
      </c>
      <c r="O164" s="43" t="s">
        <v>12</v>
      </c>
      <c r="P164" s="42">
        <v>10204</v>
      </c>
      <c r="Q164" s="41"/>
      <c r="R164" s="41"/>
      <c r="S164" s="40" t="s">
        <v>472</v>
      </c>
      <c r="T164" s="39" t="s">
        <v>489</v>
      </c>
      <c r="U164" s="38" t="s">
        <v>9</v>
      </c>
      <c r="V164" s="37" t="s">
        <v>8</v>
      </c>
      <c r="W164" s="36"/>
      <c r="X164" s="35"/>
      <c r="Y164" s="34"/>
      <c r="Z164" s="34"/>
      <c r="AA164" s="34">
        <v>2411000</v>
      </c>
      <c r="AB164" s="34"/>
      <c r="AC164" s="34">
        <v>2411000</v>
      </c>
      <c r="AD164" s="34"/>
      <c r="AE164" s="34">
        <v>2411000</v>
      </c>
      <c r="AF164" s="34"/>
      <c r="AG164" s="33">
        <v>0</v>
      </c>
      <c r="AH164" s="27"/>
      <c r="AI164" s="27"/>
      <c r="AJ164" s="27"/>
      <c r="AK164" s="27"/>
      <c r="AL164" s="27"/>
      <c r="AM164" s="27">
        <v>1762270.53</v>
      </c>
      <c r="AN164" s="27">
        <v>0</v>
      </c>
      <c r="AO164" s="27">
        <v>648729.47</v>
      </c>
      <c r="AP164" s="27">
        <v>0</v>
      </c>
      <c r="AQ164" s="27">
        <v>0</v>
      </c>
      <c r="AR164" s="27">
        <v>0</v>
      </c>
      <c r="AS164" s="8" t="s">
        <v>4</v>
      </c>
    </row>
    <row r="165" spans="1:45" ht="12.75" customHeight="1" x14ac:dyDescent="0.2">
      <c r="A165" s="22"/>
      <c r="B165" s="52" t="s">
        <v>18</v>
      </c>
      <c r="C165" s="53" t="s">
        <v>18</v>
      </c>
      <c r="D165" s="52"/>
      <c r="E165" s="51">
        <v>951010001</v>
      </c>
      <c r="F165" s="50">
        <v>951</v>
      </c>
      <c r="G165" s="49">
        <v>503</v>
      </c>
      <c r="H165" s="48" t="s">
        <v>491</v>
      </c>
      <c r="I165" s="45" t="s">
        <v>16</v>
      </c>
      <c r="J165" s="45" t="s">
        <v>31</v>
      </c>
      <c r="K165" s="46" t="s">
        <v>494</v>
      </c>
      <c r="L165" s="45" t="s">
        <v>4</v>
      </c>
      <c r="M165" s="44" t="s">
        <v>4</v>
      </c>
      <c r="N165" s="42" t="s">
        <v>13</v>
      </c>
      <c r="O165" s="43" t="s">
        <v>12</v>
      </c>
      <c r="P165" s="42">
        <v>10204</v>
      </c>
      <c r="Q165" s="41"/>
      <c r="R165" s="41"/>
      <c r="S165" s="40" t="s">
        <v>493</v>
      </c>
      <c r="T165" s="39" t="s">
        <v>492</v>
      </c>
      <c r="U165" s="38" t="s">
        <v>9</v>
      </c>
      <c r="V165" s="37" t="s">
        <v>8</v>
      </c>
      <c r="W165" s="36"/>
      <c r="X165" s="35"/>
      <c r="Y165" s="34"/>
      <c r="Z165" s="34"/>
      <c r="AA165" s="34">
        <v>0</v>
      </c>
      <c r="AB165" s="34"/>
      <c r="AC165" s="34">
        <v>0</v>
      </c>
      <c r="AD165" s="34"/>
      <c r="AE165" s="34">
        <v>0</v>
      </c>
      <c r="AF165" s="34"/>
      <c r="AG165" s="33">
        <v>0</v>
      </c>
      <c r="AH165" s="27"/>
      <c r="AI165" s="27"/>
      <c r="AJ165" s="27"/>
      <c r="AK165" s="27"/>
      <c r="AL165" s="27"/>
      <c r="AM165" s="27">
        <v>0</v>
      </c>
      <c r="AN165" s="27">
        <v>0</v>
      </c>
      <c r="AO165" s="27">
        <v>0</v>
      </c>
      <c r="AP165" s="27">
        <v>0</v>
      </c>
      <c r="AQ165" s="27">
        <v>0</v>
      </c>
      <c r="AR165" s="27">
        <v>0</v>
      </c>
      <c r="AS165" s="8" t="s">
        <v>4</v>
      </c>
    </row>
    <row r="166" spans="1:45" ht="12.75" customHeight="1" x14ac:dyDescent="0.2">
      <c r="A166" s="22"/>
      <c r="B166" s="52" t="s">
        <v>18</v>
      </c>
      <c r="C166" s="53" t="s">
        <v>18</v>
      </c>
      <c r="D166" s="52"/>
      <c r="E166" s="51">
        <v>951010001</v>
      </c>
      <c r="F166" s="50">
        <v>951</v>
      </c>
      <c r="G166" s="49">
        <v>503</v>
      </c>
      <c r="H166" s="48" t="s">
        <v>491</v>
      </c>
      <c r="I166" s="45" t="s">
        <v>16</v>
      </c>
      <c r="J166" s="45" t="s">
        <v>52</v>
      </c>
      <c r="K166" s="46" t="s">
        <v>14</v>
      </c>
      <c r="L166" s="45" t="s">
        <v>4</v>
      </c>
      <c r="M166" s="44" t="s">
        <v>4</v>
      </c>
      <c r="N166" s="42" t="s">
        <v>13</v>
      </c>
      <c r="O166" s="43" t="s">
        <v>12</v>
      </c>
      <c r="P166" s="42">
        <v>10000</v>
      </c>
      <c r="Q166" s="41"/>
      <c r="R166" s="41"/>
      <c r="S166" s="40" t="s">
        <v>398</v>
      </c>
      <c r="T166" s="39" t="s">
        <v>397</v>
      </c>
      <c r="U166" s="38" t="s">
        <v>9</v>
      </c>
      <c r="V166" s="37" t="s">
        <v>8</v>
      </c>
      <c r="W166" s="36"/>
      <c r="X166" s="35"/>
      <c r="Y166" s="34"/>
      <c r="Z166" s="34"/>
      <c r="AA166" s="34">
        <v>0</v>
      </c>
      <c r="AB166" s="34"/>
      <c r="AC166" s="34">
        <v>0</v>
      </c>
      <c r="AD166" s="34"/>
      <c r="AE166" s="34">
        <v>0</v>
      </c>
      <c r="AF166" s="34"/>
      <c r="AG166" s="33">
        <v>0</v>
      </c>
      <c r="AH166" s="27"/>
      <c r="AI166" s="27"/>
      <c r="AJ166" s="27"/>
      <c r="AK166" s="27"/>
      <c r="AL166" s="27"/>
      <c r="AM166" s="27">
        <v>0</v>
      </c>
      <c r="AN166" s="27">
        <v>0</v>
      </c>
      <c r="AO166" s="27">
        <v>0</v>
      </c>
      <c r="AP166" s="27">
        <v>0</v>
      </c>
      <c r="AQ166" s="27">
        <v>0</v>
      </c>
      <c r="AR166" s="27">
        <v>0</v>
      </c>
      <c r="AS166" s="8" t="s">
        <v>4</v>
      </c>
    </row>
    <row r="167" spans="1:45" ht="12.75" customHeight="1" x14ac:dyDescent="0.2">
      <c r="A167" s="22"/>
      <c r="B167" s="52" t="s">
        <v>18</v>
      </c>
      <c r="C167" s="53" t="s">
        <v>18</v>
      </c>
      <c r="D167" s="52"/>
      <c r="E167" s="51">
        <v>951010001</v>
      </c>
      <c r="F167" s="50">
        <v>951</v>
      </c>
      <c r="G167" s="49">
        <v>503</v>
      </c>
      <c r="H167" s="48" t="s">
        <v>491</v>
      </c>
      <c r="I167" s="45" t="s">
        <v>16</v>
      </c>
      <c r="J167" s="45" t="s">
        <v>52</v>
      </c>
      <c r="K167" s="46" t="s">
        <v>490</v>
      </c>
      <c r="L167" s="45" t="s">
        <v>4</v>
      </c>
      <c r="M167" s="44" t="s">
        <v>4</v>
      </c>
      <c r="N167" s="42" t="s">
        <v>13</v>
      </c>
      <c r="O167" s="43" t="s">
        <v>12</v>
      </c>
      <c r="P167" s="42">
        <v>10000</v>
      </c>
      <c r="Q167" s="41"/>
      <c r="R167" s="41"/>
      <c r="S167" s="40" t="s">
        <v>472</v>
      </c>
      <c r="T167" s="39" t="s">
        <v>489</v>
      </c>
      <c r="U167" s="38" t="s">
        <v>9</v>
      </c>
      <c r="V167" s="37" t="s">
        <v>8</v>
      </c>
      <c r="W167" s="36"/>
      <c r="X167" s="35"/>
      <c r="Y167" s="34"/>
      <c r="Z167" s="34"/>
      <c r="AA167" s="34">
        <v>100000</v>
      </c>
      <c r="AB167" s="34"/>
      <c r="AC167" s="34">
        <v>100000</v>
      </c>
      <c r="AD167" s="34"/>
      <c r="AE167" s="34">
        <v>99000</v>
      </c>
      <c r="AF167" s="34"/>
      <c r="AG167" s="33">
        <v>1000</v>
      </c>
      <c r="AH167" s="27"/>
      <c r="AI167" s="27"/>
      <c r="AJ167" s="27"/>
      <c r="AK167" s="27"/>
      <c r="AL167" s="27"/>
      <c r="AM167" s="27">
        <v>99000</v>
      </c>
      <c r="AN167" s="27">
        <v>0</v>
      </c>
      <c r="AO167" s="27">
        <v>0</v>
      </c>
      <c r="AP167" s="27">
        <v>0</v>
      </c>
      <c r="AQ167" s="27">
        <v>0</v>
      </c>
      <c r="AR167" s="27">
        <v>0</v>
      </c>
      <c r="AS167" s="8" t="s">
        <v>4</v>
      </c>
    </row>
    <row r="168" spans="1:45" ht="12.75" customHeight="1" x14ac:dyDescent="0.2">
      <c r="A168" s="22"/>
      <c r="B168" s="52" t="s">
        <v>18</v>
      </c>
      <c r="C168" s="53" t="s">
        <v>18</v>
      </c>
      <c r="D168" s="52"/>
      <c r="E168" s="51">
        <v>951010001</v>
      </c>
      <c r="F168" s="50">
        <v>951</v>
      </c>
      <c r="G168" s="49">
        <v>503</v>
      </c>
      <c r="H168" s="48" t="s">
        <v>488</v>
      </c>
      <c r="I168" s="45" t="s">
        <v>16</v>
      </c>
      <c r="J168" s="45" t="s">
        <v>54</v>
      </c>
      <c r="K168" s="46" t="s">
        <v>487</v>
      </c>
      <c r="L168" s="45" t="s">
        <v>4</v>
      </c>
      <c r="M168" s="44" t="s">
        <v>4</v>
      </c>
      <c r="N168" s="42" t="s">
        <v>13</v>
      </c>
      <c r="O168" s="43" t="s">
        <v>12</v>
      </c>
      <c r="P168" s="42">
        <v>10204</v>
      </c>
      <c r="Q168" s="41"/>
      <c r="R168" s="41"/>
      <c r="S168" s="40" t="s">
        <v>483</v>
      </c>
      <c r="T168" s="39" t="s">
        <v>482</v>
      </c>
      <c r="U168" s="38" t="s">
        <v>9</v>
      </c>
      <c r="V168" s="37" t="s">
        <v>411</v>
      </c>
      <c r="W168" s="36"/>
      <c r="X168" s="35"/>
      <c r="Y168" s="34"/>
      <c r="Z168" s="34"/>
      <c r="AA168" s="34">
        <v>0</v>
      </c>
      <c r="AB168" s="34"/>
      <c r="AC168" s="34">
        <v>0</v>
      </c>
      <c r="AD168" s="34"/>
      <c r="AE168" s="34">
        <v>0</v>
      </c>
      <c r="AF168" s="34"/>
      <c r="AG168" s="33">
        <v>0</v>
      </c>
      <c r="AH168" s="27"/>
      <c r="AI168" s="27"/>
      <c r="AJ168" s="27"/>
      <c r="AK168" s="27"/>
      <c r="AL168" s="27"/>
      <c r="AM168" s="27">
        <v>0</v>
      </c>
      <c r="AN168" s="27">
        <v>0</v>
      </c>
      <c r="AO168" s="27">
        <v>0</v>
      </c>
      <c r="AP168" s="27">
        <v>0</v>
      </c>
      <c r="AQ168" s="27">
        <v>0</v>
      </c>
      <c r="AR168" s="27">
        <v>0</v>
      </c>
      <c r="AS168" s="8" t="s">
        <v>4</v>
      </c>
    </row>
    <row r="169" spans="1:45" ht="12.75" customHeight="1" x14ac:dyDescent="0.2">
      <c r="A169" s="22"/>
      <c r="B169" s="52" t="s">
        <v>18</v>
      </c>
      <c r="C169" s="53" t="s">
        <v>18</v>
      </c>
      <c r="D169" s="52"/>
      <c r="E169" s="51">
        <v>951010001</v>
      </c>
      <c r="F169" s="50">
        <v>951</v>
      </c>
      <c r="G169" s="49">
        <v>503</v>
      </c>
      <c r="H169" s="48" t="s">
        <v>488</v>
      </c>
      <c r="I169" s="45" t="s">
        <v>16</v>
      </c>
      <c r="J169" s="45" t="s">
        <v>42</v>
      </c>
      <c r="K169" s="46" t="s">
        <v>486</v>
      </c>
      <c r="L169" s="45" t="s">
        <v>4</v>
      </c>
      <c r="M169" s="44" t="s">
        <v>4</v>
      </c>
      <c r="N169" s="42" t="s">
        <v>13</v>
      </c>
      <c r="O169" s="43" t="s">
        <v>12</v>
      </c>
      <c r="P169" s="42">
        <v>10204</v>
      </c>
      <c r="Q169" s="41"/>
      <c r="R169" s="41"/>
      <c r="S169" s="40" t="s">
        <v>483</v>
      </c>
      <c r="T169" s="39" t="s">
        <v>482</v>
      </c>
      <c r="U169" s="38" t="s">
        <v>9</v>
      </c>
      <c r="V169" s="37" t="s">
        <v>411</v>
      </c>
      <c r="W169" s="36"/>
      <c r="X169" s="35"/>
      <c r="Y169" s="34"/>
      <c r="Z169" s="34"/>
      <c r="AA169" s="34">
        <v>0</v>
      </c>
      <c r="AB169" s="34"/>
      <c r="AC169" s="34">
        <v>0</v>
      </c>
      <c r="AD169" s="34"/>
      <c r="AE169" s="34">
        <v>0</v>
      </c>
      <c r="AF169" s="34"/>
      <c r="AG169" s="33">
        <v>0</v>
      </c>
      <c r="AH169" s="27"/>
      <c r="AI169" s="27"/>
      <c r="AJ169" s="27"/>
      <c r="AK169" s="27"/>
      <c r="AL169" s="27"/>
      <c r="AM169" s="27">
        <v>0</v>
      </c>
      <c r="AN169" s="27">
        <v>0</v>
      </c>
      <c r="AO169" s="27">
        <v>0</v>
      </c>
      <c r="AP169" s="27">
        <v>0</v>
      </c>
      <c r="AQ169" s="27">
        <v>0</v>
      </c>
      <c r="AR169" s="27">
        <v>0</v>
      </c>
      <c r="AS169" s="8" t="s">
        <v>4</v>
      </c>
    </row>
    <row r="170" spans="1:45" ht="12.75" customHeight="1" x14ac:dyDescent="0.2">
      <c r="A170" s="22"/>
      <c r="B170" s="52" t="s">
        <v>18</v>
      </c>
      <c r="C170" s="53" t="s">
        <v>18</v>
      </c>
      <c r="D170" s="52"/>
      <c r="E170" s="51">
        <v>951010001</v>
      </c>
      <c r="F170" s="50">
        <v>951</v>
      </c>
      <c r="G170" s="49">
        <v>503</v>
      </c>
      <c r="H170" s="48" t="s">
        <v>488</v>
      </c>
      <c r="I170" s="45" t="s">
        <v>16</v>
      </c>
      <c r="J170" s="45" t="s">
        <v>44</v>
      </c>
      <c r="K170" s="46" t="s">
        <v>484</v>
      </c>
      <c r="L170" s="45" t="s">
        <v>4</v>
      </c>
      <c r="M170" s="44" t="s">
        <v>4</v>
      </c>
      <c r="N170" s="42" t="s">
        <v>13</v>
      </c>
      <c r="O170" s="43" t="s">
        <v>12</v>
      </c>
      <c r="P170" s="42">
        <v>10204</v>
      </c>
      <c r="Q170" s="41"/>
      <c r="R170" s="41"/>
      <c r="S170" s="40" t="s">
        <v>483</v>
      </c>
      <c r="T170" s="39" t="s">
        <v>482</v>
      </c>
      <c r="U170" s="38" t="s">
        <v>9</v>
      </c>
      <c r="V170" s="37" t="s">
        <v>411</v>
      </c>
      <c r="W170" s="36"/>
      <c r="X170" s="35"/>
      <c r="Y170" s="34"/>
      <c r="Z170" s="34"/>
      <c r="AA170" s="34">
        <v>0</v>
      </c>
      <c r="AB170" s="34"/>
      <c r="AC170" s="34">
        <v>0</v>
      </c>
      <c r="AD170" s="34"/>
      <c r="AE170" s="34">
        <v>0</v>
      </c>
      <c r="AF170" s="34"/>
      <c r="AG170" s="33">
        <v>0</v>
      </c>
      <c r="AH170" s="27"/>
      <c r="AI170" s="27"/>
      <c r="AJ170" s="27"/>
      <c r="AK170" s="27"/>
      <c r="AL170" s="27"/>
      <c r="AM170" s="27">
        <v>0</v>
      </c>
      <c r="AN170" s="27">
        <v>0</v>
      </c>
      <c r="AO170" s="27">
        <v>0</v>
      </c>
      <c r="AP170" s="27">
        <v>0</v>
      </c>
      <c r="AQ170" s="27">
        <v>0</v>
      </c>
      <c r="AR170" s="27">
        <v>0</v>
      </c>
      <c r="AS170" s="8" t="s">
        <v>4</v>
      </c>
    </row>
    <row r="171" spans="1:45" ht="12.75" customHeight="1" x14ac:dyDescent="0.2">
      <c r="A171" s="22"/>
      <c r="B171" s="52" t="s">
        <v>18</v>
      </c>
      <c r="C171" s="53" t="s">
        <v>18</v>
      </c>
      <c r="D171" s="52"/>
      <c r="E171" s="51">
        <v>951010001</v>
      </c>
      <c r="F171" s="50">
        <v>951</v>
      </c>
      <c r="G171" s="49">
        <v>503</v>
      </c>
      <c r="H171" s="48" t="s">
        <v>485</v>
      </c>
      <c r="I171" s="45" t="s">
        <v>16</v>
      </c>
      <c r="J171" s="45" t="s">
        <v>54</v>
      </c>
      <c r="K171" s="46" t="s">
        <v>487</v>
      </c>
      <c r="L171" s="45" t="s">
        <v>4</v>
      </c>
      <c r="M171" s="44" t="s">
        <v>4</v>
      </c>
      <c r="N171" s="42" t="s">
        <v>13</v>
      </c>
      <c r="O171" s="43" t="s">
        <v>12</v>
      </c>
      <c r="P171" s="42">
        <v>10000</v>
      </c>
      <c r="Q171" s="41"/>
      <c r="R171" s="41"/>
      <c r="S171" s="40" t="s">
        <v>483</v>
      </c>
      <c r="T171" s="39" t="s">
        <v>482</v>
      </c>
      <c r="U171" s="38" t="s">
        <v>9</v>
      </c>
      <c r="V171" s="37" t="s">
        <v>8</v>
      </c>
      <c r="W171" s="36"/>
      <c r="X171" s="35"/>
      <c r="Y171" s="34"/>
      <c r="Z171" s="34"/>
      <c r="AA171" s="34">
        <v>2162600</v>
      </c>
      <c r="AB171" s="34"/>
      <c r="AC171" s="34">
        <v>2162600</v>
      </c>
      <c r="AD171" s="34"/>
      <c r="AE171" s="34">
        <v>2162348.89</v>
      </c>
      <c r="AF171" s="34"/>
      <c r="AG171" s="33">
        <v>251.10999999986961</v>
      </c>
      <c r="AH171" s="27"/>
      <c r="AI171" s="27"/>
      <c r="AJ171" s="27"/>
      <c r="AK171" s="27"/>
      <c r="AL171" s="27"/>
      <c r="AM171" s="27">
        <v>1604873.52</v>
      </c>
      <c r="AN171" s="27">
        <v>0</v>
      </c>
      <c r="AO171" s="27">
        <v>557475.37</v>
      </c>
      <c r="AP171" s="27">
        <v>0</v>
      </c>
      <c r="AQ171" s="27">
        <v>0</v>
      </c>
      <c r="AR171" s="27">
        <v>0</v>
      </c>
      <c r="AS171" s="8" t="s">
        <v>4</v>
      </c>
    </row>
    <row r="172" spans="1:45" ht="12.75" customHeight="1" x14ac:dyDescent="0.2">
      <c r="A172" s="22"/>
      <c r="B172" s="52" t="s">
        <v>18</v>
      </c>
      <c r="C172" s="53" t="s">
        <v>18</v>
      </c>
      <c r="D172" s="52"/>
      <c r="E172" s="51">
        <v>951010001</v>
      </c>
      <c r="F172" s="50">
        <v>951</v>
      </c>
      <c r="G172" s="49">
        <v>503</v>
      </c>
      <c r="H172" s="48" t="s">
        <v>485</v>
      </c>
      <c r="I172" s="45" t="s">
        <v>16</v>
      </c>
      <c r="J172" s="45" t="s">
        <v>54</v>
      </c>
      <c r="K172" s="46" t="s">
        <v>487</v>
      </c>
      <c r="L172" s="45" t="s">
        <v>4</v>
      </c>
      <c r="M172" s="44" t="s">
        <v>4</v>
      </c>
      <c r="N172" s="42" t="s">
        <v>13</v>
      </c>
      <c r="O172" s="43" t="s">
        <v>12</v>
      </c>
      <c r="P172" s="42">
        <v>10204</v>
      </c>
      <c r="Q172" s="41"/>
      <c r="R172" s="41"/>
      <c r="S172" s="40" t="s">
        <v>483</v>
      </c>
      <c r="T172" s="39" t="s">
        <v>482</v>
      </c>
      <c r="U172" s="38" t="s">
        <v>9</v>
      </c>
      <c r="V172" s="37" t="s">
        <v>411</v>
      </c>
      <c r="W172" s="36"/>
      <c r="X172" s="35"/>
      <c r="Y172" s="34"/>
      <c r="Z172" s="34"/>
      <c r="AA172" s="34">
        <v>3863000</v>
      </c>
      <c r="AB172" s="34"/>
      <c r="AC172" s="34">
        <v>3863000</v>
      </c>
      <c r="AD172" s="34"/>
      <c r="AE172" s="34">
        <v>3863000</v>
      </c>
      <c r="AF172" s="34"/>
      <c r="AG172" s="33">
        <v>0</v>
      </c>
      <c r="AH172" s="27"/>
      <c r="AI172" s="27"/>
      <c r="AJ172" s="27"/>
      <c r="AK172" s="27"/>
      <c r="AL172" s="27"/>
      <c r="AM172" s="27">
        <v>3086993.24</v>
      </c>
      <c r="AN172" s="27">
        <v>0</v>
      </c>
      <c r="AO172" s="27">
        <v>776006.76</v>
      </c>
      <c r="AP172" s="27">
        <v>0</v>
      </c>
      <c r="AQ172" s="27">
        <v>0</v>
      </c>
      <c r="AR172" s="27">
        <v>0</v>
      </c>
      <c r="AS172" s="8" t="s">
        <v>4</v>
      </c>
    </row>
    <row r="173" spans="1:45" ht="12.75" customHeight="1" x14ac:dyDescent="0.2">
      <c r="A173" s="22"/>
      <c r="B173" s="52" t="s">
        <v>18</v>
      </c>
      <c r="C173" s="53" t="s">
        <v>18</v>
      </c>
      <c r="D173" s="52"/>
      <c r="E173" s="51">
        <v>951010001</v>
      </c>
      <c r="F173" s="50">
        <v>951</v>
      </c>
      <c r="G173" s="49">
        <v>503</v>
      </c>
      <c r="H173" s="48" t="s">
        <v>485</v>
      </c>
      <c r="I173" s="45" t="s">
        <v>16</v>
      </c>
      <c r="J173" s="45" t="s">
        <v>42</v>
      </c>
      <c r="K173" s="46" t="s">
        <v>486</v>
      </c>
      <c r="L173" s="45" t="s">
        <v>4</v>
      </c>
      <c r="M173" s="44" t="s">
        <v>4</v>
      </c>
      <c r="N173" s="42" t="s">
        <v>13</v>
      </c>
      <c r="O173" s="43" t="s">
        <v>12</v>
      </c>
      <c r="P173" s="42">
        <v>10000</v>
      </c>
      <c r="Q173" s="41"/>
      <c r="R173" s="41"/>
      <c r="S173" s="40" t="s">
        <v>483</v>
      </c>
      <c r="T173" s="39" t="s">
        <v>482</v>
      </c>
      <c r="U173" s="38" t="s">
        <v>9</v>
      </c>
      <c r="V173" s="37" t="s">
        <v>8</v>
      </c>
      <c r="W173" s="36"/>
      <c r="X173" s="35"/>
      <c r="Y173" s="34"/>
      <c r="Z173" s="34"/>
      <c r="AA173" s="34">
        <v>511000</v>
      </c>
      <c r="AB173" s="34"/>
      <c r="AC173" s="34">
        <v>511000</v>
      </c>
      <c r="AD173" s="34"/>
      <c r="AE173" s="34">
        <v>510033.6</v>
      </c>
      <c r="AF173" s="34"/>
      <c r="AG173" s="33">
        <v>966.40000000002328</v>
      </c>
      <c r="AH173" s="27"/>
      <c r="AI173" s="27"/>
      <c r="AJ173" s="27"/>
      <c r="AK173" s="27"/>
      <c r="AL173" s="27"/>
      <c r="AM173" s="27">
        <v>258501.27</v>
      </c>
      <c r="AN173" s="27">
        <v>0</v>
      </c>
      <c r="AO173" s="27">
        <v>251532.33</v>
      </c>
      <c r="AP173" s="27">
        <v>0</v>
      </c>
      <c r="AQ173" s="27">
        <v>0</v>
      </c>
      <c r="AR173" s="27">
        <v>0</v>
      </c>
      <c r="AS173" s="8" t="s">
        <v>4</v>
      </c>
    </row>
    <row r="174" spans="1:45" ht="12.75" customHeight="1" x14ac:dyDescent="0.2">
      <c r="A174" s="22"/>
      <c r="B174" s="52" t="s">
        <v>18</v>
      </c>
      <c r="C174" s="53" t="s">
        <v>18</v>
      </c>
      <c r="D174" s="52"/>
      <c r="E174" s="51">
        <v>951010001</v>
      </c>
      <c r="F174" s="50">
        <v>951</v>
      </c>
      <c r="G174" s="49">
        <v>503</v>
      </c>
      <c r="H174" s="48" t="s">
        <v>485</v>
      </c>
      <c r="I174" s="45" t="s">
        <v>16</v>
      </c>
      <c r="J174" s="45" t="s">
        <v>42</v>
      </c>
      <c r="K174" s="46" t="s">
        <v>486</v>
      </c>
      <c r="L174" s="45" t="s">
        <v>4</v>
      </c>
      <c r="M174" s="44" t="s">
        <v>4</v>
      </c>
      <c r="N174" s="42" t="s">
        <v>13</v>
      </c>
      <c r="O174" s="43" t="s">
        <v>12</v>
      </c>
      <c r="P174" s="42">
        <v>10000</v>
      </c>
      <c r="Q174" s="41"/>
      <c r="R174" s="41"/>
      <c r="S174" s="40" t="s">
        <v>483</v>
      </c>
      <c r="T174" s="39" t="s">
        <v>482</v>
      </c>
      <c r="U174" s="38" t="s">
        <v>9</v>
      </c>
      <c r="V174" s="37" t="s">
        <v>411</v>
      </c>
      <c r="W174" s="36"/>
      <c r="X174" s="35"/>
      <c r="Y174" s="34"/>
      <c r="Z174" s="34"/>
      <c r="AA174" s="34">
        <v>410000</v>
      </c>
      <c r="AB174" s="34"/>
      <c r="AC174" s="34">
        <v>410000</v>
      </c>
      <c r="AD174" s="34"/>
      <c r="AE174" s="34">
        <v>395960.83999999997</v>
      </c>
      <c r="AF174" s="34"/>
      <c r="AG174" s="33">
        <v>14039.160000000033</v>
      </c>
      <c r="AH174" s="27"/>
      <c r="AI174" s="27"/>
      <c r="AJ174" s="27"/>
      <c r="AK174" s="27"/>
      <c r="AL174" s="27"/>
      <c r="AM174" s="27">
        <v>321865.67</v>
      </c>
      <c r="AN174" s="27">
        <v>0</v>
      </c>
      <c r="AO174" s="27">
        <v>74095.17</v>
      </c>
      <c r="AP174" s="27">
        <v>0</v>
      </c>
      <c r="AQ174" s="27">
        <v>0</v>
      </c>
      <c r="AR174" s="27">
        <v>0</v>
      </c>
      <c r="AS174" s="8" t="s">
        <v>4</v>
      </c>
    </row>
    <row r="175" spans="1:45" ht="12.75" customHeight="1" x14ac:dyDescent="0.2">
      <c r="A175" s="22"/>
      <c r="B175" s="52" t="s">
        <v>18</v>
      </c>
      <c r="C175" s="53" t="s">
        <v>18</v>
      </c>
      <c r="D175" s="52"/>
      <c r="E175" s="51">
        <v>951010001</v>
      </c>
      <c r="F175" s="50">
        <v>951</v>
      </c>
      <c r="G175" s="49">
        <v>503</v>
      </c>
      <c r="H175" s="48" t="s">
        <v>485</v>
      </c>
      <c r="I175" s="45" t="s">
        <v>16</v>
      </c>
      <c r="J175" s="45" t="s">
        <v>42</v>
      </c>
      <c r="K175" s="46" t="s">
        <v>486</v>
      </c>
      <c r="L175" s="45" t="s">
        <v>4</v>
      </c>
      <c r="M175" s="44" t="s">
        <v>4</v>
      </c>
      <c r="N175" s="42" t="s">
        <v>13</v>
      </c>
      <c r="O175" s="43" t="s">
        <v>12</v>
      </c>
      <c r="P175" s="42">
        <v>10204</v>
      </c>
      <c r="Q175" s="41"/>
      <c r="R175" s="41"/>
      <c r="S175" s="40" t="s">
        <v>483</v>
      </c>
      <c r="T175" s="39" t="s">
        <v>482</v>
      </c>
      <c r="U175" s="38" t="s">
        <v>9</v>
      </c>
      <c r="V175" s="37" t="s">
        <v>411</v>
      </c>
      <c r="W175" s="36"/>
      <c r="X175" s="35"/>
      <c r="Y175" s="34"/>
      <c r="Z175" s="34"/>
      <c r="AA175" s="34">
        <v>2968000</v>
      </c>
      <c r="AB175" s="34"/>
      <c r="AC175" s="34">
        <v>2968000</v>
      </c>
      <c r="AD175" s="34"/>
      <c r="AE175" s="34">
        <v>2943084.4</v>
      </c>
      <c r="AF175" s="34"/>
      <c r="AG175" s="33">
        <v>24915.600000000093</v>
      </c>
      <c r="AH175" s="27"/>
      <c r="AI175" s="27"/>
      <c r="AJ175" s="27"/>
      <c r="AK175" s="27"/>
      <c r="AL175" s="27"/>
      <c r="AM175" s="27">
        <v>2244776</v>
      </c>
      <c r="AN175" s="27">
        <v>0</v>
      </c>
      <c r="AO175" s="27">
        <v>698308.4</v>
      </c>
      <c r="AP175" s="27">
        <v>0</v>
      </c>
      <c r="AQ175" s="27">
        <v>0</v>
      </c>
      <c r="AR175" s="27">
        <v>0</v>
      </c>
      <c r="AS175" s="8" t="s">
        <v>4</v>
      </c>
    </row>
    <row r="176" spans="1:45" ht="12.75" customHeight="1" x14ac:dyDescent="0.2">
      <c r="A176" s="22"/>
      <c r="B176" s="52" t="s">
        <v>18</v>
      </c>
      <c r="C176" s="53" t="s">
        <v>18</v>
      </c>
      <c r="D176" s="52"/>
      <c r="E176" s="51">
        <v>951010001</v>
      </c>
      <c r="F176" s="50">
        <v>951</v>
      </c>
      <c r="G176" s="49">
        <v>503</v>
      </c>
      <c r="H176" s="48" t="s">
        <v>485</v>
      </c>
      <c r="I176" s="45" t="s">
        <v>16</v>
      </c>
      <c r="J176" s="45" t="s">
        <v>44</v>
      </c>
      <c r="K176" s="46" t="s">
        <v>484</v>
      </c>
      <c r="L176" s="45" t="s">
        <v>4</v>
      </c>
      <c r="M176" s="44" t="s">
        <v>4</v>
      </c>
      <c r="N176" s="42" t="s">
        <v>13</v>
      </c>
      <c r="O176" s="43" t="s">
        <v>12</v>
      </c>
      <c r="P176" s="42">
        <v>10204</v>
      </c>
      <c r="Q176" s="41"/>
      <c r="R176" s="41"/>
      <c r="S176" s="40" t="s">
        <v>483</v>
      </c>
      <c r="T176" s="39" t="s">
        <v>482</v>
      </c>
      <c r="U176" s="38" t="s">
        <v>9</v>
      </c>
      <c r="V176" s="37" t="s">
        <v>411</v>
      </c>
      <c r="W176" s="36"/>
      <c r="X176" s="35"/>
      <c r="Y176" s="34"/>
      <c r="Z176" s="34"/>
      <c r="AA176" s="34">
        <v>0</v>
      </c>
      <c r="AB176" s="34"/>
      <c r="AC176" s="34">
        <v>0</v>
      </c>
      <c r="AD176" s="34"/>
      <c r="AE176" s="34">
        <v>0</v>
      </c>
      <c r="AF176" s="34"/>
      <c r="AG176" s="33">
        <v>0</v>
      </c>
      <c r="AH176" s="27"/>
      <c r="AI176" s="27"/>
      <c r="AJ176" s="27"/>
      <c r="AK176" s="27"/>
      <c r="AL176" s="27"/>
      <c r="AM176" s="27">
        <v>0</v>
      </c>
      <c r="AN176" s="27">
        <v>0</v>
      </c>
      <c r="AO176" s="27">
        <v>0</v>
      </c>
      <c r="AP176" s="27">
        <v>0</v>
      </c>
      <c r="AQ176" s="27">
        <v>0</v>
      </c>
      <c r="AR176" s="27">
        <v>0</v>
      </c>
      <c r="AS176" s="8" t="s">
        <v>4</v>
      </c>
    </row>
    <row r="177" spans="1:45" ht="12.75" customHeight="1" x14ac:dyDescent="0.2">
      <c r="A177" s="22"/>
      <c r="B177" s="52" t="s">
        <v>18</v>
      </c>
      <c r="C177" s="53" t="s">
        <v>18</v>
      </c>
      <c r="D177" s="52"/>
      <c r="E177" s="51">
        <v>951010001</v>
      </c>
      <c r="F177" s="50">
        <v>951</v>
      </c>
      <c r="G177" s="49">
        <v>503</v>
      </c>
      <c r="H177" s="48" t="s">
        <v>485</v>
      </c>
      <c r="I177" s="45" t="s">
        <v>16</v>
      </c>
      <c r="J177" s="45" t="s">
        <v>15</v>
      </c>
      <c r="K177" s="46" t="s">
        <v>484</v>
      </c>
      <c r="L177" s="45" t="s">
        <v>4</v>
      </c>
      <c r="M177" s="44" t="s">
        <v>4</v>
      </c>
      <c r="N177" s="42" t="s">
        <v>13</v>
      </c>
      <c r="O177" s="43" t="s">
        <v>12</v>
      </c>
      <c r="P177" s="42">
        <v>10204</v>
      </c>
      <c r="Q177" s="41"/>
      <c r="R177" s="41"/>
      <c r="S177" s="40" t="s">
        <v>483</v>
      </c>
      <c r="T177" s="39" t="s">
        <v>482</v>
      </c>
      <c r="U177" s="38" t="s">
        <v>9</v>
      </c>
      <c r="V177" s="37" t="s">
        <v>411</v>
      </c>
      <c r="W177" s="36"/>
      <c r="X177" s="35"/>
      <c r="Y177" s="34"/>
      <c r="Z177" s="34"/>
      <c r="AA177" s="34">
        <v>95000</v>
      </c>
      <c r="AB177" s="34"/>
      <c r="AC177" s="34">
        <v>95000</v>
      </c>
      <c r="AD177" s="34"/>
      <c r="AE177" s="34">
        <v>92150</v>
      </c>
      <c r="AF177" s="34"/>
      <c r="AG177" s="33">
        <v>2850</v>
      </c>
      <c r="AH177" s="27"/>
      <c r="AI177" s="27"/>
      <c r="AJ177" s="27"/>
      <c r="AK177" s="27"/>
      <c r="AL177" s="27"/>
      <c r="AM177" s="27">
        <v>92150</v>
      </c>
      <c r="AN177" s="27">
        <v>0</v>
      </c>
      <c r="AO177" s="27">
        <v>0</v>
      </c>
      <c r="AP177" s="27">
        <v>0</v>
      </c>
      <c r="AQ177" s="27">
        <v>0</v>
      </c>
      <c r="AR177" s="27">
        <v>0</v>
      </c>
      <c r="AS177" s="8" t="s">
        <v>4</v>
      </c>
    </row>
    <row r="178" spans="1:45" ht="12.75" customHeight="1" x14ac:dyDescent="0.2">
      <c r="A178" s="22"/>
      <c r="B178" s="52" t="s">
        <v>18</v>
      </c>
      <c r="C178" s="53" t="s">
        <v>18</v>
      </c>
      <c r="D178" s="52"/>
      <c r="E178" s="51">
        <v>951010001</v>
      </c>
      <c r="F178" s="50">
        <v>951</v>
      </c>
      <c r="G178" s="49">
        <v>503</v>
      </c>
      <c r="H178" s="48" t="s">
        <v>479</v>
      </c>
      <c r="I178" s="45" t="s">
        <v>16</v>
      </c>
      <c r="J178" s="45" t="s">
        <v>42</v>
      </c>
      <c r="K178" s="46" t="s">
        <v>14</v>
      </c>
      <c r="L178" s="45" t="s">
        <v>4</v>
      </c>
      <c r="M178" s="44" t="s">
        <v>4</v>
      </c>
      <c r="N178" s="42" t="s">
        <v>13</v>
      </c>
      <c r="O178" s="43" t="s">
        <v>12</v>
      </c>
      <c r="P178" s="42">
        <v>10000</v>
      </c>
      <c r="Q178" s="41"/>
      <c r="R178" s="41"/>
      <c r="S178" s="40" t="s">
        <v>478</v>
      </c>
      <c r="T178" s="39" t="s">
        <v>477</v>
      </c>
      <c r="U178" s="38" t="s">
        <v>9</v>
      </c>
      <c r="V178" s="37" t="s">
        <v>8</v>
      </c>
      <c r="W178" s="36"/>
      <c r="X178" s="35"/>
      <c r="Y178" s="34"/>
      <c r="Z178" s="34"/>
      <c r="AA178" s="34">
        <v>110243.5</v>
      </c>
      <c r="AB178" s="34"/>
      <c r="AC178" s="34">
        <v>110243.5</v>
      </c>
      <c r="AD178" s="34"/>
      <c r="AE178" s="34">
        <v>97601.12</v>
      </c>
      <c r="AF178" s="34"/>
      <c r="AG178" s="33">
        <v>12642.380000000005</v>
      </c>
      <c r="AH178" s="27"/>
      <c r="AI178" s="27"/>
      <c r="AJ178" s="27"/>
      <c r="AK178" s="27"/>
      <c r="AL178" s="27"/>
      <c r="AM178" s="27">
        <v>0</v>
      </c>
      <c r="AN178" s="27">
        <v>0</v>
      </c>
      <c r="AO178" s="27">
        <v>97601.12</v>
      </c>
      <c r="AP178" s="27">
        <v>0</v>
      </c>
      <c r="AQ178" s="27">
        <v>0</v>
      </c>
      <c r="AR178" s="27">
        <v>0</v>
      </c>
      <c r="AS178" s="8" t="s">
        <v>4</v>
      </c>
    </row>
    <row r="179" spans="1:45" ht="12.75" customHeight="1" x14ac:dyDescent="0.2">
      <c r="A179" s="22"/>
      <c r="B179" s="52" t="s">
        <v>18</v>
      </c>
      <c r="C179" s="53" t="s">
        <v>18</v>
      </c>
      <c r="D179" s="52"/>
      <c r="E179" s="51">
        <v>951010001</v>
      </c>
      <c r="F179" s="50">
        <v>951</v>
      </c>
      <c r="G179" s="49">
        <v>503</v>
      </c>
      <c r="H179" s="48" t="s">
        <v>479</v>
      </c>
      <c r="I179" s="45" t="s">
        <v>16</v>
      </c>
      <c r="J179" s="45" t="s">
        <v>31</v>
      </c>
      <c r="K179" s="46" t="s">
        <v>14</v>
      </c>
      <c r="L179" s="45" t="s">
        <v>4</v>
      </c>
      <c r="M179" s="44" t="s">
        <v>4</v>
      </c>
      <c r="N179" s="42" t="s">
        <v>13</v>
      </c>
      <c r="O179" s="43" t="s">
        <v>12</v>
      </c>
      <c r="P179" s="42">
        <v>10204</v>
      </c>
      <c r="Q179" s="41"/>
      <c r="R179" s="41"/>
      <c r="S179" s="40" t="s">
        <v>478</v>
      </c>
      <c r="T179" s="39" t="s">
        <v>477</v>
      </c>
      <c r="U179" s="38" t="s">
        <v>9</v>
      </c>
      <c r="V179" s="37" t="s">
        <v>8</v>
      </c>
      <c r="W179" s="36"/>
      <c r="X179" s="35"/>
      <c r="Y179" s="34"/>
      <c r="Z179" s="34"/>
      <c r="AA179" s="34">
        <v>1292138.1599999999</v>
      </c>
      <c r="AB179" s="34"/>
      <c r="AC179" s="34">
        <v>1292138.1599999999</v>
      </c>
      <c r="AD179" s="34"/>
      <c r="AE179" s="34">
        <v>831378.22</v>
      </c>
      <c r="AF179" s="34"/>
      <c r="AG179" s="33">
        <v>460759.93999999994</v>
      </c>
      <c r="AH179" s="27"/>
      <c r="AI179" s="27"/>
      <c r="AJ179" s="27"/>
      <c r="AK179" s="27"/>
      <c r="AL179" s="27"/>
      <c r="AM179" s="27">
        <v>831378.22</v>
      </c>
      <c r="AN179" s="27">
        <v>0</v>
      </c>
      <c r="AO179" s="27">
        <v>0</v>
      </c>
      <c r="AP179" s="27">
        <v>0</v>
      </c>
      <c r="AQ179" s="27">
        <v>0</v>
      </c>
      <c r="AR179" s="27">
        <v>0</v>
      </c>
      <c r="AS179" s="8" t="s">
        <v>4</v>
      </c>
    </row>
    <row r="180" spans="1:45" ht="12.75" customHeight="1" x14ac:dyDescent="0.2">
      <c r="A180" s="22"/>
      <c r="B180" s="52" t="s">
        <v>18</v>
      </c>
      <c r="C180" s="53" t="s">
        <v>18</v>
      </c>
      <c r="D180" s="52"/>
      <c r="E180" s="51">
        <v>951010001</v>
      </c>
      <c r="F180" s="50">
        <v>951</v>
      </c>
      <c r="G180" s="49">
        <v>503</v>
      </c>
      <c r="H180" s="48" t="s">
        <v>479</v>
      </c>
      <c r="I180" s="45" t="s">
        <v>16</v>
      </c>
      <c r="J180" s="45" t="s">
        <v>31</v>
      </c>
      <c r="K180" s="46" t="s">
        <v>481</v>
      </c>
      <c r="L180" s="45" t="s">
        <v>4</v>
      </c>
      <c r="M180" s="44" t="s">
        <v>4</v>
      </c>
      <c r="N180" s="42" t="s">
        <v>13</v>
      </c>
      <c r="O180" s="43" t="s">
        <v>12</v>
      </c>
      <c r="P180" s="42">
        <v>10000</v>
      </c>
      <c r="Q180" s="41"/>
      <c r="R180" s="41"/>
      <c r="S180" s="40" t="s">
        <v>478</v>
      </c>
      <c r="T180" s="39" t="s">
        <v>477</v>
      </c>
      <c r="U180" s="38" t="s">
        <v>9</v>
      </c>
      <c r="V180" s="37" t="s">
        <v>8</v>
      </c>
      <c r="W180" s="36"/>
      <c r="X180" s="35"/>
      <c r="Y180" s="34"/>
      <c r="Z180" s="34"/>
      <c r="AA180" s="34">
        <v>1589000</v>
      </c>
      <c r="AB180" s="34"/>
      <c r="AC180" s="34">
        <v>1589000</v>
      </c>
      <c r="AD180" s="34"/>
      <c r="AE180" s="34">
        <v>1587202.76</v>
      </c>
      <c r="AF180" s="34"/>
      <c r="AG180" s="33">
        <v>1797.2399999999907</v>
      </c>
      <c r="AH180" s="27"/>
      <c r="AI180" s="27"/>
      <c r="AJ180" s="27"/>
      <c r="AK180" s="27"/>
      <c r="AL180" s="27"/>
      <c r="AM180" s="27">
        <v>1483530.9</v>
      </c>
      <c r="AN180" s="27">
        <v>0</v>
      </c>
      <c r="AO180" s="27">
        <v>103671.86</v>
      </c>
      <c r="AP180" s="27">
        <v>0</v>
      </c>
      <c r="AQ180" s="27">
        <v>0</v>
      </c>
      <c r="AR180" s="27">
        <v>0</v>
      </c>
      <c r="AS180" s="8" t="s">
        <v>4</v>
      </c>
    </row>
    <row r="181" spans="1:45" ht="12.75" customHeight="1" x14ac:dyDescent="0.2">
      <c r="A181" s="22"/>
      <c r="B181" s="52" t="s">
        <v>18</v>
      </c>
      <c r="C181" s="53" t="s">
        <v>18</v>
      </c>
      <c r="D181" s="52"/>
      <c r="E181" s="51">
        <v>951010001</v>
      </c>
      <c r="F181" s="50">
        <v>951</v>
      </c>
      <c r="G181" s="49">
        <v>503</v>
      </c>
      <c r="H181" s="48" t="s">
        <v>479</v>
      </c>
      <c r="I181" s="45" t="s">
        <v>16</v>
      </c>
      <c r="J181" s="45" t="s">
        <v>31</v>
      </c>
      <c r="K181" s="46" t="s">
        <v>481</v>
      </c>
      <c r="L181" s="45" t="s">
        <v>4</v>
      </c>
      <c r="M181" s="44" t="s">
        <v>4</v>
      </c>
      <c r="N181" s="42" t="s">
        <v>13</v>
      </c>
      <c r="O181" s="43" t="s">
        <v>12</v>
      </c>
      <c r="P181" s="42">
        <v>10204</v>
      </c>
      <c r="Q181" s="41"/>
      <c r="R181" s="41"/>
      <c r="S181" s="40" t="s">
        <v>478</v>
      </c>
      <c r="T181" s="39" t="s">
        <v>477</v>
      </c>
      <c r="U181" s="38" t="s">
        <v>9</v>
      </c>
      <c r="V181" s="37" t="s">
        <v>8</v>
      </c>
      <c r="W181" s="36"/>
      <c r="X181" s="35"/>
      <c r="Y181" s="34"/>
      <c r="Z181" s="34"/>
      <c r="AA181" s="34">
        <v>267361</v>
      </c>
      <c r="AB181" s="34"/>
      <c r="AC181" s="34">
        <v>267361</v>
      </c>
      <c r="AD181" s="34"/>
      <c r="AE181" s="34">
        <v>267361</v>
      </c>
      <c r="AF181" s="34"/>
      <c r="AG181" s="33">
        <v>0</v>
      </c>
      <c r="AH181" s="27"/>
      <c r="AI181" s="27"/>
      <c r="AJ181" s="27"/>
      <c r="AK181" s="27"/>
      <c r="AL181" s="27"/>
      <c r="AM181" s="27">
        <v>0</v>
      </c>
      <c r="AN181" s="27">
        <v>0</v>
      </c>
      <c r="AO181" s="27">
        <v>267361</v>
      </c>
      <c r="AP181" s="27">
        <v>0</v>
      </c>
      <c r="AQ181" s="27">
        <v>0</v>
      </c>
      <c r="AR181" s="27">
        <v>0</v>
      </c>
      <c r="AS181" s="8" t="s">
        <v>4</v>
      </c>
    </row>
    <row r="182" spans="1:45" ht="12.75" customHeight="1" x14ac:dyDescent="0.2">
      <c r="A182" s="22"/>
      <c r="B182" s="52" t="s">
        <v>18</v>
      </c>
      <c r="C182" s="53" t="s">
        <v>18</v>
      </c>
      <c r="D182" s="52"/>
      <c r="E182" s="51">
        <v>951010001</v>
      </c>
      <c r="F182" s="50">
        <v>951</v>
      </c>
      <c r="G182" s="49">
        <v>503</v>
      </c>
      <c r="H182" s="48" t="s">
        <v>479</v>
      </c>
      <c r="I182" s="45" t="s">
        <v>16</v>
      </c>
      <c r="J182" s="45" t="s">
        <v>31</v>
      </c>
      <c r="K182" s="46" t="s">
        <v>480</v>
      </c>
      <c r="L182" s="45" t="s">
        <v>4</v>
      </c>
      <c r="M182" s="44" t="s">
        <v>4</v>
      </c>
      <c r="N182" s="42" t="s">
        <v>13</v>
      </c>
      <c r="O182" s="43" t="s">
        <v>12</v>
      </c>
      <c r="P182" s="42">
        <v>10000</v>
      </c>
      <c r="Q182" s="41"/>
      <c r="R182" s="41"/>
      <c r="S182" s="40" t="s">
        <v>478</v>
      </c>
      <c r="T182" s="39" t="s">
        <v>477</v>
      </c>
      <c r="U182" s="38" t="s">
        <v>9</v>
      </c>
      <c r="V182" s="37" t="s">
        <v>8</v>
      </c>
      <c r="W182" s="36"/>
      <c r="X182" s="35"/>
      <c r="Y182" s="34"/>
      <c r="Z182" s="34"/>
      <c r="AA182" s="34">
        <v>1127649.18</v>
      </c>
      <c r="AB182" s="34"/>
      <c r="AC182" s="34">
        <v>1127649.18</v>
      </c>
      <c r="AD182" s="34"/>
      <c r="AE182" s="34">
        <v>1127649.1499999999</v>
      </c>
      <c r="AF182" s="34"/>
      <c r="AG182" s="33">
        <v>3.0000000027939677E-2</v>
      </c>
      <c r="AH182" s="27"/>
      <c r="AI182" s="27"/>
      <c r="AJ182" s="27"/>
      <c r="AK182" s="27"/>
      <c r="AL182" s="27"/>
      <c r="AM182" s="27">
        <v>1127649.1499999999</v>
      </c>
      <c r="AN182" s="27">
        <v>0</v>
      </c>
      <c r="AO182" s="27">
        <v>0</v>
      </c>
      <c r="AP182" s="27">
        <v>0</v>
      </c>
      <c r="AQ182" s="27">
        <v>0</v>
      </c>
      <c r="AR182" s="27">
        <v>0</v>
      </c>
      <c r="AS182" s="8" t="s">
        <v>4</v>
      </c>
    </row>
    <row r="183" spans="1:45" ht="12.75" customHeight="1" x14ac:dyDescent="0.2">
      <c r="A183" s="22"/>
      <c r="B183" s="52" t="s">
        <v>18</v>
      </c>
      <c r="C183" s="53" t="s">
        <v>18</v>
      </c>
      <c r="D183" s="52"/>
      <c r="E183" s="51">
        <v>951010001</v>
      </c>
      <c r="F183" s="50">
        <v>951</v>
      </c>
      <c r="G183" s="49">
        <v>503</v>
      </c>
      <c r="H183" s="48" t="s">
        <v>479</v>
      </c>
      <c r="I183" s="45" t="s">
        <v>16</v>
      </c>
      <c r="J183" s="45" t="s">
        <v>15</v>
      </c>
      <c r="K183" s="46" t="s">
        <v>14</v>
      </c>
      <c r="L183" s="45" t="s">
        <v>4</v>
      </c>
      <c r="M183" s="44" t="s">
        <v>4</v>
      </c>
      <c r="N183" s="42" t="s">
        <v>13</v>
      </c>
      <c r="O183" s="43" t="s">
        <v>12</v>
      </c>
      <c r="P183" s="42">
        <v>10000</v>
      </c>
      <c r="Q183" s="41"/>
      <c r="R183" s="41"/>
      <c r="S183" s="40" t="s">
        <v>478</v>
      </c>
      <c r="T183" s="39" t="s">
        <v>477</v>
      </c>
      <c r="U183" s="38" t="s">
        <v>9</v>
      </c>
      <c r="V183" s="37" t="s">
        <v>8</v>
      </c>
      <c r="W183" s="36"/>
      <c r="X183" s="35"/>
      <c r="Y183" s="34"/>
      <c r="Z183" s="34"/>
      <c r="AA183" s="34">
        <v>37299</v>
      </c>
      <c r="AB183" s="34"/>
      <c r="AC183" s="34">
        <v>37299</v>
      </c>
      <c r="AD183" s="34"/>
      <c r="AE183" s="34">
        <v>33699</v>
      </c>
      <c r="AF183" s="34"/>
      <c r="AG183" s="33">
        <v>3600</v>
      </c>
      <c r="AH183" s="27"/>
      <c r="AI183" s="27"/>
      <c r="AJ183" s="27"/>
      <c r="AK183" s="27"/>
      <c r="AL183" s="27"/>
      <c r="AM183" s="27">
        <v>33699</v>
      </c>
      <c r="AN183" s="27">
        <v>0</v>
      </c>
      <c r="AO183" s="27">
        <v>0</v>
      </c>
      <c r="AP183" s="27">
        <v>0</v>
      </c>
      <c r="AQ183" s="27">
        <v>0</v>
      </c>
      <c r="AR183" s="27">
        <v>0</v>
      </c>
      <c r="AS183" s="8" t="s">
        <v>4</v>
      </c>
    </row>
    <row r="184" spans="1:45" ht="12.75" customHeight="1" x14ac:dyDescent="0.2">
      <c r="A184" s="22"/>
      <c r="B184" s="52" t="s">
        <v>18</v>
      </c>
      <c r="C184" s="53" t="s">
        <v>18</v>
      </c>
      <c r="D184" s="52"/>
      <c r="E184" s="51">
        <v>951010001</v>
      </c>
      <c r="F184" s="50">
        <v>951</v>
      </c>
      <c r="G184" s="49">
        <v>503</v>
      </c>
      <c r="H184" s="48" t="s">
        <v>476</v>
      </c>
      <c r="I184" s="45" t="s">
        <v>16</v>
      </c>
      <c r="J184" s="45" t="s">
        <v>42</v>
      </c>
      <c r="K184" s="46" t="s">
        <v>408</v>
      </c>
      <c r="L184" s="45" t="s">
        <v>4</v>
      </c>
      <c r="M184" s="44" t="s">
        <v>4</v>
      </c>
      <c r="N184" s="42" t="s">
        <v>13</v>
      </c>
      <c r="O184" s="43" t="s">
        <v>12</v>
      </c>
      <c r="P184" s="42">
        <v>10000</v>
      </c>
      <c r="Q184" s="41"/>
      <c r="R184" s="41"/>
      <c r="S184" s="40" t="s">
        <v>474</v>
      </c>
      <c r="T184" s="39" t="s">
        <v>406</v>
      </c>
      <c r="U184" s="38" t="s">
        <v>9</v>
      </c>
      <c r="V184" s="37" t="s">
        <v>8</v>
      </c>
      <c r="W184" s="36"/>
      <c r="X184" s="35"/>
      <c r="Y184" s="34"/>
      <c r="Z184" s="34"/>
      <c r="AA184" s="34">
        <v>0</v>
      </c>
      <c r="AB184" s="34"/>
      <c r="AC184" s="34">
        <v>0</v>
      </c>
      <c r="AD184" s="34"/>
      <c r="AE184" s="34">
        <v>0</v>
      </c>
      <c r="AF184" s="34"/>
      <c r="AG184" s="33">
        <v>0</v>
      </c>
      <c r="AH184" s="27"/>
      <c r="AI184" s="27"/>
      <c r="AJ184" s="27"/>
      <c r="AK184" s="27"/>
      <c r="AL184" s="27"/>
      <c r="AM184" s="27">
        <v>0</v>
      </c>
      <c r="AN184" s="27">
        <v>0</v>
      </c>
      <c r="AO184" s="27">
        <v>0</v>
      </c>
      <c r="AP184" s="27">
        <v>0</v>
      </c>
      <c r="AQ184" s="27">
        <v>0</v>
      </c>
      <c r="AR184" s="27">
        <v>0</v>
      </c>
      <c r="AS184" s="8" t="s">
        <v>4</v>
      </c>
    </row>
    <row r="185" spans="1:45" ht="12.75" customHeight="1" x14ac:dyDescent="0.2">
      <c r="A185" s="22"/>
      <c r="B185" s="52" t="s">
        <v>18</v>
      </c>
      <c r="C185" s="53" t="s">
        <v>18</v>
      </c>
      <c r="D185" s="52"/>
      <c r="E185" s="51">
        <v>951010001</v>
      </c>
      <c r="F185" s="50">
        <v>951</v>
      </c>
      <c r="G185" s="49">
        <v>503</v>
      </c>
      <c r="H185" s="48" t="s">
        <v>475</v>
      </c>
      <c r="I185" s="45" t="s">
        <v>16</v>
      </c>
      <c r="J185" s="45" t="s">
        <v>42</v>
      </c>
      <c r="K185" s="46" t="s">
        <v>408</v>
      </c>
      <c r="L185" s="45" t="s">
        <v>4</v>
      </c>
      <c r="M185" s="44" t="s">
        <v>4</v>
      </c>
      <c r="N185" s="42" t="s">
        <v>13</v>
      </c>
      <c r="O185" s="43" t="s">
        <v>12</v>
      </c>
      <c r="P185" s="42">
        <v>10000</v>
      </c>
      <c r="Q185" s="41"/>
      <c r="R185" s="41"/>
      <c r="S185" s="40" t="s">
        <v>474</v>
      </c>
      <c r="T185" s="39" t="s">
        <v>406</v>
      </c>
      <c r="U185" s="38" t="s">
        <v>9</v>
      </c>
      <c r="V185" s="37" t="s">
        <v>8</v>
      </c>
      <c r="W185" s="36"/>
      <c r="X185" s="35"/>
      <c r="Y185" s="34"/>
      <c r="Z185" s="34"/>
      <c r="AA185" s="34">
        <v>260600</v>
      </c>
      <c r="AB185" s="34"/>
      <c r="AC185" s="34">
        <v>260600</v>
      </c>
      <c r="AD185" s="34"/>
      <c r="AE185" s="34">
        <v>199100.9</v>
      </c>
      <c r="AF185" s="34"/>
      <c r="AG185" s="33">
        <v>61499.100000000006</v>
      </c>
      <c r="AH185" s="27"/>
      <c r="AI185" s="27"/>
      <c r="AJ185" s="27"/>
      <c r="AK185" s="27"/>
      <c r="AL185" s="27"/>
      <c r="AM185" s="27">
        <v>133256.57999999999</v>
      </c>
      <c r="AN185" s="27">
        <v>0</v>
      </c>
      <c r="AO185" s="27">
        <v>65844.320000000007</v>
      </c>
      <c r="AP185" s="27">
        <v>0</v>
      </c>
      <c r="AQ185" s="27">
        <v>0</v>
      </c>
      <c r="AR185" s="27">
        <v>0</v>
      </c>
      <c r="AS185" s="8" t="s">
        <v>4</v>
      </c>
    </row>
    <row r="186" spans="1:45" ht="12.75" customHeight="1" x14ac:dyDescent="0.2">
      <c r="A186" s="22"/>
      <c r="B186" s="52" t="s">
        <v>18</v>
      </c>
      <c r="C186" s="53" t="s">
        <v>18</v>
      </c>
      <c r="D186" s="52"/>
      <c r="E186" s="51">
        <v>951010001</v>
      </c>
      <c r="F186" s="50">
        <v>951</v>
      </c>
      <c r="G186" s="49">
        <v>503</v>
      </c>
      <c r="H186" s="48" t="s">
        <v>473</v>
      </c>
      <c r="I186" s="45" t="s">
        <v>16</v>
      </c>
      <c r="J186" s="45" t="s">
        <v>52</v>
      </c>
      <c r="K186" s="46" t="s">
        <v>467</v>
      </c>
      <c r="L186" s="45" t="s">
        <v>4</v>
      </c>
      <c r="M186" s="44" t="s">
        <v>4</v>
      </c>
      <c r="N186" s="42" t="s">
        <v>13</v>
      </c>
      <c r="O186" s="43" t="s">
        <v>12</v>
      </c>
      <c r="P186" s="42">
        <v>10204</v>
      </c>
      <c r="Q186" s="41"/>
      <c r="R186" s="41"/>
      <c r="S186" s="40" t="s">
        <v>398</v>
      </c>
      <c r="T186" s="39" t="s">
        <v>397</v>
      </c>
      <c r="U186" s="38" t="s">
        <v>9</v>
      </c>
      <c r="V186" s="37" t="s">
        <v>8</v>
      </c>
      <c r="W186" s="36"/>
      <c r="X186" s="35"/>
      <c r="Y186" s="34"/>
      <c r="Z186" s="34"/>
      <c r="AA186" s="34">
        <v>0</v>
      </c>
      <c r="AB186" s="34"/>
      <c r="AC186" s="34">
        <v>0</v>
      </c>
      <c r="AD186" s="34"/>
      <c r="AE186" s="34">
        <v>0</v>
      </c>
      <c r="AF186" s="34"/>
      <c r="AG186" s="33">
        <v>0</v>
      </c>
      <c r="AH186" s="27"/>
      <c r="AI186" s="27"/>
      <c r="AJ186" s="27"/>
      <c r="AK186" s="27"/>
      <c r="AL186" s="27"/>
      <c r="AM186" s="27">
        <v>0</v>
      </c>
      <c r="AN186" s="27">
        <v>0</v>
      </c>
      <c r="AO186" s="27">
        <v>0</v>
      </c>
      <c r="AP186" s="27">
        <v>0</v>
      </c>
      <c r="AQ186" s="27">
        <v>0</v>
      </c>
      <c r="AR186" s="27">
        <v>0</v>
      </c>
      <c r="AS186" s="8" t="s">
        <v>4</v>
      </c>
    </row>
    <row r="187" spans="1:45" ht="12.75" customHeight="1" x14ac:dyDescent="0.2">
      <c r="A187" s="22"/>
      <c r="B187" s="52" t="s">
        <v>18</v>
      </c>
      <c r="C187" s="53" t="s">
        <v>18</v>
      </c>
      <c r="D187" s="52"/>
      <c r="E187" s="51">
        <v>951010001</v>
      </c>
      <c r="F187" s="50">
        <v>951</v>
      </c>
      <c r="G187" s="49">
        <v>503</v>
      </c>
      <c r="H187" s="48" t="s">
        <v>473</v>
      </c>
      <c r="I187" s="45" t="s">
        <v>16</v>
      </c>
      <c r="J187" s="45" t="s">
        <v>52</v>
      </c>
      <c r="K187" s="46" t="s">
        <v>465</v>
      </c>
      <c r="L187" s="45" t="s">
        <v>4</v>
      </c>
      <c r="M187" s="44" t="s">
        <v>4</v>
      </c>
      <c r="N187" s="42" t="s">
        <v>13</v>
      </c>
      <c r="O187" s="43" t="s">
        <v>12</v>
      </c>
      <c r="P187" s="42">
        <v>10204</v>
      </c>
      <c r="Q187" s="41"/>
      <c r="R187" s="41"/>
      <c r="S187" s="40" t="s">
        <v>398</v>
      </c>
      <c r="T187" s="39" t="s">
        <v>397</v>
      </c>
      <c r="U187" s="38" t="s">
        <v>9</v>
      </c>
      <c r="V187" s="37" t="s">
        <v>8</v>
      </c>
      <c r="W187" s="36"/>
      <c r="X187" s="35"/>
      <c r="Y187" s="34"/>
      <c r="Z187" s="34"/>
      <c r="AA187" s="34">
        <v>0</v>
      </c>
      <c r="AB187" s="34"/>
      <c r="AC187" s="34">
        <v>0</v>
      </c>
      <c r="AD187" s="34"/>
      <c r="AE187" s="34">
        <v>0</v>
      </c>
      <c r="AF187" s="34"/>
      <c r="AG187" s="33">
        <v>0</v>
      </c>
      <c r="AH187" s="27"/>
      <c r="AI187" s="27"/>
      <c r="AJ187" s="27"/>
      <c r="AK187" s="27"/>
      <c r="AL187" s="27"/>
      <c r="AM187" s="27">
        <v>0</v>
      </c>
      <c r="AN187" s="27">
        <v>0</v>
      </c>
      <c r="AO187" s="27">
        <v>0</v>
      </c>
      <c r="AP187" s="27">
        <v>0</v>
      </c>
      <c r="AQ187" s="27">
        <v>0</v>
      </c>
      <c r="AR187" s="27">
        <v>0</v>
      </c>
      <c r="AS187" s="8" t="s">
        <v>4</v>
      </c>
    </row>
    <row r="188" spans="1:45" ht="12.75" customHeight="1" x14ac:dyDescent="0.2">
      <c r="A188" s="22"/>
      <c r="B188" s="52" t="s">
        <v>18</v>
      </c>
      <c r="C188" s="53" t="s">
        <v>18</v>
      </c>
      <c r="D188" s="52"/>
      <c r="E188" s="51">
        <v>951010001</v>
      </c>
      <c r="F188" s="50">
        <v>951</v>
      </c>
      <c r="G188" s="49">
        <v>503</v>
      </c>
      <c r="H188" s="48" t="s">
        <v>466</v>
      </c>
      <c r="I188" s="45" t="s">
        <v>16</v>
      </c>
      <c r="J188" s="45" t="s">
        <v>55</v>
      </c>
      <c r="K188" s="46" t="s">
        <v>469</v>
      </c>
      <c r="L188" s="45" t="s">
        <v>4</v>
      </c>
      <c r="M188" s="44" t="s">
        <v>4</v>
      </c>
      <c r="N188" s="42" t="s">
        <v>13</v>
      </c>
      <c r="O188" s="43" t="s">
        <v>12</v>
      </c>
      <c r="P188" s="42">
        <v>10000</v>
      </c>
      <c r="Q188" s="41"/>
      <c r="R188" s="41"/>
      <c r="S188" s="40" t="s">
        <v>398</v>
      </c>
      <c r="T188" s="39" t="s">
        <v>397</v>
      </c>
      <c r="U188" s="38" t="s">
        <v>9</v>
      </c>
      <c r="V188" s="37" t="s">
        <v>8</v>
      </c>
      <c r="W188" s="36"/>
      <c r="X188" s="35"/>
      <c r="Y188" s="34"/>
      <c r="Z188" s="34"/>
      <c r="AA188" s="34">
        <v>81500</v>
      </c>
      <c r="AB188" s="34"/>
      <c r="AC188" s="34">
        <v>81500</v>
      </c>
      <c r="AD188" s="34"/>
      <c r="AE188" s="34">
        <v>81274.820000000007</v>
      </c>
      <c r="AF188" s="34"/>
      <c r="AG188" s="33">
        <v>225.17999999999302</v>
      </c>
      <c r="AH188" s="27"/>
      <c r="AI188" s="27"/>
      <c r="AJ188" s="27"/>
      <c r="AK188" s="27"/>
      <c r="AL188" s="27"/>
      <c r="AM188" s="27">
        <v>81274.820000000007</v>
      </c>
      <c r="AN188" s="27">
        <v>0</v>
      </c>
      <c r="AO188" s="27">
        <v>0</v>
      </c>
      <c r="AP188" s="27">
        <v>0</v>
      </c>
      <c r="AQ188" s="27">
        <v>0</v>
      </c>
      <c r="AR188" s="27">
        <v>0</v>
      </c>
      <c r="AS188" s="8" t="s">
        <v>4</v>
      </c>
    </row>
    <row r="189" spans="1:45" ht="12.75" customHeight="1" x14ac:dyDescent="0.2">
      <c r="A189" s="22"/>
      <c r="B189" s="52" t="s">
        <v>18</v>
      </c>
      <c r="C189" s="53" t="s">
        <v>18</v>
      </c>
      <c r="D189" s="52"/>
      <c r="E189" s="51">
        <v>951010001</v>
      </c>
      <c r="F189" s="50">
        <v>951</v>
      </c>
      <c r="G189" s="49">
        <v>503</v>
      </c>
      <c r="H189" s="48" t="s">
        <v>466</v>
      </c>
      <c r="I189" s="45" t="s">
        <v>16</v>
      </c>
      <c r="J189" s="45" t="s">
        <v>42</v>
      </c>
      <c r="K189" s="46" t="s">
        <v>14</v>
      </c>
      <c r="L189" s="45" t="s">
        <v>4</v>
      </c>
      <c r="M189" s="44" t="s">
        <v>4</v>
      </c>
      <c r="N189" s="42" t="s">
        <v>13</v>
      </c>
      <c r="O189" s="43" t="s">
        <v>12</v>
      </c>
      <c r="P189" s="42">
        <v>10204</v>
      </c>
      <c r="Q189" s="41"/>
      <c r="R189" s="41"/>
      <c r="S189" s="40" t="s">
        <v>472</v>
      </c>
      <c r="T189" s="39" t="s">
        <v>397</v>
      </c>
      <c r="U189" s="38" t="s">
        <v>9</v>
      </c>
      <c r="V189" s="37" t="s">
        <v>8</v>
      </c>
      <c r="W189" s="36"/>
      <c r="X189" s="35"/>
      <c r="Y189" s="34"/>
      <c r="Z189" s="34"/>
      <c r="AA189" s="34">
        <v>4431000</v>
      </c>
      <c r="AB189" s="34"/>
      <c r="AC189" s="34">
        <v>4431000</v>
      </c>
      <c r="AD189" s="34"/>
      <c r="AE189" s="34">
        <v>2462414.79</v>
      </c>
      <c r="AF189" s="34"/>
      <c r="AG189" s="33">
        <v>1968585.21</v>
      </c>
      <c r="AH189" s="27"/>
      <c r="AI189" s="27"/>
      <c r="AJ189" s="27"/>
      <c r="AK189" s="27"/>
      <c r="AL189" s="27"/>
      <c r="AM189" s="27">
        <v>1724893.19</v>
      </c>
      <c r="AN189" s="27">
        <v>0</v>
      </c>
      <c r="AO189" s="27">
        <v>737521.6</v>
      </c>
      <c r="AP189" s="27">
        <v>0</v>
      </c>
      <c r="AQ189" s="27">
        <v>0</v>
      </c>
      <c r="AR189" s="27">
        <v>0</v>
      </c>
      <c r="AS189" s="8" t="s">
        <v>4</v>
      </c>
    </row>
    <row r="190" spans="1:45" ht="12.75" customHeight="1" x14ac:dyDescent="0.2">
      <c r="A190" s="22"/>
      <c r="B190" s="52" t="s">
        <v>18</v>
      </c>
      <c r="C190" s="53" t="s">
        <v>18</v>
      </c>
      <c r="D190" s="52"/>
      <c r="E190" s="51">
        <v>951010001</v>
      </c>
      <c r="F190" s="50">
        <v>951</v>
      </c>
      <c r="G190" s="49">
        <v>503</v>
      </c>
      <c r="H190" s="48" t="s">
        <v>466</v>
      </c>
      <c r="I190" s="45" t="s">
        <v>16</v>
      </c>
      <c r="J190" s="45" t="s">
        <v>42</v>
      </c>
      <c r="K190" s="46" t="s">
        <v>14</v>
      </c>
      <c r="L190" s="45" t="s">
        <v>4</v>
      </c>
      <c r="M190" s="44" t="s">
        <v>4</v>
      </c>
      <c r="N190" s="42" t="s">
        <v>13</v>
      </c>
      <c r="O190" s="43" t="s">
        <v>12</v>
      </c>
      <c r="P190" s="42">
        <v>10204</v>
      </c>
      <c r="Q190" s="41"/>
      <c r="R190" s="41"/>
      <c r="S190" s="40" t="s">
        <v>398</v>
      </c>
      <c r="T190" s="39" t="s">
        <v>397</v>
      </c>
      <c r="U190" s="38" t="s">
        <v>9</v>
      </c>
      <c r="V190" s="37" t="s">
        <v>8</v>
      </c>
      <c r="W190" s="36"/>
      <c r="X190" s="35"/>
      <c r="Y190" s="34"/>
      <c r="Z190" s="34"/>
      <c r="AA190" s="34">
        <v>2946000</v>
      </c>
      <c r="AB190" s="34"/>
      <c r="AC190" s="34">
        <v>2946000</v>
      </c>
      <c r="AD190" s="34"/>
      <c r="AE190" s="34">
        <v>1144537.68</v>
      </c>
      <c r="AF190" s="34"/>
      <c r="AG190" s="33">
        <v>1801462.32</v>
      </c>
      <c r="AH190" s="27"/>
      <c r="AI190" s="27"/>
      <c r="AJ190" s="27"/>
      <c r="AK190" s="27"/>
      <c r="AL190" s="27"/>
      <c r="AM190" s="27">
        <v>1144537.68</v>
      </c>
      <c r="AN190" s="27">
        <v>0</v>
      </c>
      <c r="AO190" s="27">
        <v>0</v>
      </c>
      <c r="AP190" s="27">
        <v>0</v>
      </c>
      <c r="AQ190" s="27">
        <v>0</v>
      </c>
      <c r="AR190" s="27">
        <v>0</v>
      </c>
      <c r="AS190" s="8" t="s">
        <v>4</v>
      </c>
    </row>
    <row r="191" spans="1:45" ht="12.75" customHeight="1" x14ac:dyDescent="0.2">
      <c r="A191" s="22"/>
      <c r="B191" s="52" t="s">
        <v>18</v>
      </c>
      <c r="C191" s="53" t="s">
        <v>18</v>
      </c>
      <c r="D191" s="52"/>
      <c r="E191" s="51">
        <v>951010001</v>
      </c>
      <c r="F191" s="50">
        <v>951</v>
      </c>
      <c r="G191" s="49">
        <v>503</v>
      </c>
      <c r="H191" s="48" t="s">
        <v>466</v>
      </c>
      <c r="I191" s="45" t="s">
        <v>16</v>
      </c>
      <c r="J191" s="45" t="s">
        <v>42</v>
      </c>
      <c r="K191" s="46" t="s">
        <v>469</v>
      </c>
      <c r="L191" s="45" t="s">
        <v>4</v>
      </c>
      <c r="M191" s="44" t="s">
        <v>4</v>
      </c>
      <c r="N191" s="42" t="s">
        <v>13</v>
      </c>
      <c r="O191" s="43" t="s">
        <v>12</v>
      </c>
      <c r="P191" s="42">
        <v>10000</v>
      </c>
      <c r="Q191" s="41"/>
      <c r="R191" s="41"/>
      <c r="S191" s="40" t="s">
        <v>398</v>
      </c>
      <c r="T191" s="39" t="s">
        <v>397</v>
      </c>
      <c r="U191" s="38" t="s">
        <v>9</v>
      </c>
      <c r="V191" s="37" t="s">
        <v>8</v>
      </c>
      <c r="W191" s="36"/>
      <c r="X191" s="35"/>
      <c r="Y191" s="34"/>
      <c r="Z191" s="34"/>
      <c r="AA191" s="34">
        <v>439600</v>
      </c>
      <c r="AB191" s="34"/>
      <c r="AC191" s="34">
        <v>439600</v>
      </c>
      <c r="AD191" s="34"/>
      <c r="AE191" s="34">
        <v>439540.95</v>
      </c>
      <c r="AF191" s="34"/>
      <c r="AG191" s="33">
        <v>59.049999999988358</v>
      </c>
      <c r="AH191" s="27"/>
      <c r="AI191" s="27"/>
      <c r="AJ191" s="27"/>
      <c r="AK191" s="27"/>
      <c r="AL191" s="27"/>
      <c r="AM191" s="27">
        <v>329301.95</v>
      </c>
      <c r="AN191" s="27">
        <v>0</v>
      </c>
      <c r="AO191" s="27">
        <v>110239</v>
      </c>
      <c r="AP191" s="27">
        <v>0</v>
      </c>
      <c r="AQ191" s="27">
        <v>0</v>
      </c>
      <c r="AR191" s="27">
        <v>0</v>
      </c>
      <c r="AS191" s="8" t="s">
        <v>4</v>
      </c>
    </row>
    <row r="192" spans="1:45" ht="12.75" customHeight="1" x14ac:dyDescent="0.2">
      <c r="A192" s="22"/>
      <c r="B192" s="52" t="s">
        <v>18</v>
      </c>
      <c r="C192" s="53" t="s">
        <v>18</v>
      </c>
      <c r="D192" s="52"/>
      <c r="E192" s="51">
        <v>951010001</v>
      </c>
      <c r="F192" s="50">
        <v>951</v>
      </c>
      <c r="G192" s="49">
        <v>503</v>
      </c>
      <c r="H192" s="48" t="s">
        <v>466</v>
      </c>
      <c r="I192" s="45" t="s">
        <v>16</v>
      </c>
      <c r="J192" s="45" t="s">
        <v>42</v>
      </c>
      <c r="K192" s="46" t="s">
        <v>469</v>
      </c>
      <c r="L192" s="45" t="s">
        <v>4</v>
      </c>
      <c r="M192" s="44" t="s">
        <v>4</v>
      </c>
      <c r="N192" s="42" t="s">
        <v>13</v>
      </c>
      <c r="O192" s="43" t="s">
        <v>12</v>
      </c>
      <c r="P192" s="42">
        <v>10204</v>
      </c>
      <c r="Q192" s="41"/>
      <c r="R192" s="41"/>
      <c r="S192" s="40" t="s">
        <v>472</v>
      </c>
      <c r="T192" s="39" t="s">
        <v>397</v>
      </c>
      <c r="U192" s="38" t="s">
        <v>9</v>
      </c>
      <c r="V192" s="37" t="s">
        <v>8</v>
      </c>
      <c r="W192" s="36"/>
      <c r="X192" s="35"/>
      <c r="Y192" s="34"/>
      <c r="Z192" s="34"/>
      <c r="AA192" s="34">
        <v>308000</v>
      </c>
      <c r="AB192" s="34"/>
      <c r="AC192" s="34">
        <v>308000</v>
      </c>
      <c r="AD192" s="34"/>
      <c r="AE192" s="34">
        <v>208673</v>
      </c>
      <c r="AF192" s="34"/>
      <c r="AG192" s="33">
        <v>99327</v>
      </c>
      <c r="AH192" s="27"/>
      <c r="AI192" s="27"/>
      <c r="AJ192" s="27"/>
      <c r="AK192" s="27"/>
      <c r="AL192" s="27"/>
      <c r="AM192" s="27">
        <v>208673</v>
      </c>
      <c r="AN192" s="27">
        <v>0</v>
      </c>
      <c r="AO192" s="27">
        <v>0</v>
      </c>
      <c r="AP192" s="27">
        <v>0</v>
      </c>
      <c r="AQ192" s="27">
        <v>0</v>
      </c>
      <c r="AR192" s="27">
        <v>0</v>
      </c>
      <c r="AS192" s="8" t="s">
        <v>4</v>
      </c>
    </row>
    <row r="193" spans="1:45" ht="12.75" customHeight="1" x14ac:dyDescent="0.2">
      <c r="A193" s="22"/>
      <c r="B193" s="52" t="s">
        <v>18</v>
      </c>
      <c r="C193" s="53" t="s">
        <v>18</v>
      </c>
      <c r="D193" s="52"/>
      <c r="E193" s="51">
        <v>951010001</v>
      </c>
      <c r="F193" s="50">
        <v>951</v>
      </c>
      <c r="G193" s="49">
        <v>503</v>
      </c>
      <c r="H193" s="48" t="s">
        <v>466</v>
      </c>
      <c r="I193" s="45" t="s">
        <v>16</v>
      </c>
      <c r="J193" s="45" t="s">
        <v>42</v>
      </c>
      <c r="K193" s="46" t="s">
        <v>469</v>
      </c>
      <c r="L193" s="45" t="s">
        <v>4</v>
      </c>
      <c r="M193" s="44" t="s">
        <v>4</v>
      </c>
      <c r="N193" s="42" t="s">
        <v>13</v>
      </c>
      <c r="O193" s="43" t="s">
        <v>12</v>
      </c>
      <c r="P193" s="42">
        <v>10204</v>
      </c>
      <c r="Q193" s="41"/>
      <c r="R193" s="41"/>
      <c r="S193" s="40" t="s">
        <v>398</v>
      </c>
      <c r="T193" s="39" t="s">
        <v>397</v>
      </c>
      <c r="U193" s="38" t="s">
        <v>9</v>
      </c>
      <c r="V193" s="37" t="s">
        <v>8</v>
      </c>
      <c r="W193" s="36"/>
      <c r="X193" s="35"/>
      <c r="Y193" s="34"/>
      <c r="Z193" s="34"/>
      <c r="AA193" s="34">
        <v>3858388.4</v>
      </c>
      <c r="AB193" s="34"/>
      <c r="AC193" s="34">
        <v>3858388.4</v>
      </c>
      <c r="AD193" s="34"/>
      <c r="AE193" s="34">
        <v>3287499.23</v>
      </c>
      <c r="AF193" s="34"/>
      <c r="AG193" s="33">
        <v>570889.16999999993</v>
      </c>
      <c r="AH193" s="27"/>
      <c r="AI193" s="27"/>
      <c r="AJ193" s="27"/>
      <c r="AK193" s="27"/>
      <c r="AL193" s="27"/>
      <c r="AM193" s="27">
        <v>3287499.23</v>
      </c>
      <c r="AN193" s="27">
        <v>0</v>
      </c>
      <c r="AO193" s="27">
        <v>0</v>
      </c>
      <c r="AP193" s="27">
        <v>0</v>
      </c>
      <c r="AQ193" s="27">
        <v>0</v>
      </c>
      <c r="AR193" s="27">
        <v>0</v>
      </c>
      <c r="AS193" s="8" t="s">
        <v>4</v>
      </c>
    </row>
    <row r="194" spans="1:45" ht="12.75" customHeight="1" x14ac:dyDescent="0.2">
      <c r="A194" s="22"/>
      <c r="B194" s="52" t="s">
        <v>18</v>
      </c>
      <c r="C194" s="53" t="s">
        <v>18</v>
      </c>
      <c r="D194" s="52"/>
      <c r="E194" s="51">
        <v>951010001</v>
      </c>
      <c r="F194" s="50">
        <v>951</v>
      </c>
      <c r="G194" s="49">
        <v>503</v>
      </c>
      <c r="H194" s="48" t="s">
        <v>466</v>
      </c>
      <c r="I194" s="45" t="s">
        <v>16</v>
      </c>
      <c r="J194" s="45" t="s">
        <v>42</v>
      </c>
      <c r="K194" s="46" t="s">
        <v>468</v>
      </c>
      <c r="L194" s="45" t="s">
        <v>4</v>
      </c>
      <c r="M194" s="44" t="s">
        <v>4</v>
      </c>
      <c r="N194" s="42" t="s">
        <v>13</v>
      </c>
      <c r="O194" s="43" t="s">
        <v>12</v>
      </c>
      <c r="P194" s="42">
        <v>10000</v>
      </c>
      <c r="Q194" s="41"/>
      <c r="R194" s="41"/>
      <c r="S194" s="40" t="s">
        <v>398</v>
      </c>
      <c r="T194" s="39" t="s">
        <v>397</v>
      </c>
      <c r="U194" s="38" t="s">
        <v>9</v>
      </c>
      <c r="V194" s="37" t="s">
        <v>8</v>
      </c>
      <c r="W194" s="36"/>
      <c r="X194" s="35"/>
      <c r="Y194" s="34"/>
      <c r="Z194" s="34"/>
      <c r="AA194" s="34">
        <v>630377</v>
      </c>
      <c r="AB194" s="34"/>
      <c r="AC194" s="34">
        <v>630377</v>
      </c>
      <c r="AD194" s="34"/>
      <c r="AE194" s="34">
        <v>629867</v>
      </c>
      <c r="AF194" s="34"/>
      <c r="AG194" s="33">
        <v>510</v>
      </c>
      <c r="AH194" s="27"/>
      <c r="AI194" s="27"/>
      <c r="AJ194" s="27"/>
      <c r="AK194" s="27"/>
      <c r="AL194" s="27"/>
      <c r="AM194" s="27">
        <v>213312</v>
      </c>
      <c r="AN194" s="27">
        <v>0</v>
      </c>
      <c r="AO194" s="27">
        <v>416555</v>
      </c>
      <c r="AP194" s="27">
        <v>0</v>
      </c>
      <c r="AQ194" s="27">
        <v>0</v>
      </c>
      <c r="AR194" s="27">
        <v>0</v>
      </c>
      <c r="AS194" s="8" t="s">
        <v>4</v>
      </c>
    </row>
    <row r="195" spans="1:45" ht="12.75" customHeight="1" x14ac:dyDescent="0.2">
      <c r="A195" s="22"/>
      <c r="B195" s="52" t="s">
        <v>18</v>
      </c>
      <c r="C195" s="53" t="s">
        <v>18</v>
      </c>
      <c r="D195" s="52"/>
      <c r="E195" s="51">
        <v>951010001</v>
      </c>
      <c r="F195" s="50">
        <v>951</v>
      </c>
      <c r="G195" s="49">
        <v>503</v>
      </c>
      <c r="H195" s="48" t="s">
        <v>466</v>
      </c>
      <c r="I195" s="45" t="s">
        <v>16</v>
      </c>
      <c r="J195" s="45" t="s">
        <v>42</v>
      </c>
      <c r="K195" s="46" t="s">
        <v>468</v>
      </c>
      <c r="L195" s="45" t="s">
        <v>4</v>
      </c>
      <c r="M195" s="44" t="s">
        <v>4</v>
      </c>
      <c r="N195" s="42" t="s">
        <v>13</v>
      </c>
      <c r="O195" s="43" t="s">
        <v>12</v>
      </c>
      <c r="P195" s="42">
        <v>10204</v>
      </c>
      <c r="Q195" s="41"/>
      <c r="R195" s="41"/>
      <c r="S195" s="40" t="s">
        <v>398</v>
      </c>
      <c r="T195" s="39" t="s">
        <v>397</v>
      </c>
      <c r="U195" s="38" t="s">
        <v>9</v>
      </c>
      <c r="V195" s="37" t="s">
        <v>8</v>
      </c>
      <c r="W195" s="36"/>
      <c r="X195" s="35"/>
      <c r="Y195" s="34"/>
      <c r="Z195" s="34"/>
      <c r="AA195" s="34">
        <v>2295829.77</v>
      </c>
      <c r="AB195" s="34"/>
      <c r="AC195" s="34">
        <v>2295829.77</v>
      </c>
      <c r="AD195" s="34"/>
      <c r="AE195" s="34">
        <v>2258983.6100000003</v>
      </c>
      <c r="AF195" s="34"/>
      <c r="AG195" s="33">
        <v>36846.159999999683</v>
      </c>
      <c r="AH195" s="27"/>
      <c r="AI195" s="27"/>
      <c r="AJ195" s="27"/>
      <c r="AK195" s="27"/>
      <c r="AL195" s="27"/>
      <c r="AM195" s="27">
        <v>1263993.56</v>
      </c>
      <c r="AN195" s="27">
        <v>0</v>
      </c>
      <c r="AO195" s="27">
        <v>994990.05</v>
      </c>
      <c r="AP195" s="27">
        <v>0</v>
      </c>
      <c r="AQ195" s="27">
        <v>0</v>
      </c>
      <c r="AR195" s="27">
        <v>0</v>
      </c>
      <c r="AS195" s="8" t="s">
        <v>4</v>
      </c>
    </row>
    <row r="196" spans="1:45" ht="12.75" customHeight="1" x14ac:dyDescent="0.2">
      <c r="A196" s="22"/>
      <c r="B196" s="52" t="s">
        <v>18</v>
      </c>
      <c r="C196" s="53" t="s">
        <v>18</v>
      </c>
      <c r="D196" s="52"/>
      <c r="E196" s="51">
        <v>951010001</v>
      </c>
      <c r="F196" s="50">
        <v>951</v>
      </c>
      <c r="G196" s="49">
        <v>503</v>
      </c>
      <c r="H196" s="48" t="s">
        <v>466</v>
      </c>
      <c r="I196" s="45" t="s">
        <v>16</v>
      </c>
      <c r="J196" s="45" t="s">
        <v>31</v>
      </c>
      <c r="K196" s="46" t="s">
        <v>470</v>
      </c>
      <c r="L196" s="45" t="s">
        <v>4</v>
      </c>
      <c r="M196" s="44" t="s">
        <v>4</v>
      </c>
      <c r="N196" s="42" t="s">
        <v>13</v>
      </c>
      <c r="O196" s="43" t="s">
        <v>12</v>
      </c>
      <c r="P196" s="42">
        <v>10204</v>
      </c>
      <c r="Q196" s="41"/>
      <c r="R196" s="41"/>
      <c r="S196" s="40" t="s">
        <v>398</v>
      </c>
      <c r="T196" s="39" t="s">
        <v>397</v>
      </c>
      <c r="U196" s="38" t="s">
        <v>9</v>
      </c>
      <c r="V196" s="37" t="s">
        <v>8</v>
      </c>
      <c r="W196" s="36"/>
      <c r="X196" s="35"/>
      <c r="Y196" s="34"/>
      <c r="Z196" s="34"/>
      <c r="AA196" s="34">
        <v>0</v>
      </c>
      <c r="AB196" s="34"/>
      <c r="AC196" s="34">
        <v>0</v>
      </c>
      <c r="AD196" s="34"/>
      <c r="AE196" s="34">
        <v>0</v>
      </c>
      <c r="AF196" s="34"/>
      <c r="AG196" s="33">
        <v>0</v>
      </c>
      <c r="AH196" s="27"/>
      <c r="AI196" s="27"/>
      <c r="AJ196" s="27"/>
      <c r="AK196" s="27"/>
      <c r="AL196" s="27"/>
      <c r="AM196" s="27">
        <v>2243755</v>
      </c>
      <c r="AN196" s="27">
        <v>0</v>
      </c>
      <c r="AO196" s="27">
        <v>-2243755</v>
      </c>
      <c r="AP196" s="27">
        <v>0</v>
      </c>
      <c r="AQ196" s="27">
        <v>0</v>
      </c>
      <c r="AR196" s="27">
        <v>0</v>
      </c>
      <c r="AS196" s="8" t="s">
        <v>4</v>
      </c>
    </row>
    <row r="197" spans="1:45" ht="12.75" customHeight="1" x14ac:dyDescent="0.2">
      <c r="A197" s="22"/>
      <c r="B197" s="52" t="s">
        <v>18</v>
      </c>
      <c r="C197" s="53" t="s">
        <v>18</v>
      </c>
      <c r="D197" s="52"/>
      <c r="E197" s="51">
        <v>951010001</v>
      </c>
      <c r="F197" s="50">
        <v>951</v>
      </c>
      <c r="G197" s="49">
        <v>503</v>
      </c>
      <c r="H197" s="48" t="s">
        <v>466</v>
      </c>
      <c r="I197" s="45" t="s">
        <v>16</v>
      </c>
      <c r="J197" s="45" t="s">
        <v>31</v>
      </c>
      <c r="K197" s="46" t="s">
        <v>469</v>
      </c>
      <c r="L197" s="45" t="s">
        <v>4</v>
      </c>
      <c r="M197" s="44" t="s">
        <v>4</v>
      </c>
      <c r="N197" s="42" t="s">
        <v>13</v>
      </c>
      <c r="O197" s="43" t="s">
        <v>12</v>
      </c>
      <c r="P197" s="42">
        <v>10000</v>
      </c>
      <c r="Q197" s="41"/>
      <c r="R197" s="41"/>
      <c r="S197" s="40" t="s">
        <v>398</v>
      </c>
      <c r="T197" s="39" t="s">
        <v>397</v>
      </c>
      <c r="U197" s="38" t="s">
        <v>9</v>
      </c>
      <c r="V197" s="37" t="s">
        <v>8</v>
      </c>
      <c r="W197" s="36"/>
      <c r="X197" s="35"/>
      <c r="Y197" s="34"/>
      <c r="Z197" s="34"/>
      <c r="AA197" s="34">
        <v>1597400.69</v>
      </c>
      <c r="AB197" s="34"/>
      <c r="AC197" s="34">
        <v>1597400.69</v>
      </c>
      <c r="AD197" s="34"/>
      <c r="AE197" s="34">
        <v>1591857.85</v>
      </c>
      <c r="AF197" s="34"/>
      <c r="AG197" s="33">
        <v>5542.839999999851</v>
      </c>
      <c r="AH197" s="27"/>
      <c r="AI197" s="27"/>
      <c r="AJ197" s="27"/>
      <c r="AK197" s="27"/>
      <c r="AL197" s="27"/>
      <c r="AM197" s="27">
        <v>4898976.71</v>
      </c>
      <c r="AN197" s="27">
        <v>0</v>
      </c>
      <c r="AO197" s="27">
        <v>-3307118.86</v>
      </c>
      <c r="AP197" s="27">
        <v>0</v>
      </c>
      <c r="AQ197" s="27">
        <v>0</v>
      </c>
      <c r="AR197" s="27">
        <v>0</v>
      </c>
      <c r="AS197" s="8" t="s">
        <v>4</v>
      </c>
    </row>
    <row r="198" spans="1:45" ht="12.75" customHeight="1" x14ac:dyDescent="0.2">
      <c r="A198" s="22"/>
      <c r="B198" s="52" t="s">
        <v>18</v>
      </c>
      <c r="C198" s="53" t="s">
        <v>18</v>
      </c>
      <c r="D198" s="52"/>
      <c r="E198" s="51">
        <v>951010001</v>
      </c>
      <c r="F198" s="50">
        <v>951</v>
      </c>
      <c r="G198" s="49">
        <v>503</v>
      </c>
      <c r="H198" s="48" t="s">
        <v>466</v>
      </c>
      <c r="I198" s="45" t="s">
        <v>16</v>
      </c>
      <c r="J198" s="45" t="s">
        <v>31</v>
      </c>
      <c r="K198" s="46" t="s">
        <v>469</v>
      </c>
      <c r="L198" s="45" t="s">
        <v>4</v>
      </c>
      <c r="M198" s="44" t="s">
        <v>4</v>
      </c>
      <c r="N198" s="42" t="s">
        <v>13</v>
      </c>
      <c r="O198" s="43" t="s">
        <v>12</v>
      </c>
      <c r="P198" s="42">
        <v>10204</v>
      </c>
      <c r="Q198" s="41"/>
      <c r="R198" s="41"/>
      <c r="S198" s="40" t="s">
        <v>398</v>
      </c>
      <c r="T198" s="39" t="s">
        <v>397</v>
      </c>
      <c r="U198" s="38" t="s">
        <v>9</v>
      </c>
      <c r="V198" s="37" t="s">
        <v>8</v>
      </c>
      <c r="W198" s="36"/>
      <c r="X198" s="35"/>
      <c r="Y198" s="34"/>
      <c r="Z198" s="34"/>
      <c r="AA198" s="34">
        <v>10843175.380000001</v>
      </c>
      <c r="AB198" s="34"/>
      <c r="AC198" s="34">
        <v>10843175.380000001</v>
      </c>
      <c r="AD198" s="34"/>
      <c r="AE198" s="34">
        <v>2296769.8599999994</v>
      </c>
      <c r="AF198" s="34"/>
      <c r="AG198" s="33">
        <v>8546405.5200000014</v>
      </c>
      <c r="AH198" s="27"/>
      <c r="AI198" s="27"/>
      <c r="AJ198" s="27"/>
      <c r="AK198" s="27"/>
      <c r="AL198" s="27"/>
      <c r="AM198" s="27">
        <v>4474221.5599999996</v>
      </c>
      <c r="AN198" s="27">
        <v>0</v>
      </c>
      <c r="AO198" s="27">
        <v>-2177451.7000000002</v>
      </c>
      <c r="AP198" s="27">
        <v>0</v>
      </c>
      <c r="AQ198" s="27">
        <v>0</v>
      </c>
      <c r="AR198" s="27">
        <v>0</v>
      </c>
      <c r="AS198" s="8" t="s">
        <v>4</v>
      </c>
    </row>
    <row r="199" spans="1:45" ht="12.75" customHeight="1" x14ac:dyDescent="0.2">
      <c r="A199" s="22"/>
      <c r="B199" s="52" t="s">
        <v>18</v>
      </c>
      <c r="C199" s="53" t="s">
        <v>18</v>
      </c>
      <c r="D199" s="52"/>
      <c r="E199" s="51">
        <v>951010001</v>
      </c>
      <c r="F199" s="50">
        <v>951</v>
      </c>
      <c r="G199" s="49">
        <v>503</v>
      </c>
      <c r="H199" s="48" t="s">
        <v>466</v>
      </c>
      <c r="I199" s="45" t="s">
        <v>16</v>
      </c>
      <c r="J199" s="45" t="s">
        <v>31</v>
      </c>
      <c r="K199" s="46" t="s">
        <v>471</v>
      </c>
      <c r="L199" s="45" t="s">
        <v>4</v>
      </c>
      <c r="M199" s="44" t="s">
        <v>4</v>
      </c>
      <c r="N199" s="42" t="s">
        <v>13</v>
      </c>
      <c r="O199" s="43" t="s">
        <v>12</v>
      </c>
      <c r="P199" s="42">
        <v>10204</v>
      </c>
      <c r="Q199" s="41"/>
      <c r="R199" s="41"/>
      <c r="S199" s="40" t="s">
        <v>398</v>
      </c>
      <c r="T199" s="39" t="s">
        <v>397</v>
      </c>
      <c r="U199" s="38" t="s">
        <v>9</v>
      </c>
      <c r="V199" s="37" t="s">
        <v>8</v>
      </c>
      <c r="W199" s="36"/>
      <c r="X199" s="35"/>
      <c r="Y199" s="34"/>
      <c r="Z199" s="34"/>
      <c r="AA199" s="34">
        <v>300000</v>
      </c>
      <c r="AB199" s="34"/>
      <c r="AC199" s="34">
        <v>300000</v>
      </c>
      <c r="AD199" s="34"/>
      <c r="AE199" s="34">
        <v>0</v>
      </c>
      <c r="AF199" s="34"/>
      <c r="AG199" s="33">
        <v>300000</v>
      </c>
      <c r="AH199" s="27"/>
      <c r="AI199" s="27"/>
      <c r="AJ199" s="27"/>
      <c r="AK199" s="27"/>
      <c r="AL199" s="27"/>
      <c r="AM199" s="27">
        <v>0</v>
      </c>
      <c r="AN199" s="27">
        <v>0</v>
      </c>
      <c r="AO199" s="27">
        <v>0</v>
      </c>
      <c r="AP199" s="27">
        <v>0</v>
      </c>
      <c r="AQ199" s="27">
        <v>0</v>
      </c>
      <c r="AR199" s="27">
        <v>0</v>
      </c>
      <c r="AS199" s="8" t="s">
        <v>4</v>
      </c>
    </row>
    <row r="200" spans="1:45" ht="12.75" customHeight="1" x14ac:dyDescent="0.2">
      <c r="A200" s="22"/>
      <c r="B200" s="52" t="s">
        <v>18</v>
      </c>
      <c r="C200" s="53" t="s">
        <v>18</v>
      </c>
      <c r="D200" s="52"/>
      <c r="E200" s="51">
        <v>951010001</v>
      </c>
      <c r="F200" s="50">
        <v>951</v>
      </c>
      <c r="G200" s="49">
        <v>503</v>
      </c>
      <c r="H200" s="48" t="s">
        <v>466</v>
      </c>
      <c r="I200" s="45" t="s">
        <v>16</v>
      </c>
      <c r="J200" s="45" t="s">
        <v>404</v>
      </c>
      <c r="K200" s="46" t="s">
        <v>470</v>
      </c>
      <c r="L200" s="45" t="s">
        <v>4</v>
      </c>
      <c r="M200" s="44" t="s">
        <v>4</v>
      </c>
      <c r="N200" s="42" t="s">
        <v>13</v>
      </c>
      <c r="O200" s="43" t="s">
        <v>12</v>
      </c>
      <c r="P200" s="42">
        <v>10204</v>
      </c>
      <c r="Q200" s="41"/>
      <c r="R200" s="41"/>
      <c r="S200" s="40" t="s">
        <v>398</v>
      </c>
      <c r="T200" s="39" t="s">
        <v>397</v>
      </c>
      <c r="U200" s="38" t="s">
        <v>9</v>
      </c>
      <c r="V200" s="37" t="s">
        <v>8</v>
      </c>
      <c r="W200" s="36"/>
      <c r="X200" s="35"/>
      <c r="Y200" s="34"/>
      <c r="Z200" s="34"/>
      <c r="AA200" s="34">
        <v>2869717.75</v>
      </c>
      <c r="AB200" s="34"/>
      <c r="AC200" s="34">
        <v>2869717.75</v>
      </c>
      <c r="AD200" s="34"/>
      <c r="AE200" s="34">
        <v>2243755</v>
      </c>
      <c r="AF200" s="34"/>
      <c r="AG200" s="33">
        <v>625962.75</v>
      </c>
      <c r="AH200" s="27"/>
      <c r="AI200" s="27"/>
      <c r="AJ200" s="27"/>
      <c r="AK200" s="27"/>
      <c r="AL200" s="27"/>
      <c r="AM200" s="27">
        <v>0</v>
      </c>
      <c r="AN200" s="27">
        <v>0</v>
      </c>
      <c r="AO200" s="27">
        <v>2243755</v>
      </c>
      <c r="AP200" s="27">
        <v>0</v>
      </c>
      <c r="AQ200" s="27">
        <v>0</v>
      </c>
      <c r="AR200" s="27">
        <v>0</v>
      </c>
      <c r="AS200" s="8" t="s">
        <v>4</v>
      </c>
    </row>
    <row r="201" spans="1:45" ht="12.75" customHeight="1" x14ac:dyDescent="0.2">
      <c r="A201" s="22"/>
      <c r="B201" s="52" t="s">
        <v>18</v>
      </c>
      <c r="C201" s="53" t="s">
        <v>18</v>
      </c>
      <c r="D201" s="52"/>
      <c r="E201" s="51">
        <v>951010001</v>
      </c>
      <c r="F201" s="50">
        <v>951</v>
      </c>
      <c r="G201" s="49">
        <v>503</v>
      </c>
      <c r="H201" s="48" t="s">
        <v>466</v>
      </c>
      <c r="I201" s="45" t="s">
        <v>16</v>
      </c>
      <c r="J201" s="45" t="s">
        <v>404</v>
      </c>
      <c r="K201" s="46" t="s">
        <v>469</v>
      </c>
      <c r="L201" s="45" t="s">
        <v>4</v>
      </c>
      <c r="M201" s="44" t="s">
        <v>4</v>
      </c>
      <c r="N201" s="42" t="s">
        <v>13</v>
      </c>
      <c r="O201" s="43" t="s">
        <v>12</v>
      </c>
      <c r="P201" s="42">
        <v>10000</v>
      </c>
      <c r="Q201" s="41"/>
      <c r="R201" s="41"/>
      <c r="S201" s="40" t="s">
        <v>398</v>
      </c>
      <c r="T201" s="39" t="s">
        <v>397</v>
      </c>
      <c r="U201" s="38" t="s">
        <v>9</v>
      </c>
      <c r="V201" s="37" t="s">
        <v>8</v>
      </c>
      <c r="W201" s="36"/>
      <c r="X201" s="35"/>
      <c r="Y201" s="34"/>
      <c r="Z201" s="34"/>
      <c r="AA201" s="34">
        <v>4331896.8099999996</v>
      </c>
      <c r="AB201" s="34"/>
      <c r="AC201" s="34">
        <v>4331896.8099999996</v>
      </c>
      <c r="AD201" s="34"/>
      <c r="AE201" s="34">
        <v>4191906.38</v>
      </c>
      <c r="AF201" s="34"/>
      <c r="AG201" s="33">
        <v>139990.4299999997</v>
      </c>
      <c r="AH201" s="27"/>
      <c r="AI201" s="27"/>
      <c r="AJ201" s="27"/>
      <c r="AK201" s="27"/>
      <c r="AL201" s="27"/>
      <c r="AM201" s="27">
        <v>0</v>
      </c>
      <c r="AN201" s="27">
        <v>0</v>
      </c>
      <c r="AO201" s="27">
        <v>4191906.38</v>
      </c>
      <c r="AP201" s="27">
        <v>0</v>
      </c>
      <c r="AQ201" s="27">
        <v>0</v>
      </c>
      <c r="AR201" s="27">
        <v>0</v>
      </c>
      <c r="AS201" s="8" t="s">
        <v>4</v>
      </c>
    </row>
    <row r="202" spans="1:45" ht="12.75" customHeight="1" x14ac:dyDescent="0.2">
      <c r="A202" s="22"/>
      <c r="B202" s="52" t="s">
        <v>18</v>
      </c>
      <c r="C202" s="53" t="s">
        <v>18</v>
      </c>
      <c r="D202" s="52"/>
      <c r="E202" s="51">
        <v>951010001</v>
      </c>
      <c r="F202" s="50">
        <v>951</v>
      </c>
      <c r="G202" s="49">
        <v>503</v>
      </c>
      <c r="H202" s="48" t="s">
        <v>466</v>
      </c>
      <c r="I202" s="45" t="s">
        <v>16</v>
      </c>
      <c r="J202" s="45" t="s">
        <v>404</v>
      </c>
      <c r="K202" s="46" t="s">
        <v>469</v>
      </c>
      <c r="L202" s="45" t="s">
        <v>4</v>
      </c>
      <c r="M202" s="44" t="s">
        <v>4</v>
      </c>
      <c r="N202" s="42" t="s">
        <v>13</v>
      </c>
      <c r="O202" s="43" t="s">
        <v>12</v>
      </c>
      <c r="P202" s="42">
        <v>10204</v>
      </c>
      <c r="Q202" s="41"/>
      <c r="R202" s="41"/>
      <c r="S202" s="40" t="s">
        <v>398</v>
      </c>
      <c r="T202" s="39" t="s">
        <v>397</v>
      </c>
      <c r="U202" s="38" t="s">
        <v>9</v>
      </c>
      <c r="V202" s="37" t="s">
        <v>8</v>
      </c>
      <c r="W202" s="36"/>
      <c r="X202" s="35"/>
      <c r="Y202" s="34"/>
      <c r="Z202" s="34"/>
      <c r="AA202" s="34">
        <v>4278180.74</v>
      </c>
      <c r="AB202" s="34"/>
      <c r="AC202" s="34">
        <v>4278180.74</v>
      </c>
      <c r="AD202" s="34"/>
      <c r="AE202" s="34">
        <v>4152270.7</v>
      </c>
      <c r="AF202" s="34"/>
      <c r="AG202" s="33">
        <v>125910.04000000004</v>
      </c>
      <c r="AH202" s="27"/>
      <c r="AI202" s="27"/>
      <c r="AJ202" s="27"/>
      <c r="AK202" s="27"/>
      <c r="AL202" s="27"/>
      <c r="AM202" s="27">
        <v>0</v>
      </c>
      <c r="AN202" s="27">
        <v>0</v>
      </c>
      <c r="AO202" s="27">
        <v>4152270.7</v>
      </c>
      <c r="AP202" s="27">
        <v>0</v>
      </c>
      <c r="AQ202" s="27">
        <v>0</v>
      </c>
      <c r="AR202" s="27">
        <v>0</v>
      </c>
      <c r="AS202" s="8" t="s">
        <v>4</v>
      </c>
    </row>
    <row r="203" spans="1:45" ht="12.75" customHeight="1" x14ac:dyDescent="0.2">
      <c r="A203" s="22"/>
      <c r="B203" s="52" t="s">
        <v>18</v>
      </c>
      <c r="C203" s="53" t="s">
        <v>18</v>
      </c>
      <c r="D203" s="52"/>
      <c r="E203" s="51">
        <v>951010001</v>
      </c>
      <c r="F203" s="50">
        <v>951</v>
      </c>
      <c r="G203" s="49">
        <v>503</v>
      </c>
      <c r="H203" s="48" t="s">
        <v>466</v>
      </c>
      <c r="I203" s="45" t="s">
        <v>16</v>
      </c>
      <c r="J203" s="45" t="s">
        <v>404</v>
      </c>
      <c r="K203" s="46" t="s">
        <v>469</v>
      </c>
      <c r="L203" s="45" t="s">
        <v>4</v>
      </c>
      <c r="M203" s="44" t="s">
        <v>4</v>
      </c>
      <c r="N203" s="42" t="s">
        <v>13</v>
      </c>
      <c r="O203" s="43" t="s">
        <v>12</v>
      </c>
      <c r="P203" s="42">
        <v>110101</v>
      </c>
      <c r="Q203" s="41"/>
      <c r="R203" s="41"/>
      <c r="S203" s="40" t="s">
        <v>398</v>
      </c>
      <c r="T203" s="39" t="s">
        <v>397</v>
      </c>
      <c r="U203" s="38" t="s">
        <v>9</v>
      </c>
      <c r="V203" s="37" t="s">
        <v>8</v>
      </c>
      <c r="W203" s="36"/>
      <c r="X203" s="35"/>
      <c r="Y203" s="34"/>
      <c r="Z203" s="34"/>
      <c r="AA203" s="34">
        <v>125810.88</v>
      </c>
      <c r="AB203" s="34"/>
      <c r="AC203" s="34">
        <v>125810.88</v>
      </c>
      <c r="AD203" s="34"/>
      <c r="AE203" s="34">
        <v>125810.88</v>
      </c>
      <c r="AF203" s="34"/>
      <c r="AG203" s="33">
        <v>0</v>
      </c>
      <c r="AH203" s="27"/>
      <c r="AI203" s="27"/>
      <c r="AJ203" s="27"/>
      <c r="AK203" s="27"/>
      <c r="AL203" s="27"/>
      <c r="AM203" s="27">
        <v>0</v>
      </c>
      <c r="AN203" s="27">
        <v>0</v>
      </c>
      <c r="AO203" s="27">
        <v>125810.88</v>
      </c>
      <c r="AP203" s="27">
        <v>0</v>
      </c>
      <c r="AQ203" s="27">
        <v>0</v>
      </c>
      <c r="AR203" s="27">
        <v>0</v>
      </c>
      <c r="AS203" s="8" t="s">
        <v>4</v>
      </c>
    </row>
    <row r="204" spans="1:45" ht="12.75" customHeight="1" x14ac:dyDescent="0.2">
      <c r="A204" s="22"/>
      <c r="B204" s="52" t="s">
        <v>18</v>
      </c>
      <c r="C204" s="53" t="s">
        <v>18</v>
      </c>
      <c r="D204" s="52"/>
      <c r="E204" s="51">
        <v>951010001</v>
      </c>
      <c r="F204" s="50">
        <v>951</v>
      </c>
      <c r="G204" s="49">
        <v>503</v>
      </c>
      <c r="H204" s="48" t="s">
        <v>466</v>
      </c>
      <c r="I204" s="45" t="s">
        <v>16</v>
      </c>
      <c r="J204" s="45" t="s">
        <v>404</v>
      </c>
      <c r="K204" s="46" t="s">
        <v>468</v>
      </c>
      <c r="L204" s="45" t="s">
        <v>4</v>
      </c>
      <c r="M204" s="44" t="s">
        <v>4</v>
      </c>
      <c r="N204" s="42" t="s">
        <v>13</v>
      </c>
      <c r="O204" s="43" t="s">
        <v>12</v>
      </c>
      <c r="P204" s="42">
        <v>10000</v>
      </c>
      <c r="Q204" s="41"/>
      <c r="R204" s="41"/>
      <c r="S204" s="40" t="s">
        <v>398</v>
      </c>
      <c r="T204" s="39" t="s">
        <v>397</v>
      </c>
      <c r="U204" s="38" t="s">
        <v>9</v>
      </c>
      <c r="V204" s="37" t="s">
        <v>8</v>
      </c>
      <c r="W204" s="36"/>
      <c r="X204" s="35"/>
      <c r="Y204" s="34"/>
      <c r="Z204" s="34"/>
      <c r="AA204" s="34">
        <v>69623</v>
      </c>
      <c r="AB204" s="34"/>
      <c r="AC204" s="34">
        <v>69623</v>
      </c>
      <c r="AD204" s="34"/>
      <c r="AE204" s="34">
        <v>69623</v>
      </c>
      <c r="AF204" s="34"/>
      <c r="AG204" s="33">
        <v>0</v>
      </c>
      <c r="AH204" s="27"/>
      <c r="AI204" s="27"/>
      <c r="AJ204" s="27"/>
      <c r="AK204" s="27"/>
      <c r="AL204" s="27"/>
      <c r="AM204" s="27">
        <v>0</v>
      </c>
      <c r="AN204" s="27">
        <v>0</v>
      </c>
      <c r="AO204" s="27">
        <v>69623</v>
      </c>
      <c r="AP204" s="27">
        <v>0</v>
      </c>
      <c r="AQ204" s="27">
        <v>0</v>
      </c>
      <c r="AR204" s="27">
        <v>0</v>
      </c>
      <c r="AS204" s="8" t="s">
        <v>4</v>
      </c>
    </row>
    <row r="205" spans="1:45" ht="12.75" customHeight="1" x14ac:dyDescent="0.2">
      <c r="A205" s="22"/>
      <c r="B205" s="52" t="s">
        <v>18</v>
      </c>
      <c r="C205" s="53" t="s">
        <v>18</v>
      </c>
      <c r="D205" s="52"/>
      <c r="E205" s="51">
        <v>951010001</v>
      </c>
      <c r="F205" s="50">
        <v>951</v>
      </c>
      <c r="G205" s="49">
        <v>503</v>
      </c>
      <c r="H205" s="48" t="s">
        <v>466</v>
      </c>
      <c r="I205" s="45" t="s">
        <v>16</v>
      </c>
      <c r="J205" s="45" t="s">
        <v>52</v>
      </c>
      <c r="K205" s="46" t="s">
        <v>14</v>
      </c>
      <c r="L205" s="45" t="s">
        <v>4</v>
      </c>
      <c r="M205" s="44" t="s">
        <v>4</v>
      </c>
      <c r="N205" s="42" t="s">
        <v>13</v>
      </c>
      <c r="O205" s="43" t="s">
        <v>12</v>
      </c>
      <c r="P205" s="42">
        <v>10204</v>
      </c>
      <c r="Q205" s="41"/>
      <c r="R205" s="41"/>
      <c r="S205" s="40" t="s">
        <v>398</v>
      </c>
      <c r="T205" s="39" t="s">
        <v>397</v>
      </c>
      <c r="U205" s="38" t="s">
        <v>9</v>
      </c>
      <c r="V205" s="37" t="s">
        <v>8</v>
      </c>
      <c r="W205" s="36"/>
      <c r="X205" s="35"/>
      <c r="Y205" s="34"/>
      <c r="Z205" s="34"/>
      <c r="AA205" s="34">
        <v>10792373</v>
      </c>
      <c r="AB205" s="34"/>
      <c r="AC205" s="34">
        <v>10792373</v>
      </c>
      <c r="AD205" s="34"/>
      <c r="AE205" s="34">
        <v>10792373</v>
      </c>
      <c r="AF205" s="34"/>
      <c r="AG205" s="33">
        <v>0</v>
      </c>
      <c r="AH205" s="27"/>
      <c r="AI205" s="27"/>
      <c r="AJ205" s="27"/>
      <c r="AK205" s="27"/>
      <c r="AL205" s="27"/>
      <c r="AM205" s="27">
        <v>10792373</v>
      </c>
      <c r="AN205" s="27">
        <v>0</v>
      </c>
      <c r="AO205" s="27">
        <v>0</v>
      </c>
      <c r="AP205" s="27">
        <v>0</v>
      </c>
      <c r="AQ205" s="27">
        <v>0</v>
      </c>
      <c r="AR205" s="27">
        <v>0</v>
      </c>
      <c r="AS205" s="8" t="s">
        <v>4</v>
      </c>
    </row>
    <row r="206" spans="1:45" ht="12.75" customHeight="1" x14ac:dyDescent="0.2">
      <c r="A206" s="22"/>
      <c r="B206" s="52" t="s">
        <v>18</v>
      </c>
      <c r="C206" s="53" t="s">
        <v>18</v>
      </c>
      <c r="D206" s="52"/>
      <c r="E206" s="51">
        <v>951010001</v>
      </c>
      <c r="F206" s="50">
        <v>951</v>
      </c>
      <c r="G206" s="49">
        <v>503</v>
      </c>
      <c r="H206" s="48" t="s">
        <v>466</v>
      </c>
      <c r="I206" s="45" t="s">
        <v>16</v>
      </c>
      <c r="J206" s="45" t="s">
        <v>52</v>
      </c>
      <c r="K206" s="46" t="s">
        <v>14</v>
      </c>
      <c r="L206" s="45" t="s">
        <v>4</v>
      </c>
      <c r="M206" s="44" t="s">
        <v>4</v>
      </c>
      <c r="N206" s="42" t="s">
        <v>13</v>
      </c>
      <c r="O206" s="43" t="s">
        <v>12</v>
      </c>
      <c r="P206" s="42">
        <v>110101</v>
      </c>
      <c r="Q206" s="41"/>
      <c r="R206" s="41"/>
      <c r="S206" s="40" t="s">
        <v>398</v>
      </c>
      <c r="T206" s="39" t="s">
        <v>397</v>
      </c>
      <c r="U206" s="38" t="s">
        <v>9</v>
      </c>
      <c r="V206" s="37" t="s">
        <v>8</v>
      </c>
      <c r="W206" s="36"/>
      <c r="X206" s="35"/>
      <c r="Y206" s="34"/>
      <c r="Z206" s="34"/>
      <c r="AA206" s="34">
        <v>5784189.1200000001</v>
      </c>
      <c r="AB206" s="34"/>
      <c r="AC206" s="34">
        <v>5784189.1200000001</v>
      </c>
      <c r="AD206" s="34"/>
      <c r="AE206" s="34">
        <v>5784189.1200000001</v>
      </c>
      <c r="AF206" s="34"/>
      <c r="AG206" s="33">
        <v>0</v>
      </c>
      <c r="AH206" s="27"/>
      <c r="AI206" s="27"/>
      <c r="AJ206" s="27"/>
      <c r="AK206" s="27"/>
      <c r="AL206" s="27"/>
      <c r="AM206" s="27">
        <v>5784189.1200000001</v>
      </c>
      <c r="AN206" s="27">
        <v>0</v>
      </c>
      <c r="AO206" s="27">
        <v>0</v>
      </c>
      <c r="AP206" s="27">
        <v>0</v>
      </c>
      <c r="AQ206" s="27">
        <v>0</v>
      </c>
      <c r="AR206" s="27">
        <v>0</v>
      </c>
      <c r="AS206" s="8" t="s">
        <v>4</v>
      </c>
    </row>
    <row r="207" spans="1:45" ht="12.75" customHeight="1" x14ac:dyDescent="0.2">
      <c r="A207" s="22"/>
      <c r="B207" s="52" t="s">
        <v>18</v>
      </c>
      <c r="C207" s="53" t="s">
        <v>18</v>
      </c>
      <c r="D207" s="52"/>
      <c r="E207" s="51">
        <v>951010001</v>
      </c>
      <c r="F207" s="50">
        <v>951</v>
      </c>
      <c r="G207" s="49">
        <v>503</v>
      </c>
      <c r="H207" s="48" t="s">
        <v>466</v>
      </c>
      <c r="I207" s="45" t="s">
        <v>16</v>
      </c>
      <c r="J207" s="45" t="s">
        <v>52</v>
      </c>
      <c r="K207" s="46" t="s">
        <v>469</v>
      </c>
      <c r="L207" s="45" t="s">
        <v>4</v>
      </c>
      <c r="M207" s="44" t="s">
        <v>4</v>
      </c>
      <c r="N207" s="42" t="s">
        <v>13</v>
      </c>
      <c r="O207" s="43" t="s">
        <v>12</v>
      </c>
      <c r="P207" s="42">
        <v>10000</v>
      </c>
      <c r="Q207" s="41"/>
      <c r="R207" s="41"/>
      <c r="S207" s="40" t="s">
        <v>398</v>
      </c>
      <c r="T207" s="39" t="s">
        <v>397</v>
      </c>
      <c r="U207" s="38" t="s">
        <v>9</v>
      </c>
      <c r="V207" s="37" t="s">
        <v>8</v>
      </c>
      <c r="W207" s="36"/>
      <c r="X207" s="35"/>
      <c r="Y207" s="34"/>
      <c r="Z207" s="34"/>
      <c r="AA207" s="34">
        <v>980000</v>
      </c>
      <c r="AB207" s="34"/>
      <c r="AC207" s="34">
        <v>980000</v>
      </c>
      <c r="AD207" s="34"/>
      <c r="AE207" s="34">
        <v>979199.71</v>
      </c>
      <c r="AF207" s="34"/>
      <c r="AG207" s="33">
        <v>800.29000000003725</v>
      </c>
      <c r="AH207" s="27"/>
      <c r="AI207" s="27"/>
      <c r="AJ207" s="27"/>
      <c r="AK207" s="27"/>
      <c r="AL207" s="27"/>
      <c r="AM207" s="27">
        <v>300000</v>
      </c>
      <c r="AN207" s="27">
        <v>0</v>
      </c>
      <c r="AO207" s="27">
        <v>679199.71</v>
      </c>
      <c r="AP207" s="27">
        <v>0</v>
      </c>
      <c r="AQ207" s="27">
        <v>0</v>
      </c>
      <c r="AR207" s="27">
        <v>0</v>
      </c>
      <c r="AS207" s="8" t="s">
        <v>4</v>
      </c>
    </row>
    <row r="208" spans="1:45" ht="12.75" customHeight="1" x14ac:dyDescent="0.2">
      <c r="A208" s="22"/>
      <c r="B208" s="52" t="s">
        <v>18</v>
      </c>
      <c r="C208" s="53" t="s">
        <v>18</v>
      </c>
      <c r="D208" s="52"/>
      <c r="E208" s="51">
        <v>951010001</v>
      </c>
      <c r="F208" s="50">
        <v>951</v>
      </c>
      <c r="G208" s="49">
        <v>503</v>
      </c>
      <c r="H208" s="48" t="s">
        <v>466</v>
      </c>
      <c r="I208" s="45" t="s">
        <v>16</v>
      </c>
      <c r="J208" s="45" t="s">
        <v>52</v>
      </c>
      <c r="K208" s="46" t="s">
        <v>468</v>
      </c>
      <c r="L208" s="45" t="s">
        <v>4</v>
      </c>
      <c r="M208" s="44" t="s">
        <v>4</v>
      </c>
      <c r="N208" s="42" t="s">
        <v>13</v>
      </c>
      <c r="O208" s="43" t="s">
        <v>12</v>
      </c>
      <c r="P208" s="42">
        <v>10204</v>
      </c>
      <c r="Q208" s="41"/>
      <c r="R208" s="41"/>
      <c r="S208" s="40" t="s">
        <v>398</v>
      </c>
      <c r="T208" s="39" t="s">
        <v>397</v>
      </c>
      <c r="U208" s="38" t="s">
        <v>9</v>
      </c>
      <c r="V208" s="37" t="s">
        <v>8</v>
      </c>
      <c r="W208" s="36"/>
      <c r="X208" s="35"/>
      <c r="Y208" s="34"/>
      <c r="Z208" s="34"/>
      <c r="AA208" s="34">
        <v>0</v>
      </c>
      <c r="AB208" s="34"/>
      <c r="AC208" s="34">
        <v>0</v>
      </c>
      <c r="AD208" s="34"/>
      <c r="AE208" s="34">
        <v>0</v>
      </c>
      <c r="AF208" s="34"/>
      <c r="AG208" s="33">
        <v>0</v>
      </c>
      <c r="AH208" s="27"/>
      <c r="AI208" s="27"/>
      <c r="AJ208" s="27"/>
      <c r="AK208" s="27"/>
      <c r="AL208" s="27"/>
      <c r="AM208" s="27">
        <v>0</v>
      </c>
      <c r="AN208" s="27">
        <v>0</v>
      </c>
      <c r="AO208" s="27">
        <v>0</v>
      </c>
      <c r="AP208" s="27">
        <v>0</v>
      </c>
      <c r="AQ208" s="27">
        <v>0</v>
      </c>
      <c r="AR208" s="27">
        <v>0</v>
      </c>
      <c r="AS208" s="8" t="s">
        <v>4</v>
      </c>
    </row>
    <row r="209" spans="1:45" ht="12.75" customHeight="1" x14ac:dyDescent="0.2">
      <c r="A209" s="22"/>
      <c r="B209" s="52" t="s">
        <v>18</v>
      </c>
      <c r="C209" s="53" t="s">
        <v>18</v>
      </c>
      <c r="D209" s="52"/>
      <c r="E209" s="51">
        <v>951010001</v>
      </c>
      <c r="F209" s="50">
        <v>951</v>
      </c>
      <c r="G209" s="49">
        <v>503</v>
      </c>
      <c r="H209" s="48" t="s">
        <v>466</v>
      </c>
      <c r="I209" s="45" t="s">
        <v>16</v>
      </c>
      <c r="J209" s="45" t="s">
        <v>52</v>
      </c>
      <c r="K209" s="46" t="s">
        <v>467</v>
      </c>
      <c r="L209" s="45" t="s">
        <v>4</v>
      </c>
      <c r="M209" s="44" t="s">
        <v>4</v>
      </c>
      <c r="N209" s="42" t="s">
        <v>13</v>
      </c>
      <c r="O209" s="43" t="s">
        <v>12</v>
      </c>
      <c r="P209" s="42">
        <v>10204</v>
      </c>
      <c r="Q209" s="41"/>
      <c r="R209" s="41"/>
      <c r="S209" s="40" t="s">
        <v>398</v>
      </c>
      <c r="T209" s="39" t="s">
        <v>397</v>
      </c>
      <c r="U209" s="38" t="s">
        <v>9</v>
      </c>
      <c r="V209" s="37" t="s">
        <v>8</v>
      </c>
      <c r="W209" s="36"/>
      <c r="X209" s="35"/>
      <c r="Y209" s="34"/>
      <c r="Z209" s="34"/>
      <c r="AA209" s="34">
        <v>0</v>
      </c>
      <c r="AB209" s="34"/>
      <c r="AC209" s="34">
        <v>0</v>
      </c>
      <c r="AD209" s="34"/>
      <c r="AE209" s="34">
        <v>0</v>
      </c>
      <c r="AF209" s="34"/>
      <c r="AG209" s="33">
        <v>0</v>
      </c>
      <c r="AH209" s="27"/>
      <c r="AI209" s="27"/>
      <c r="AJ209" s="27"/>
      <c r="AK209" s="27"/>
      <c r="AL209" s="27"/>
      <c r="AM209" s="27">
        <v>0</v>
      </c>
      <c r="AN209" s="27">
        <v>0</v>
      </c>
      <c r="AO209" s="27">
        <v>0</v>
      </c>
      <c r="AP209" s="27">
        <v>0</v>
      </c>
      <c r="AQ209" s="27">
        <v>0</v>
      </c>
      <c r="AR209" s="27">
        <v>0</v>
      </c>
      <c r="AS209" s="8" t="s">
        <v>4</v>
      </c>
    </row>
    <row r="210" spans="1:45" ht="12.75" customHeight="1" x14ac:dyDescent="0.2">
      <c r="A210" s="22"/>
      <c r="B210" s="52" t="s">
        <v>18</v>
      </c>
      <c r="C210" s="53" t="s">
        <v>18</v>
      </c>
      <c r="D210" s="52"/>
      <c r="E210" s="51">
        <v>951010001</v>
      </c>
      <c r="F210" s="50">
        <v>951</v>
      </c>
      <c r="G210" s="49">
        <v>503</v>
      </c>
      <c r="H210" s="48" t="s">
        <v>466</v>
      </c>
      <c r="I210" s="45" t="s">
        <v>16</v>
      </c>
      <c r="J210" s="45" t="s">
        <v>52</v>
      </c>
      <c r="K210" s="46" t="s">
        <v>465</v>
      </c>
      <c r="L210" s="45" t="s">
        <v>4</v>
      </c>
      <c r="M210" s="44" t="s">
        <v>4</v>
      </c>
      <c r="N210" s="42" t="s">
        <v>13</v>
      </c>
      <c r="O210" s="43" t="s">
        <v>12</v>
      </c>
      <c r="P210" s="42">
        <v>10204</v>
      </c>
      <c r="Q210" s="41"/>
      <c r="R210" s="41"/>
      <c r="S210" s="40" t="s">
        <v>398</v>
      </c>
      <c r="T210" s="39" t="s">
        <v>397</v>
      </c>
      <c r="U210" s="38" t="s">
        <v>9</v>
      </c>
      <c r="V210" s="37" t="s">
        <v>8</v>
      </c>
      <c r="W210" s="36"/>
      <c r="X210" s="35"/>
      <c r="Y210" s="34"/>
      <c r="Z210" s="34"/>
      <c r="AA210" s="34">
        <v>0</v>
      </c>
      <c r="AB210" s="34"/>
      <c r="AC210" s="34">
        <v>0</v>
      </c>
      <c r="AD210" s="34"/>
      <c r="AE210" s="34">
        <v>0</v>
      </c>
      <c r="AF210" s="34"/>
      <c r="AG210" s="33">
        <v>0</v>
      </c>
      <c r="AH210" s="27"/>
      <c r="AI210" s="27"/>
      <c r="AJ210" s="27"/>
      <c r="AK210" s="27"/>
      <c r="AL210" s="27"/>
      <c r="AM210" s="27">
        <v>0</v>
      </c>
      <c r="AN210" s="27">
        <v>0</v>
      </c>
      <c r="AO210" s="27">
        <v>0</v>
      </c>
      <c r="AP210" s="27">
        <v>0</v>
      </c>
      <c r="AQ210" s="27">
        <v>0</v>
      </c>
      <c r="AR210" s="27">
        <v>0</v>
      </c>
      <c r="AS210" s="8" t="s">
        <v>4</v>
      </c>
    </row>
    <row r="211" spans="1:45" ht="12.75" customHeight="1" x14ac:dyDescent="0.2">
      <c r="A211" s="22"/>
      <c r="B211" s="52" t="s">
        <v>18</v>
      </c>
      <c r="C211" s="53" t="s">
        <v>18</v>
      </c>
      <c r="D211" s="52"/>
      <c r="E211" s="51">
        <v>951010001</v>
      </c>
      <c r="F211" s="50">
        <v>951</v>
      </c>
      <c r="G211" s="49">
        <v>503</v>
      </c>
      <c r="H211" s="48" t="s">
        <v>466</v>
      </c>
      <c r="I211" s="45" t="s">
        <v>16</v>
      </c>
      <c r="J211" s="45" t="s">
        <v>15</v>
      </c>
      <c r="K211" s="46" t="s">
        <v>465</v>
      </c>
      <c r="L211" s="45" t="s">
        <v>4</v>
      </c>
      <c r="M211" s="44" t="s">
        <v>4</v>
      </c>
      <c r="N211" s="42" t="s">
        <v>13</v>
      </c>
      <c r="O211" s="43" t="s">
        <v>12</v>
      </c>
      <c r="P211" s="42">
        <v>10000</v>
      </c>
      <c r="Q211" s="41"/>
      <c r="R211" s="41"/>
      <c r="S211" s="40" t="s">
        <v>398</v>
      </c>
      <c r="T211" s="39" t="s">
        <v>397</v>
      </c>
      <c r="U211" s="38" t="s">
        <v>9</v>
      </c>
      <c r="V211" s="37" t="s">
        <v>8</v>
      </c>
      <c r="W211" s="36"/>
      <c r="X211" s="35"/>
      <c r="Y211" s="34"/>
      <c r="Z211" s="34"/>
      <c r="AA211" s="34">
        <v>30600</v>
      </c>
      <c r="AB211" s="34"/>
      <c r="AC211" s="34">
        <v>30600</v>
      </c>
      <c r="AD211" s="34"/>
      <c r="AE211" s="34">
        <v>29038</v>
      </c>
      <c r="AF211" s="34"/>
      <c r="AG211" s="33">
        <v>1562</v>
      </c>
      <c r="AH211" s="27"/>
      <c r="AI211" s="27"/>
      <c r="AJ211" s="27"/>
      <c r="AK211" s="27"/>
      <c r="AL211" s="27"/>
      <c r="AM211" s="27">
        <v>29038</v>
      </c>
      <c r="AN211" s="27">
        <v>0</v>
      </c>
      <c r="AO211" s="27">
        <v>0</v>
      </c>
      <c r="AP211" s="27">
        <v>0</v>
      </c>
      <c r="AQ211" s="27">
        <v>0</v>
      </c>
      <c r="AR211" s="27">
        <v>0</v>
      </c>
      <c r="AS211" s="8" t="s">
        <v>4</v>
      </c>
    </row>
    <row r="212" spans="1:45" ht="12.75" customHeight="1" x14ac:dyDescent="0.2">
      <c r="A212" s="22"/>
      <c r="B212" s="52" t="s">
        <v>18</v>
      </c>
      <c r="C212" s="53" t="s">
        <v>18</v>
      </c>
      <c r="D212" s="52"/>
      <c r="E212" s="51">
        <v>951010001</v>
      </c>
      <c r="F212" s="50">
        <v>951</v>
      </c>
      <c r="G212" s="49">
        <v>503</v>
      </c>
      <c r="H212" s="48" t="s">
        <v>466</v>
      </c>
      <c r="I212" s="45" t="s">
        <v>16</v>
      </c>
      <c r="J212" s="45" t="s">
        <v>15</v>
      </c>
      <c r="K212" s="46" t="s">
        <v>465</v>
      </c>
      <c r="L212" s="45" t="s">
        <v>4</v>
      </c>
      <c r="M212" s="44" t="s">
        <v>4</v>
      </c>
      <c r="N212" s="42" t="s">
        <v>13</v>
      </c>
      <c r="O212" s="43" t="s">
        <v>12</v>
      </c>
      <c r="P212" s="42">
        <v>10204</v>
      </c>
      <c r="Q212" s="41"/>
      <c r="R212" s="41"/>
      <c r="S212" s="40" t="s">
        <v>398</v>
      </c>
      <c r="T212" s="39" t="s">
        <v>397</v>
      </c>
      <c r="U212" s="38" t="s">
        <v>9</v>
      </c>
      <c r="V212" s="37" t="s">
        <v>8</v>
      </c>
      <c r="W212" s="36"/>
      <c r="X212" s="35"/>
      <c r="Y212" s="34"/>
      <c r="Z212" s="34"/>
      <c r="AA212" s="34">
        <v>209000</v>
      </c>
      <c r="AB212" s="34"/>
      <c r="AC212" s="34">
        <v>209000</v>
      </c>
      <c r="AD212" s="34"/>
      <c r="AE212" s="34">
        <v>133560</v>
      </c>
      <c r="AF212" s="34"/>
      <c r="AG212" s="33">
        <v>75440</v>
      </c>
      <c r="AH212" s="27"/>
      <c r="AI212" s="27"/>
      <c r="AJ212" s="27"/>
      <c r="AK212" s="27"/>
      <c r="AL212" s="27"/>
      <c r="AM212" s="27">
        <v>52610</v>
      </c>
      <c r="AN212" s="27">
        <v>0</v>
      </c>
      <c r="AO212" s="27">
        <v>80950</v>
      </c>
      <c r="AP212" s="27">
        <v>0</v>
      </c>
      <c r="AQ212" s="27">
        <v>0</v>
      </c>
      <c r="AR212" s="27">
        <v>0</v>
      </c>
      <c r="AS212" s="8" t="s">
        <v>4</v>
      </c>
    </row>
    <row r="213" spans="1:45" ht="12.75" customHeight="1" x14ac:dyDescent="0.2">
      <c r="A213" s="22"/>
      <c r="B213" s="52" t="s">
        <v>18</v>
      </c>
      <c r="C213" s="53" t="s">
        <v>18</v>
      </c>
      <c r="D213" s="52"/>
      <c r="E213" s="51">
        <v>951010001</v>
      </c>
      <c r="F213" s="50">
        <v>951</v>
      </c>
      <c r="G213" s="49">
        <v>503</v>
      </c>
      <c r="H213" s="48" t="s">
        <v>464</v>
      </c>
      <c r="I213" s="45" t="s">
        <v>16</v>
      </c>
      <c r="J213" s="45" t="s">
        <v>31</v>
      </c>
      <c r="K213" s="46" t="s">
        <v>14</v>
      </c>
      <c r="L213" s="45" t="s">
        <v>4</v>
      </c>
      <c r="M213" s="44" t="s">
        <v>4</v>
      </c>
      <c r="N213" s="42" t="s">
        <v>399</v>
      </c>
      <c r="O213" s="43" t="s">
        <v>12</v>
      </c>
      <c r="P213" s="42">
        <v>10000</v>
      </c>
      <c r="Q213" s="41"/>
      <c r="R213" s="41"/>
      <c r="S213" s="40" t="s">
        <v>398</v>
      </c>
      <c r="T213" s="39" t="s">
        <v>397</v>
      </c>
      <c r="U213" s="38" t="s">
        <v>9</v>
      </c>
      <c r="V213" s="37" t="s">
        <v>8</v>
      </c>
      <c r="W213" s="36"/>
      <c r="X213" s="35"/>
      <c r="Y213" s="34"/>
      <c r="Z213" s="34"/>
      <c r="AA213" s="34">
        <v>0</v>
      </c>
      <c r="AB213" s="34"/>
      <c r="AC213" s="34">
        <v>0</v>
      </c>
      <c r="AD213" s="34"/>
      <c r="AE213" s="34">
        <v>0</v>
      </c>
      <c r="AF213" s="34"/>
      <c r="AG213" s="33">
        <v>0</v>
      </c>
      <c r="AH213" s="27"/>
      <c r="AI213" s="27"/>
      <c r="AJ213" s="27"/>
      <c r="AK213" s="27"/>
      <c r="AL213" s="27"/>
      <c r="AM213" s="27">
        <v>0</v>
      </c>
      <c r="AN213" s="27">
        <v>0</v>
      </c>
      <c r="AO213" s="27">
        <v>0</v>
      </c>
      <c r="AP213" s="27">
        <v>0</v>
      </c>
      <c r="AQ213" s="27">
        <v>0</v>
      </c>
      <c r="AR213" s="27">
        <v>0</v>
      </c>
      <c r="AS213" s="8" t="s">
        <v>4</v>
      </c>
    </row>
    <row r="214" spans="1:45" ht="12.75" customHeight="1" x14ac:dyDescent="0.2">
      <c r="A214" s="22"/>
      <c r="B214" s="52" t="s">
        <v>18</v>
      </c>
      <c r="C214" s="53" t="s">
        <v>18</v>
      </c>
      <c r="D214" s="52"/>
      <c r="E214" s="51">
        <v>951010001</v>
      </c>
      <c r="F214" s="50">
        <v>951</v>
      </c>
      <c r="G214" s="49">
        <v>503</v>
      </c>
      <c r="H214" s="48" t="s">
        <v>464</v>
      </c>
      <c r="I214" s="45" t="s">
        <v>16</v>
      </c>
      <c r="J214" s="45" t="s">
        <v>31</v>
      </c>
      <c r="K214" s="46" t="s">
        <v>14</v>
      </c>
      <c r="L214" s="45" t="s">
        <v>4</v>
      </c>
      <c r="M214" s="44" t="s">
        <v>4</v>
      </c>
      <c r="N214" s="42" t="s">
        <v>403</v>
      </c>
      <c r="O214" s="43" t="s">
        <v>12</v>
      </c>
      <c r="P214" s="42">
        <v>10000</v>
      </c>
      <c r="Q214" s="41"/>
      <c r="R214" s="41"/>
      <c r="S214" s="40" t="s">
        <v>398</v>
      </c>
      <c r="T214" s="39" t="s">
        <v>397</v>
      </c>
      <c r="U214" s="38" t="s">
        <v>9</v>
      </c>
      <c r="V214" s="37" t="s">
        <v>8</v>
      </c>
      <c r="W214" s="36"/>
      <c r="X214" s="35"/>
      <c r="Y214" s="34"/>
      <c r="Z214" s="34"/>
      <c r="AA214" s="34">
        <v>0</v>
      </c>
      <c r="AB214" s="34"/>
      <c r="AC214" s="34">
        <v>0</v>
      </c>
      <c r="AD214" s="34"/>
      <c r="AE214" s="34">
        <v>0</v>
      </c>
      <c r="AF214" s="34"/>
      <c r="AG214" s="33">
        <v>0</v>
      </c>
      <c r="AH214" s="27"/>
      <c r="AI214" s="27"/>
      <c r="AJ214" s="27"/>
      <c r="AK214" s="27"/>
      <c r="AL214" s="27"/>
      <c r="AM214" s="27">
        <v>0</v>
      </c>
      <c r="AN214" s="27">
        <v>0</v>
      </c>
      <c r="AO214" s="27">
        <v>0</v>
      </c>
      <c r="AP214" s="27">
        <v>0</v>
      </c>
      <c r="AQ214" s="27">
        <v>0</v>
      </c>
      <c r="AR214" s="27">
        <v>0</v>
      </c>
      <c r="AS214" s="8" t="s">
        <v>4</v>
      </c>
    </row>
    <row r="215" spans="1:45" ht="12.75" customHeight="1" x14ac:dyDescent="0.2">
      <c r="A215" s="22"/>
      <c r="B215" s="52" t="s">
        <v>18</v>
      </c>
      <c r="C215" s="53" t="s">
        <v>18</v>
      </c>
      <c r="D215" s="52"/>
      <c r="E215" s="51">
        <v>951010001</v>
      </c>
      <c r="F215" s="50">
        <v>951</v>
      </c>
      <c r="G215" s="49">
        <v>503</v>
      </c>
      <c r="H215" s="48" t="s">
        <v>464</v>
      </c>
      <c r="I215" s="45" t="s">
        <v>16</v>
      </c>
      <c r="J215" s="45" t="s">
        <v>31</v>
      </c>
      <c r="K215" s="46" t="s">
        <v>14</v>
      </c>
      <c r="L215" s="45" t="s">
        <v>4</v>
      </c>
      <c r="M215" s="44" t="s">
        <v>4</v>
      </c>
      <c r="N215" s="42" t="s">
        <v>403</v>
      </c>
      <c r="O215" s="43" t="s">
        <v>12</v>
      </c>
      <c r="P215" s="42">
        <v>10204</v>
      </c>
      <c r="Q215" s="41"/>
      <c r="R215" s="41"/>
      <c r="S215" s="40" t="s">
        <v>398</v>
      </c>
      <c r="T215" s="39" t="s">
        <v>397</v>
      </c>
      <c r="U215" s="38" t="s">
        <v>9</v>
      </c>
      <c r="V215" s="37" t="s">
        <v>8</v>
      </c>
      <c r="W215" s="36"/>
      <c r="X215" s="35"/>
      <c r="Y215" s="34"/>
      <c r="Z215" s="34"/>
      <c r="AA215" s="34">
        <v>0</v>
      </c>
      <c r="AB215" s="34"/>
      <c r="AC215" s="34">
        <v>0</v>
      </c>
      <c r="AD215" s="34"/>
      <c r="AE215" s="34">
        <v>0</v>
      </c>
      <c r="AF215" s="34"/>
      <c r="AG215" s="33">
        <v>0</v>
      </c>
      <c r="AH215" s="27"/>
      <c r="AI215" s="27"/>
      <c r="AJ215" s="27"/>
      <c r="AK215" s="27"/>
      <c r="AL215" s="27"/>
      <c r="AM215" s="27">
        <v>0</v>
      </c>
      <c r="AN215" s="27">
        <v>0</v>
      </c>
      <c r="AO215" s="27">
        <v>0</v>
      </c>
      <c r="AP215" s="27">
        <v>0</v>
      </c>
      <c r="AQ215" s="27">
        <v>0</v>
      </c>
      <c r="AR215" s="27">
        <v>0</v>
      </c>
      <c r="AS215" s="8" t="s">
        <v>4</v>
      </c>
    </row>
    <row r="216" spans="1:45" ht="12.75" customHeight="1" x14ac:dyDescent="0.2">
      <c r="A216" s="22"/>
      <c r="B216" s="52" t="s">
        <v>18</v>
      </c>
      <c r="C216" s="53" t="s">
        <v>18</v>
      </c>
      <c r="D216" s="52"/>
      <c r="E216" s="51">
        <v>951010001</v>
      </c>
      <c r="F216" s="50">
        <v>951</v>
      </c>
      <c r="G216" s="49">
        <v>503</v>
      </c>
      <c r="H216" s="48" t="s">
        <v>463</v>
      </c>
      <c r="I216" s="45" t="s">
        <v>16</v>
      </c>
      <c r="J216" s="45" t="s">
        <v>31</v>
      </c>
      <c r="K216" s="46" t="s">
        <v>14</v>
      </c>
      <c r="L216" s="45" t="s">
        <v>4</v>
      </c>
      <c r="M216" s="44" t="s">
        <v>4</v>
      </c>
      <c r="N216" s="42" t="s">
        <v>399</v>
      </c>
      <c r="O216" s="43" t="s">
        <v>12</v>
      </c>
      <c r="P216" s="42">
        <v>10000</v>
      </c>
      <c r="Q216" s="41"/>
      <c r="R216" s="41"/>
      <c r="S216" s="40" t="s">
        <v>398</v>
      </c>
      <c r="T216" s="39" t="s">
        <v>397</v>
      </c>
      <c r="U216" s="38" t="s">
        <v>9</v>
      </c>
      <c r="V216" s="37" t="s">
        <v>8</v>
      </c>
      <c r="W216" s="36"/>
      <c r="X216" s="35"/>
      <c r="Y216" s="34"/>
      <c r="Z216" s="34"/>
      <c r="AA216" s="34">
        <v>0</v>
      </c>
      <c r="AB216" s="34"/>
      <c r="AC216" s="34">
        <v>0</v>
      </c>
      <c r="AD216" s="34"/>
      <c r="AE216" s="34">
        <v>0</v>
      </c>
      <c r="AF216" s="34"/>
      <c r="AG216" s="33">
        <v>0</v>
      </c>
      <c r="AH216" s="27"/>
      <c r="AI216" s="27"/>
      <c r="AJ216" s="27"/>
      <c r="AK216" s="27"/>
      <c r="AL216" s="27"/>
      <c r="AM216" s="27">
        <v>0</v>
      </c>
      <c r="AN216" s="27">
        <v>0</v>
      </c>
      <c r="AO216" s="27">
        <v>0</v>
      </c>
      <c r="AP216" s="27">
        <v>0</v>
      </c>
      <c r="AQ216" s="27">
        <v>0</v>
      </c>
      <c r="AR216" s="27">
        <v>0</v>
      </c>
      <c r="AS216" s="8" t="s">
        <v>4</v>
      </c>
    </row>
    <row r="217" spans="1:45" ht="12.75" customHeight="1" x14ac:dyDescent="0.2">
      <c r="A217" s="22"/>
      <c r="B217" s="52" t="s">
        <v>18</v>
      </c>
      <c r="C217" s="53" t="s">
        <v>18</v>
      </c>
      <c r="D217" s="52"/>
      <c r="E217" s="51">
        <v>951010001</v>
      </c>
      <c r="F217" s="50">
        <v>951</v>
      </c>
      <c r="G217" s="49">
        <v>503</v>
      </c>
      <c r="H217" s="48" t="s">
        <v>463</v>
      </c>
      <c r="I217" s="45" t="s">
        <v>16</v>
      </c>
      <c r="J217" s="45" t="s">
        <v>31</v>
      </c>
      <c r="K217" s="46" t="s">
        <v>14</v>
      </c>
      <c r="L217" s="45" t="s">
        <v>4</v>
      </c>
      <c r="M217" s="44" t="s">
        <v>4</v>
      </c>
      <c r="N217" s="42" t="s">
        <v>403</v>
      </c>
      <c r="O217" s="43" t="s">
        <v>12</v>
      </c>
      <c r="P217" s="42">
        <v>10000</v>
      </c>
      <c r="Q217" s="41"/>
      <c r="R217" s="41"/>
      <c r="S217" s="40" t="s">
        <v>398</v>
      </c>
      <c r="T217" s="39" t="s">
        <v>397</v>
      </c>
      <c r="U217" s="38" t="s">
        <v>9</v>
      </c>
      <c r="V217" s="37" t="s">
        <v>8</v>
      </c>
      <c r="W217" s="36"/>
      <c r="X217" s="35"/>
      <c r="Y217" s="34"/>
      <c r="Z217" s="34"/>
      <c r="AA217" s="34">
        <v>0</v>
      </c>
      <c r="AB217" s="34"/>
      <c r="AC217" s="34">
        <v>0</v>
      </c>
      <c r="AD217" s="34"/>
      <c r="AE217" s="34">
        <v>0</v>
      </c>
      <c r="AF217" s="34"/>
      <c r="AG217" s="33">
        <v>0</v>
      </c>
      <c r="AH217" s="27"/>
      <c r="AI217" s="27"/>
      <c r="AJ217" s="27"/>
      <c r="AK217" s="27"/>
      <c r="AL217" s="27"/>
      <c r="AM217" s="27">
        <v>0</v>
      </c>
      <c r="AN217" s="27">
        <v>0</v>
      </c>
      <c r="AO217" s="27">
        <v>0</v>
      </c>
      <c r="AP217" s="27">
        <v>0</v>
      </c>
      <c r="AQ217" s="27">
        <v>0</v>
      </c>
      <c r="AR217" s="27">
        <v>0</v>
      </c>
      <c r="AS217" s="8" t="s">
        <v>4</v>
      </c>
    </row>
    <row r="218" spans="1:45" ht="12.75" customHeight="1" x14ac:dyDescent="0.2">
      <c r="A218" s="22"/>
      <c r="B218" s="52" t="s">
        <v>18</v>
      </c>
      <c r="C218" s="53" t="s">
        <v>18</v>
      </c>
      <c r="D218" s="52"/>
      <c r="E218" s="51">
        <v>951010001</v>
      </c>
      <c r="F218" s="50">
        <v>951</v>
      </c>
      <c r="G218" s="49">
        <v>503</v>
      </c>
      <c r="H218" s="48" t="s">
        <v>463</v>
      </c>
      <c r="I218" s="45" t="s">
        <v>16</v>
      </c>
      <c r="J218" s="45" t="s">
        <v>31</v>
      </c>
      <c r="K218" s="46" t="s">
        <v>14</v>
      </c>
      <c r="L218" s="45" t="s">
        <v>4</v>
      </c>
      <c r="M218" s="44" t="s">
        <v>4</v>
      </c>
      <c r="N218" s="42" t="s">
        <v>403</v>
      </c>
      <c r="O218" s="43" t="s">
        <v>12</v>
      </c>
      <c r="P218" s="42">
        <v>10204</v>
      </c>
      <c r="Q218" s="41"/>
      <c r="R218" s="41"/>
      <c r="S218" s="40" t="s">
        <v>398</v>
      </c>
      <c r="T218" s="39" t="s">
        <v>397</v>
      </c>
      <c r="U218" s="38" t="s">
        <v>9</v>
      </c>
      <c r="V218" s="37" t="s">
        <v>8</v>
      </c>
      <c r="W218" s="36"/>
      <c r="X218" s="35"/>
      <c r="Y218" s="34"/>
      <c r="Z218" s="34"/>
      <c r="AA218" s="34">
        <v>0</v>
      </c>
      <c r="AB218" s="34"/>
      <c r="AC218" s="34">
        <v>0</v>
      </c>
      <c r="AD218" s="34"/>
      <c r="AE218" s="34">
        <v>0</v>
      </c>
      <c r="AF218" s="34"/>
      <c r="AG218" s="33">
        <v>0</v>
      </c>
      <c r="AH218" s="27"/>
      <c r="AI218" s="27"/>
      <c r="AJ218" s="27"/>
      <c r="AK218" s="27"/>
      <c r="AL218" s="27"/>
      <c r="AM218" s="27">
        <v>0</v>
      </c>
      <c r="AN218" s="27">
        <v>0</v>
      </c>
      <c r="AO218" s="27">
        <v>0</v>
      </c>
      <c r="AP218" s="27">
        <v>0</v>
      </c>
      <c r="AQ218" s="27">
        <v>0</v>
      </c>
      <c r="AR218" s="27">
        <v>0</v>
      </c>
      <c r="AS218" s="8" t="s">
        <v>4</v>
      </c>
    </row>
    <row r="219" spans="1:45" ht="12.75" customHeight="1" x14ac:dyDescent="0.2">
      <c r="A219" s="22"/>
      <c r="B219" s="52" t="s">
        <v>18</v>
      </c>
      <c r="C219" s="53" t="s">
        <v>18</v>
      </c>
      <c r="D219" s="52"/>
      <c r="E219" s="51">
        <v>951010001</v>
      </c>
      <c r="F219" s="50">
        <v>951</v>
      </c>
      <c r="G219" s="49">
        <v>503</v>
      </c>
      <c r="H219" s="48" t="s">
        <v>463</v>
      </c>
      <c r="I219" s="45" t="s">
        <v>16</v>
      </c>
      <c r="J219" s="45" t="s">
        <v>404</v>
      </c>
      <c r="K219" s="46" t="s">
        <v>14</v>
      </c>
      <c r="L219" s="45" t="s">
        <v>4</v>
      </c>
      <c r="M219" s="44" t="s">
        <v>4</v>
      </c>
      <c r="N219" s="42" t="s">
        <v>403</v>
      </c>
      <c r="O219" s="43" t="s">
        <v>12</v>
      </c>
      <c r="P219" s="42">
        <v>10000</v>
      </c>
      <c r="Q219" s="41"/>
      <c r="R219" s="41"/>
      <c r="S219" s="40" t="s">
        <v>398</v>
      </c>
      <c r="T219" s="39" t="s">
        <v>397</v>
      </c>
      <c r="U219" s="38" t="s">
        <v>9</v>
      </c>
      <c r="V219" s="37" t="s">
        <v>8</v>
      </c>
      <c r="W219" s="36"/>
      <c r="X219" s="35"/>
      <c r="Y219" s="34"/>
      <c r="Z219" s="34"/>
      <c r="AA219" s="34">
        <v>29000</v>
      </c>
      <c r="AB219" s="34"/>
      <c r="AC219" s="34">
        <v>29000</v>
      </c>
      <c r="AD219" s="34"/>
      <c r="AE219" s="34">
        <v>28192.35</v>
      </c>
      <c r="AF219" s="34"/>
      <c r="AG219" s="33">
        <v>807.65000000000146</v>
      </c>
      <c r="AH219" s="27"/>
      <c r="AI219" s="27"/>
      <c r="AJ219" s="27"/>
      <c r="AK219" s="27"/>
      <c r="AL219" s="27"/>
      <c r="AM219" s="27">
        <v>0</v>
      </c>
      <c r="AN219" s="27">
        <v>0</v>
      </c>
      <c r="AO219" s="27">
        <v>28192.35</v>
      </c>
      <c r="AP219" s="27">
        <v>0</v>
      </c>
      <c r="AQ219" s="27">
        <v>0</v>
      </c>
      <c r="AR219" s="27">
        <v>0</v>
      </c>
      <c r="AS219" s="8" t="s">
        <v>4</v>
      </c>
    </row>
    <row r="220" spans="1:45" ht="12.75" customHeight="1" x14ac:dyDescent="0.2">
      <c r="A220" s="22"/>
      <c r="B220" s="52" t="s">
        <v>18</v>
      </c>
      <c r="C220" s="53" t="s">
        <v>18</v>
      </c>
      <c r="D220" s="52"/>
      <c r="E220" s="51">
        <v>951010001</v>
      </c>
      <c r="F220" s="50">
        <v>951</v>
      </c>
      <c r="G220" s="49">
        <v>503</v>
      </c>
      <c r="H220" s="48" t="s">
        <v>462</v>
      </c>
      <c r="I220" s="45" t="s">
        <v>16</v>
      </c>
      <c r="J220" s="45" t="s">
        <v>31</v>
      </c>
      <c r="K220" s="46" t="s">
        <v>14</v>
      </c>
      <c r="L220" s="45" t="s">
        <v>4</v>
      </c>
      <c r="M220" s="44" t="s">
        <v>4</v>
      </c>
      <c r="N220" s="42" t="s">
        <v>403</v>
      </c>
      <c r="O220" s="43" t="s">
        <v>12</v>
      </c>
      <c r="P220" s="42">
        <v>10000</v>
      </c>
      <c r="Q220" s="41"/>
      <c r="R220" s="41"/>
      <c r="S220" s="40" t="s">
        <v>398</v>
      </c>
      <c r="T220" s="39" t="s">
        <v>397</v>
      </c>
      <c r="U220" s="38" t="s">
        <v>9</v>
      </c>
      <c r="V220" s="37" t="s">
        <v>8</v>
      </c>
      <c r="W220" s="36"/>
      <c r="X220" s="35"/>
      <c r="Y220" s="34"/>
      <c r="Z220" s="34"/>
      <c r="AA220" s="34">
        <v>228000</v>
      </c>
      <c r="AB220" s="34"/>
      <c r="AC220" s="34">
        <v>228000</v>
      </c>
      <c r="AD220" s="34"/>
      <c r="AE220" s="34">
        <v>227790</v>
      </c>
      <c r="AF220" s="34"/>
      <c r="AG220" s="33">
        <v>210</v>
      </c>
      <c r="AH220" s="27"/>
      <c r="AI220" s="27"/>
      <c r="AJ220" s="27"/>
      <c r="AK220" s="27"/>
      <c r="AL220" s="27"/>
      <c r="AM220" s="27">
        <v>0</v>
      </c>
      <c r="AN220" s="27">
        <v>0</v>
      </c>
      <c r="AO220" s="27">
        <v>227790</v>
      </c>
      <c r="AP220" s="27">
        <v>0</v>
      </c>
      <c r="AQ220" s="27">
        <v>0</v>
      </c>
      <c r="AR220" s="27">
        <v>0</v>
      </c>
      <c r="AS220" s="8" t="s">
        <v>4</v>
      </c>
    </row>
    <row r="221" spans="1:45" ht="12.75" customHeight="1" x14ac:dyDescent="0.2">
      <c r="A221" s="22"/>
      <c r="B221" s="52" t="s">
        <v>18</v>
      </c>
      <c r="C221" s="53" t="s">
        <v>18</v>
      </c>
      <c r="D221" s="52"/>
      <c r="E221" s="51">
        <v>951010001</v>
      </c>
      <c r="F221" s="50">
        <v>951</v>
      </c>
      <c r="G221" s="49">
        <v>503</v>
      </c>
      <c r="H221" s="48" t="s">
        <v>462</v>
      </c>
      <c r="I221" s="45" t="s">
        <v>16</v>
      </c>
      <c r="J221" s="45" t="s">
        <v>31</v>
      </c>
      <c r="K221" s="46" t="s">
        <v>14</v>
      </c>
      <c r="L221" s="45" t="s">
        <v>4</v>
      </c>
      <c r="M221" s="44" t="s">
        <v>4</v>
      </c>
      <c r="N221" s="42" t="s">
        <v>403</v>
      </c>
      <c r="O221" s="43" t="s">
        <v>12</v>
      </c>
      <c r="P221" s="42">
        <v>10204</v>
      </c>
      <c r="Q221" s="41"/>
      <c r="R221" s="41"/>
      <c r="S221" s="40" t="s">
        <v>398</v>
      </c>
      <c r="T221" s="39" t="s">
        <v>397</v>
      </c>
      <c r="U221" s="38" t="s">
        <v>9</v>
      </c>
      <c r="V221" s="37" t="s">
        <v>8</v>
      </c>
      <c r="W221" s="36"/>
      <c r="X221" s="35"/>
      <c r="Y221" s="34"/>
      <c r="Z221" s="34"/>
      <c r="AA221" s="34">
        <v>0</v>
      </c>
      <c r="AB221" s="34"/>
      <c r="AC221" s="34">
        <v>0</v>
      </c>
      <c r="AD221" s="34"/>
      <c r="AE221" s="34">
        <v>0</v>
      </c>
      <c r="AF221" s="34"/>
      <c r="AG221" s="33">
        <v>0</v>
      </c>
      <c r="AH221" s="27"/>
      <c r="AI221" s="27"/>
      <c r="AJ221" s="27"/>
      <c r="AK221" s="27"/>
      <c r="AL221" s="27"/>
      <c r="AM221" s="27">
        <v>15911833.16</v>
      </c>
      <c r="AN221" s="27">
        <v>0</v>
      </c>
      <c r="AO221" s="27">
        <v>-15911833.16</v>
      </c>
      <c r="AP221" s="27">
        <v>0</v>
      </c>
      <c r="AQ221" s="27">
        <v>0</v>
      </c>
      <c r="AR221" s="27">
        <v>0</v>
      </c>
      <c r="AS221" s="8" t="s">
        <v>4</v>
      </c>
    </row>
    <row r="222" spans="1:45" ht="12.75" customHeight="1" x14ac:dyDescent="0.2">
      <c r="A222" s="22"/>
      <c r="B222" s="52" t="s">
        <v>18</v>
      </c>
      <c r="C222" s="53" t="s">
        <v>18</v>
      </c>
      <c r="D222" s="52"/>
      <c r="E222" s="51">
        <v>951010001</v>
      </c>
      <c r="F222" s="50">
        <v>951</v>
      </c>
      <c r="G222" s="49">
        <v>503</v>
      </c>
      <c r="H222" s="48" t="s">
        <v>462</v>
      </c>
      <c r="I222" s="45" t="s">
        <v>16</v>
      </c>
      <c r="J222" s="45" t="s">
        <v>404</v>
      </c>
      <c r="K222" s="46" t="s">
        <v>14</v>
      </c>
      <c r="L222" s="45" t="s">
        <v>4</v>
      </c>
      <c r="M222" s="44" t="s">
        <v>4</v>
      </c>
      <c r="N222" s="42" t="s">
        <v>403</v>
      </c>
      <c r="O222" s="43" t="s">
        <v>12</v>
      </c>
      <c r="P222" s="42">
        <v>10204</v>
      </c>
      <c r="Q222" s="41"/>
      <c r="R222" s="41"/>
      <c r="S222" s="40" t="s">
        <v>398</v>
      </c>
      <c r="T222" s="39" t="s">
        <v>397</v>
      </c>
      <c r="U222" s="38" t="s">
        <v>9</v>
      </c>
      <c r="V222" s="37" t="s">
        <v>8</v>
      </c>
      <c r="W222" s="36"/>
      <c r="X222" s="35"/>
      <c r="Y222" s="34"/>
      <c r="Z222" s="34"/>
      <c r="AA222" s="34">
        <v>29845000</v>
      </c>
      <c r="AB222" s="34"/>
      <c r="AC222" s="34">
        <v>29845000</v>
      </c>
      <c r="AD222" s="34"/>
      <c r="AE222" s="34">
        <v>23050322.329999998</v>
      </c>
      <c r="AF222" s="34"/>
      <c r="AG222" s="33">
        <v>6794677.6700000018</v>
      </c>
      <c r="AH222" s="27"/>
      <c r="AI222" s="27"/>
      <c r="AJ222" s="27"/>
      <c r="AK222" s="27"/>
      <c r="AL222" s="27"/>
      <c r="AM222" s="27">
        <v>0</v>
      </c>
      <c r="AN222" s="27">
        <v>0</v>
      </c>
      <c r="AO222" s="27">
        <v>23050322.329999998</v>
      </c>
      <c r="AP222" s="27">
        <v>0</v>
      </c>
      <c r="AQ222" s="27">
        <v>0</v>
      </c>
      <c r="AR222" s="27">
        <v>0</v>
      </c>
      <c r="AS222" s="8" t="s">
        <v>4</v>
      </c>
    </row>
    <row r="223" spans="1:45" ht="12.75" customHeight="1" x14ac:dyDescent="0.2">
      <c r="A223" s="22"/>
      <c r="B223" s="52" t="s">
        <v>18</v>
      </c>
      <c r="C223" s="53" t="s">
        <v>18</v>
      </c>
      <c r="D223" s="52"/>
      <c r="E223" s="51">
        <v>951010001</v>
      </c>
      <c r="F223" s="50">
        <v>951</v>
      </c>
      <c r="G223" s="49">
        <v>503</v>
      </c>
      <c r="H223" s="48" t="s">
        <v>461</v>
      </c>
      <c r="I223" s="45" t="s">
        <v>16</v>
      </c>
      <c r="J223" s="45" t="s">
        <v>31</v>
      </c>
      <c r="K223" s="46" t="s">
        <v>14</v>
      </c>
      <c r="L223" s="45" t="s">
        <v>4</v>
      </c>
      <c r="M223" s="44" t="s">
        <v>4</v>
      </c>
      <c r="N223" s="42" t="s">
        <v>399</v>
      </c>
      <c r="O223" s="43" t="s">
        <v>12</v>
      </c>
      <c r="P223" s="42">
        <v>10000</v>
      </c>
      <c r="Q223" s="41"/>
      <c r="R223" s="41"/>
      <c r="S223" s="40" t="s">
        <v>398</v>
      </c>
      <c r="T223" s="39" t="s">
        <v>397</v>
      </c>
      <c r="U223" s="38" t="s">
        <v>9</v>
      </c>
      <c r="V223" s="37" t="s">
        <v>8</v>
      </c>
      <c r="W223" s="36"/>
      <c r="X223" s="35"/>
      <c r="Y223" s="34"/>
      <c r="Z223" s="34"/>
      <c r="AA223" s="34">
        <v>25197.48</v>
      </c>
      <c r="AB223" s="34"/>
      <c r="AC223" s="34">
        <v>25197.48</v>
      </c>
      <c r="AD223" s="34"/>
      <c r="AE223" s="34">
        <v>0</v>
      </c>
      <c r="AF223" s="34"/>
      <c r="AG223" s="33">
        <v>25197.48</v>
      </c>
      <c r="AH223" s="27"/>
      <c r="AI223" s="27"/>
      <c r="AJ223" s="27"/>
      <c r="AK223" s="27"/>
      <c r="AL223" s="27"/>
      <c r="AM223" s="27">
        <v>109725.99</v>
      </c>
      <c r="AN223" s="27">
        <v>0</v>
      </c>
      <c r="AO223" s="27">
        <v>-109725.99</v>
      </c>
      <c r="AP223" s="27">
        <v>0</v>
      </c>
      <c r="AQ223" s="27">
        <v>0</v>
      </c>
      <c r="AR223" s="27">
        <v>0</v>
      </c>
      <c r="AS223" s="8" t="s">
        <v>4</v>
      </c>
    </row>
    <row r="224" spans="1:45" ht="12.75" customHeight="1" x14ac:dyDescent="0.2">
      <c r="A224" s="22"/>
      <c r="B224" s="52" t="s">
        <v>18</v>
      </c>
      <c r="C224" s="53" t="s">
        <v>18</v>
      </c>
      <c r="D224" s="52"/>
      <c r="E224" s="51">
        <v>951010001</v>
      </c>
      <c r="F224" s="50">
        <v>951</v>
      </c>
      <c r="G224" s="49">
        <v>503</v>
      </c>
      <c r="H224" s="48" t="s">
        <v>461</v>
      </c>
      <c r="I224" s="45" t="s">
        <v>16</v>
      </c>
      <c r="J224" s="45" t="s">
        <v>31</v>
      </c>
      <c r="K224" s="46" t="s">
        <v>14</v>
      </c>
      <c r="L224" s="45" t="s">
        <v>4</v>
      </c>
      <c r="M224" s="44" t="s">
        <v>4</v>
      </c>
      <c r="N224" s="42" t="s">
        <v>403</v>
      </c>
      <c r="O224" s="43" t="s">
        <v>12</v>
      </c>
      <c r="P224" s="42">
        <v>10000</v>
      </c>
      <c r="Q224" s="41"/>
      <c r="R224" s="41"/>
      <c r="S224" s="40" t="s">
        <v>398</v>
      </c>
      <c r="T224" s="39" t="s">
        <v>397</v>
      </c>
      <c r="U224" s="38" t="s">
        <v>9</v>
      </c>
      <c r="V224" s="37" t="s">
        <v>8</v>
      </c>
      <c r="W224" s="36"/>
      <c r="X224" s="35"/>
      <c r="Y224" s="34"/>
      <c r="Z224" s="34"/>
      <c r="AA224" s="34">
        <v>138699.9</v>
      </c>
      <c r="AB224" s="34"/>
      <c r="AC224" s="34">
        <v>138699.9</v>
      </c>
      <c r="AD224" s="34"/>
      <c r="AE224" s="34">
        <v>0</v>
      </c>
      <c r="AF224" s="34"/>
      <c r="AG224" s="33">
        <v>138699.9</v>
      </c>
      <c r="AH224" s="27"/>
      <c r="AI224" s="27"/>
      <c r="AJ224" s="27"/>
      <c r="AK224" s="27"/>
      <c r="AL224" s="27"/>
      <c r="AM224" s="27">
        <v>261300.1</v>
      </c>
      <c r="AN224" s="27">
        <v>0</v>
      </c>
      <c r="AO224" s="27">
        <v>-261300.1</v>
      </c>
      <c r="AP224" s="27">
        <v>0</v>
      </c>
      <c r="AQ224" s="27">
        <v>0</v>
      </c>
      <c r="AR224" s="27">
        <v>0</v>
      </c>
      <c r="AS224" s="8" t="s">
        <v>4</v>
      </c>
    </row>
    <row r="225" spans="1:45" ht="12.75" customHeight="1" x14ac:dyDescent="0.2">
      <c r="A225" s="22"/>
      <c r="B225" s="52" t="s">
        <v>18</v>
      </c>
      <c r="C225" s="53" t="s">
        <v>18</v>
      </c>
      <c r="D225" s="52"/>
      <c r="E225" s="51">
        <v>951010001</v>
      </c>
      <c r="F225" s="50">
        <v>951</v>
      </c>
      <c r="G225" s="49">
        <v>503</v>
      </c>
      <c r="H225" s="48" t="s">
        <v>461</v>
      </c>
      <c r="I225" s="45" t="s">
        <v>16</v>
      </c>
      <c r="J225" s="45" t="s">
        <v>31</v>
      </c>
      <c r="K225" s="46" t="s">
        <v>14</v>
      </c>
      <c r="L225" s="45" t="s">
        <v>4</v>
      </c>
      <c r="M225" s="44" t="s">
        <v>4</v>
      </c>
      <c r="N225" s="42" t="s">
        <v>403</v>
      </c>
      <c r="O225" s="43" t="s">
        <v>12</v>
      </c>
      <c r="P225" s="42">
        <v>10204</v>
      </c>
      <c r="Q225" s="41"/>
      <c r="R225" s="41"/>
      <c r="S225" s="40" t="s">
        <v>398</v>
      </c>
      <c r="T225" s="39" t="s">
        <v>397</v>
      </c>
      <c r="U225" s="38" t="s">
        <v>9</v>
      </c>
      <c r="V225" s="37" t="s">
        <v>8</v>
      </c>
      <c r="W225" s="36"/>
      <c r="X225" s="35"/>
      <c r="Y225" s="34"/>
      <c r="Z225" s="34"/>
      <c r="AA225" s="34">
        <v>0</v>
      </c>
      <c r="AB225" s="34"/>
      <c r="AC225" s="34">
        <v>0</v>
      </c>
      <c r="AD225" s="34"/>
      <c r="AE225" s="34">
        <v>0</v>
      </c>
      <c r="AF225" s="34"/>
      <c r="AG225" s="33">
        <v>0</v>
      </c>
      <c r="AH225" s="27"/>
      <c r="AI225" s="27"/>
      <c r="AJ225" s="27"/>
      <c r="AK225" s="27"/>
      <c r="AL225" s="27"/>
      <c r="AM225" s="27">
        <v>0</v>
      </c>
      <c r="AN225" s="27">
        <v>0</v>
      </c>
      <c r="AO225" s="27">
        <v>0</v>
      </c>
      <c r="AP225" s="27">
        <v>0</v>
      </c>
      <c r="AQ225" s="27">
        <v>0</v>
      </c>
      <c r="AR225" s="27">
        <v>0</v>
      </c>
      <c r="AS225" s="8" t="s">
        <v>4</v>
      </c>
    </row>
    <row r="226" spans="1:45" ht="12.75" customHeight="1" x14ac:dyDescent="0.2">
      <c r="A226" s="22"/>
      <c r="B226" s="52" t="s">
        <v>18</v>
      </c>
      <c r="C226" s="53" t="s">
        <v>18</v>
      </c>
      <c r="D226" s="52"/>
      <c r="E226" s="51">
        <v>951010001</v>
      </c>
      <c r="F226" s="50">
        <v>951</v>
      </c>
      <c r="G226" s="49">
        <v>503</v>
      </c>
      <c r="H226" s="48" t="s">
        <v>461</v>
      </c>
      <c r="I226" s="45" t="s">
        <v>16</v>
      </c>
      <c r="J226" s="45" t="s">
        <v>404</v>
      </c>
      <c r="K226" s="46" t="s">
        <v>14</v>
      </c>
      <c r="L226" s="45" t="s">
        <v>4</v>
      </c>
      <c r="M226" s="44" t="s">
        <v>4</v>
      </c>
      <c r="N226" s="42" t="s">
        <v>399</v>
      </c>
      <c r="O226" s="43" t="s">
        <v>12</v>
      </c>
      <c r="P226" s="42">
        <v>10000</v>
      </c>
      <c r="Q226" s="41"/>
      <c r="R226" s="41"/>
      <c r="S226" s="40" t="s">
        <v>398</v>
      </c>
      <c r="T226" s="39" t="s">
        <v>397</v>
      </c>
      <c r="U226" s="38" t="s">
        <v>9</v>
      </c>
      <c r="V226" s="37" t="s">
        <v>8</v>
      </c>
      <c r="W226" s="36"/>
      <c r="X226" s="35"/>
      <c r="Y226" s="34"/>
      <c r="Z226" s="34"/>
      <c r="AA226" s="34">
        <v>128636.52</v>
      </c>
      <c r="AB226" s="34"/>
      <c r="AC226" s="34">
        <v>128636.52</v>
      </c>
      <c r="AD226" s="34"/>
      <c r="AE226" s="34">
        <v>109725.99</v>
      </c>
      <c r="AF226" s="34"/>
      <c r="AG226" s="33">
        <v>18910.53</v>
      </c>
      <c r="AH226" s="27"/>
      <c r="AI226" s="27"/>
      <c r="AJ226" s="27"/>
      <c r="AK226" s="27"/>
      <c r="AL226" s="27"/>
      <c r="AM226" s="27">
        <v>0</v>
      </c>
      <c r="AN226" s="27">
        <v>0</v>
      </c>
      <c r="AO226" s="27">
        <v>109725.99</v>
      </c>
      <c r="AP226" s="27">
        <v>0</v>
      </c>
      <c r="AQ226" s="27">
        <v>0</v>
      </c>
      <c r="AR226" s="27">
        <v>0</v>
      </c>
      <c r="AS226" s="8" t="s">
        <v>4</v>
      </c>
    </row>
    <row r="227" spans="1:45" ht="12.75" customHeight="1" x14ac:dyDescent="0.2">
      <c r="A227" s="22"/>
      <c r="B227" s="52" t="s">
        <v>18</v>
      </c>
      <c r="C227" s="53" t="s">
        <v>18</v>
      </c>
      <c r="D227" s="52"/>
      <c r="E227" s="51">
        <v>951010001</v>
      </c>
      <c r="F227" s="50">
        <v>951</v>
      </c>
      <c r="G227" s="49">
        <v>503</v>
      </c>
      <c r="H227" s="48" t="s">
        <v>461</v>
      </c>
      <c r="I227" s="45" t="s">
        <v>16</v>
      </c>
      <c r="J227" s="45" t="s">
        <v>404</v>
      </c>
      <c r="K227" s="46" t="s">
        <v>14</v>
      </c>
      <c r="L227" s="45" t="s">
        <v>4</v>
      </c>
      <c r="M227" s="44" t="s">
        <v>4</v>
      </c>
      <c r="N227" s="42" t="s">
        <v>403</v>
      </c>
      <c r="O227" s="43" t="s">
        <v>12</v>
      </c>
      <c r="P227" s="42">
        <v>10000</v>
      </c>
      <c r="Q227" s="41"/>
      <c r="R227" s="41"/>
      <c r="S227" s="40" t="s">
        <v>398</v>
      </c>
      <c r="T227" s="39" t="s">
        <v>397</v>
      </c>
      <c r="U227" s="38" t="s">
        <v>9</v>
      </c>
      <c r="V227" s="37" t="s">
        <v>8</v>
      </c>
      <c r="W227" s="36"/>
      <c r="X227" s="35"/>
      <c r="Y227" s="34"/>
      <c r="Z227" s="34"/>
      <c r="AA227" s="34">
        <v>261300.1</v>
      </c>
      <c r="AB227" s="34"/>
      <c r="AC227" s="34">
        <v>261300.1</v>
      </c>
      <c r="AD227" s="34"/>
      <c r="AE227" s="34">
        <v>261300.1</v>
      </c>
      <c r="AF227" s="34"/>
      <c r="AG227" s="33">
        <v>0</v>
      </c>
      <c r="AH227" s="27"/>
      <c r="AI227" s="27"/>
      <c r="AJ227" s="27"/>
      <c r="AK227" s="27"/>
      <c r="AL227" s="27"/>
      <c r="AM227" s="27">
        <v>0</v>
      </c>
      <c r="AN227" s="27">
        <v>0</v>
      </c>
      <c r="AO227" s="27">
        <v>261300.1</v>
      </c>
      <c r="AP227" s="27">
        <v>0</v>
      </c>
      <c r="AQ227" s="27">
        <v>0</v>
      </c>
      <c r="AR227" s="27">
        <v>0</v>
      </c>
      <c r="AS227" s="8" t="s">
        <v>4</v>
      </c>
    </row>
    <row r="228" spans="1:45" ht="12.75" customHeight="1" x14ac:dyDescent="0.2">
      <c r="A228" s="22"/>
      <c r="B228" s="52" t="s">
        <v>18</v>
      </c>
      <c r="C228" s="53" t="s">
        <v>18</v>
      </c>
      <c r="D228" s="52"/>
      <c r="E228" s="51">
        <v>951010001</v>
      </c>
      <c r="F228" s="50">
        <v>951</v>
      </c>
      <c r="G228" s="49">
        <v>503</v>
      </c>
      <c r="H228" s="48" t="s">
        <v>461</v>
      </c>
      <c r="I228" s="45" t="s">
        <v>16</v>
      </c>
      <c r="J228" s="45" t="s">
        <v>404</v>
      </c>
      <c r="K228" s="46" t="s">
        <v>14</v>
      </c>
      <c r="L228" s="45" t="s">
        <v>4</v>
      </c>
      <c r="M228" s="44" t="s">
        <v>4</v>
      </c>
      <c r="N228" s="42" t="s">
        <v>403</v>
      </c>
      <c r="O228" s="43" t="s">
        <v>12</v>
      </c>
      <c r="P228" s="42">
        <v>10204</v>
      </c>
      <c r="Q228" s="41"/>
      <c r="R228" s="41"/>
      <c r="S228" s="40" t="s">
        <v>398</v>
      </c>
      <c r="T228" s="39" t="s">
        <v>397</v>
      </c>
      <c r="U228" s="38" t="s">
        <v>9</v>
      </c>
      <c r="V228" s="37" t="s">
        <v>8</v>
      </c>
      <c r="W228" s="36"/>
      <c r="X228" s="35"/>
      <c r="Y228" s="34"/>
      <c r="Z228" s="34"/>
      <c r="AA228" s="34">
        <v>311000</v>
      </c>
      <c r="AB228" s="34"/>
      <c r="AC228" s="34">
        <v>311000</v>
      </c>
      <c r="AD228" s="34"/>
      <c r="AE228" s="34">
        <v>311000</v>
      </c>
      <c r="AF228" s="34"/>
      <c r="AG228" s="33">
        <v>0</v>
      </c>
      <c r="AH228" s="27"/>
      <c r="AI228" s="27"/>
      <c r="AJ228" s="27"/>
      <c r="AK228" s="27"/>
      <c r="AL228" s="27"/>
      <c r="AM228" s="27">
        <v>0</v>
      </c>
      <c r="AN228" s="27">
        <v>0</v>
      </c>
      <c r="AO228" s="27">
        <v>311000</v>
      </c>
      <c r="AP228" s="27">
        <v>0</v>
      </c>
      <c r="AQ228" s="27">
        <v>0</v>
      </c>
      <c r="AR228" s="27">
        <v>0</v>
      </c>
      <c r="AS228" s="8" t="s">
        <v>4</v>
      </c>
    </row>
    <row r="229" spans="1:45" ht="12.75" customHeight="1" x14ac:dyDescent="0.2">
      <c r="A229" s="22"/>
      <c r="B229" s="52" t="s">
        <v>18</v>
      </c>
      <c r="C229" s="53" t="s">
        <v>18</v>
      </c>
      <c r="D229" s="52"/>
      <c r="E229" s="51">
        <v>951010001</v>
      </c>
      <c r="F229" s="50">
        <v>951</v>
      </c>
      <c r="G229" s="49">
        <v>503</v>
      </c>
      <c r="H229" s="48" t="s">
        <v>461</v>
      </c>
      <c r="I229" s="45" t="s">
        <v>401</v>
      </c>
      <c r="J229" s="45" t="s">
        <v>400</v>
      </c>
      <c r="K229" s="46" t="s">
        <v>14</v>
      </c>
      <c r="L229" s="45" t="s">
        <v>4</v>
      </c>
      <c r="M229" s="44" t="s">
        <v>4</v>
      </c>
      <c r="N229" s="42" t="s">
        <v>399</v>
      </c>
      <c r="O229" s="43" t="s">
        <v>12</v>
      </c>
      <c r="P229" s="42">
        <v>10000</v>
      </c>
      <c r="Q229" s="41"/>
      <c r="R229" s="41"/>
      <c r="S229" s="40" t="s">
        <v>398</v>
      </c>
      <c r="T229" s="39" t="s">
        <v>397</v>
      </c>
      <c r="U229" s="38" t="s">
        <v>9</v>
      </c>
      <c r="V229" s="37" t="s">
        <v>20</v>
      </c>
      <c r="W229" s="36"/>
      <c r="X229" s="35"/>
      <c r="Y229" s="34"/>
      <c r="Z229" s="34"/>
      <c r="AA229" s="34">
        <v>152166</v>
      </c>
      <c r="AB229" s="34"/>
      <c r="AC229" s="34">
        <v>152166</v>
      </c>
      <c r="AD229" s="34"/>
      <c r="AE229" s="34">
        <v>126105.67000000001</v>
      </c>
      <c r="AF229" s="34"/>
      <c r="AG229" s="33">
        <v>26060.329999999987</v>
      </c>
      <c r="AH229" s="27"/>
      <c r="AI229" s="27"/>
      <c r="AJ229" s="27"/>
      <c r="AK229" s="27"/>
      <c r="AL229" s="27"/>
      <c r="AM229" s="27">
        <v>117524.74</v>
      </c>
      <c r="AN229" s="27">
        <v>0</v>
      </c>
      <c r="AO229" s="27">
        <v>8580.93</v>
      </c>
      <c r="AP229" s="27">
        <v>0</v>
      </c>
      <c r="AQ229" s="27">
        <v>0</v>
      </c>
      <c r="AR229" s="27">
        <v>0</v>
      </c>
      <c r="AS229" s="8" t="s">
        <v>4</v>
      </c>
    </row>
    <row r="230" spans="1:45" ht="12.75" customHeight="1" x14ac:dyDescent="0.2">
      <c r="A230" s="22"/>
      <c r="B230" s="52" t="s">
        <v>18</v>
      </c>
      <c r="C230" s="53" t="s">
        <v>18</v>
      </c>
      <c r="D230" s="52"/>
      <c r="E230" s="51">
        <v>951010001</v>
      </c>
      <c r="F230" s="50">
        <v>951</v>
      </c>
      <c r="G230" s="49">
        <v>801</v>
      </c>
      <c r="H230" s="48" t="s">
        <v>460</v>
      </c>
      <c r="I230" s="45" t="s">
        <v>207</v>
      </c>
      <c r="J230" s="45" t="s">
        <v>455</v>
      </c>
      <c r="K230" s="46" t="s">
        <v>14</v>
      </c>
      <c r="L230" s="45" t="s">
        <v>4</v>
      </c>
      <c r="M230" s="44" t="s">
        <v>4</v>
      </c>
      <c r="N230" s="42" t="s">
        <v>13</v>
      </c>
      <c r="O230" s="43" t="s">
        <v>12</v>
      </c>
      <c r="P230" s="42">
        <v>10000</v>
      </c>
      <c r="Q230" s="41"/>
      <c r="R230" s="41"/>
      <c r="S230" s="40" t="s">
        <v>459</v>
      </c>
      <c r="T230" s="39" t="s">
        <v>458</v>
      </c>
      <c r="U230" s="38" t="s">
        <v>9</v>
      </c>
      <c r="V230" s="37" t="s">
        <v>20</v>
      </c>
      <c r="W230" s="36"/>
      <c r="X230" s="35"/>
      <c r="Y230" s="34"/>
      <c r="Z230" s="34"/>
      <c r="AA230" s="34">
        <v>1002000</v>
      </c>
      <c r="AB230" s="34"/>
      <c r="AC230" s="34">
        <v>1002000</v>
      </c>
      <c r="AD230" s="34"/>
      <c r="AE230" s="34">
        <v>1002000</v>
      </c>
      <c r="AF230" s="34"/>
      <c r="AG230" s="33">
        <v>0</v>
      </c>
      <c r="AH230" s="27"/>
      <c r="AI230" s="27"/>
      <c r="AJ230" s="27"/>
      <c r="AK230" s="27"/>
      <c r="AL230" s="27"/>
      <c r="AM230" s="27">
        <v>1002000</v>
      </c>
      <c r="AN230" s="27">
        <v>0</v>
      </c>
      <c r="AO230" s="27">
        <v>0</v>
      </c>
      <c r="AP230" s="27">
        <v>0</v>
      </c>
      <c r="AQ230" s="27">
        <v>0</v>
      </c>
      <c r="AR230" s="27">
        <v>0</v>
      </c>
      <c r="AS230" s="8" t="s">
        <v>4</v>
      </c>
    </row>
    <row r="231" spans="1:45" ht="12.75" customHeight="1" x14ac:dyDescent="0.2">
      <c r="A231" s="22"/>
      <c r="B231" s="52" t="s">
        <v>18</v>
      </c>
      <c r="C231" s="53" t="s">
        <v>18</v>
      </c>
      <c r="D231" s="52"/>
      <c r="E231" s="51">
        <v>951010001</v>
      </c>
      <c r="F231" s="50">
        <v>951</v>
      </c>
      <c r="G231" s="49">
        <v>1006</v>
      </c>
      <c r="H231" s="48" t="s">
        <v>25</v>
      </c>
      <c r="I231" s="45" t="s">
        <v>28</v>
      </c>
      <c r="J231" s="45" t="s">
        <v>27</v>
      </c>
      <c r="K231" s="46" t="s">
        <v>14</v>
      </c>
      <c r="L231" s="45" t="s">
        <v>4</v>
      </c>
      <c r="M231" s="44" t="s">
        <v>4</v>
      </c>
      <c r="N231" s="42" t="s">
        <v>13</v>
      </c>
      <c r="O231" s="43" t="s">
        <v>12</v>
      </c>
      <c r="P231" s="42">
        <v>10000</v>
      </c>
      <c r="Q231" s="41"/>
      <c r="R231" s="41"/>
      <c r="S231" s="40" t="s">
        <v>22</v>
      </c>
      <c r="T231" s="39" t="s">
        <v>26</v>
      </c>
      <c r="U231" s="38" t="s">
        <v>9</v>
      </c>
      <c r="V231" s="37" t="s">
        <v>20</v>
      </c>
      <c r="W231" s="36"/>
      <c r="X231" s="35"/>
      <c r="Y231" s="34"/>
      <c r="Z231" s="34"/>
      <c r="AA231" s="34">
        <v>0</v>
      </c>
      <c r="AB231" s="34"/>
      <c r="AC231" s="34">
        <v>0</v>
      </c>
      <c r="AD231" s="34"/>
      <c r="AE231" s="34">
        <v>0</v>
      </c>
      <c r="AF231" s="34"/>
      <c r="AG231" s="33">
        <v>0</v>
      </c>
      <c r="AH231" s="27"/>
      <c r="AI231" s="27"/>
      <c r="AJ231" s="27"/>
      <c r="AK231" s="27"/>
      <c r="AL231" s="27"/>
      <c r="AM231" s="27">
        <v>0</v>
      </c>
      <c r="AN231" s="27">
        <v>0</v>
      </c>
      <c r="AO231" s="27">
        <v>0</v>
      </c>
      <c r="AP231" s="27">
        <v>0</v>
      </c>
      <c r="AQ231" s="27">
        <v>0</v>
      </c>
      <c r="AR231" s="27">
        <v>0</v>
      </c>
      <c r="AS231" s="8" t="s">
        <v>4</v>
      </c>
    </row>
    <row r="232" spans="1:45" ht="12.75" customHeight="1" x14ac:dyDescent="0.2">
      <c r="A232" s="22"/>
      <c r="B232" s="52" t="s">
        <v>18</v>
      </c>
      <c r="C232" s="53" t="s">
        <v>18</v>
      </c>
      <c r="D232" s="52"/>
      <c r="E232" s="51">
        <v>951010001</v>
      </c>
      <c r="F232" s="50">
        <v>951</v>
      </c>
      <c r="G232" s="49">
        <v>1006</v>
      </c>
      <c r="H232" s="48" t="s">
        <v>25</v>
      </c>
      <c r="I232" s="45" t="s">
        <v>24</v>
      </c>
      <c r="J232" s="45" t="s">
        <v>23</v>
      </c>
      <c r="K232" s="46" t="s">
        <v>14</v>
      </c>
      <c r="L232" s="45" t="s">
        <v>4</v>
      </c>
      <c r="M232" s="44" t="s">
        <v>4</v>
      </c>
      <c r="N232" s="42" t="s">
        <v>13</v>
      </c>
      <c r="O232" s="43" t="s">
        <v>12</v>
      </c>
      <c r="P232" s="42">
        <v>10000</v>
      </c>
      <c r="Q232" s="41"/>
      <c r="R232" s="41"/>
      <c r="S232" s="40" t="s">
        <v>22</v>
      </c>
      <c r="T232" s="39" t="s">
        <v>26</v>
      </c>
      <c r="U232" s="38" t="s">
        <v>9</v>
      </c>
      <c r="V232" s="37" t="s">
        <v>20</v>
      </c>
      <c r="W232" s="36"/>
      <c r="X232" s="35"/>
      <c r="Y232" s="34"/>
      <c r="Z232" s="34"/>
      <c r="AA232" s="34">
        <v>1100000</v>
      </c>
      <c r="AB232" s="34"/>
      <c r="AC232" s="34">
        <v>1100000</v>
      </c>
      <c r="AD232" s="34"/>
      <c r="AE232" s="34">
        <v>986154.92</v>
      </c>
      <c r="AF232" s="34"/>
      <c r="AG232" s="33">
        <v>113845.07999999996</v>
      </c>
      <c r="AH232" s="27"/>
      <c r="AI232" s="27"/>
      <c r="AJ232" s="27"/>
      <c r="AK232" s="27"/>
      <c r="AL232" s="27"/>
      <c r="AM232" s="27">
        <v>986154.92</v>
      </c>
      <c r="AN232" s="27">
        <v>0</v>
      </c>
      <c r="AO232" s="27">
        <v>0</v>
      </c>
      <c r="AP232" s="27">
        <v>0</v>
      </c>
      <c r="AQ232" s="27">
        <v>0</v>
      </c>
      <c r="AR232" s="27">
        <v>0</v>
      </c>
      <c r="AS232" s="8" t="s">
        <v>4</v>
      </c>
    </row>
    <row r="233" spans="1:45" ht="12.75" customHeight="1" x14ac:dyDescent="0.2">
      <c r="A233" s="22"/>
      <c r="B233" s="52" t="s">
        <v>18</v>
      </c>
      <c r="C233" s="53" t="s">
        <v>18</v>
      </c>
      <c r="D233" s="52"/>
      <c r="E233" s="51">
        <v>951010001</v>
      </c>
      <c r="F233" s="50">
        <v>951</v>
      </c>
      <c r="G233" s="49">
        <v>1006</v>
      </c>
      <c r="H233" s="48" t="s">
        <v>25</v>
      </c>
      <c r="I233" s="45" t="s">
        <v>24</v>
      </c>
      <c r="J233" s="45" t="s">
        <v>23</v>
      </c>
      <c r="K233" s="46" t="s">
        <v>14</v>
      </c>
      <c r="L233" s="45" t="s">
        <v>4</v>
      </c>
      <c r="M233" s="44" t="s">
        <v>4</v>
      </c>
      <c r="N233" s="42" t="s">
        <v>13</v>
      </c>
      <c r="O233" s="43" t="s">
        <v>12</v>
      </c>
      <c r="P233" s="42">
        <v>10000</v>
      </c>
      <c r="Q233" s="41"/>
      <c r="R233" s="41"/>
      <c r="S233" s="40" t="s">
        <v>22</v>
      </c>
      <c r="T233" s="39" t="s">
        <v>21</v>
      </c>
      <c r="U233" s="38" t="s">
        <v>9</v>
      </c>
      <c r="V233" s="37" t="s">
        <v>8</v>
      </c>
      <c r="W233" s="36"/>
      <c r="X233" s="35"/>
      <c r="Y233" s="34"/>
      <c r="Z233" s="34"/>
      <c r="AA233" s="34">
        <v>-1100000</v>
      </c>
      <c r="AB233" s="34"/>
      <c r="AC233" s="34">
        <v>0</v>
      </c>
      <c r="AD233" s="34"/>
      <c r="AE233" s="34">
        <v>0</v>
      </c>
      <c r="AF233" s="34"/>
      <c r="AG233" s="33">
        <v>-1100000</v>
      </c>
      <c r="AH233" s="27"/>
      <c r="AI233" s="27"/>
      <c r="AJ233" s="27"/>
      <c r="AK233" s="27"/>
      <c r="AL233" s="27"/>
      <c r="AM233" s="27">
        <v>0</v>
      </c>
      <c r="AN233" s="27">
        <v>0</v>
      </c>
      <c r="AO233" s="27">
        <v>0</v>
      </c>
      <c r="AP233" s="27">
        <v>0</v>
      </c>
      <c r="AQ233" s="27">
        <v>0</v>
      </c>
      <c r="AR233" s="27">
        <v>0</v>
      </c>
      <c r="AS233" s="8" t="s">
        <v>4</v>
      </c>
    </row>
    <row r="234" spans="1:45" ht="12.75" customHeight="1" x14ac:dyDescent="0.2">
      <c r="A234" s="22"/>
      <c r="B234" s="52" t="s">
        <v>18</v>
      </c>
      <c r="C234" s="53" t="s">
        <v>18</v>
      </c>
      <c r="D234" s="52"/>
      <c r="E234" s="51">
        <v>951010001</v>
      </c>
      <c r="F234" s="50">
        <v>951</v>
      </c>
      <c r="G234" s="49">
        <v>1006</v>
      </c>
      <c r="H234" s="48" t="s">
        <v>25</v>
      </c>
      <c r="I234" s="45" t="s">
        <v>24</v>
      </c>
      <c r="J234" s="45" t="s">
        <v>23</v>
      </c>
      <c r="K234" s="46" t="s">
        <v>14</v>
      </c>
      <c r="L234" s="45" t="s">
        <v>4</v>
      </c>
      <c r="M234" s="44" t="s">
        <v>4</v>
      </c>
      <c r="N234" s="42" t="s">
        <v>13</v>
      </c>
      <c r="O234" s="43" t="s">
        <v>12</v>
      </c>
      <c r="P234" s="42">
        <v>10000</v>
      </c>
      <c r="Q234" s="41"/>
      <c r="R234" s="41"/>
      <c r="S234" s="40" t="s">
        <v>22</v>
      </c>
      <c r="T234" s="39" t="s">
        <v>21</v>
      </c>
      <c r="U234" s="38" t="s">
        <v>9</v>
      </c>
      <c r="V234" s="37" t="s">
        <v>20</v>
      </c>
      <c r="W234" s="36"/>
      <c r="X234" s="35"/>
      <c r="Y234" s="34"/>
      <c r="Z234" s="34"/>
      <c r="AA234" s="34">
        <v>20480852.600000001</v>
      </c>
      <c r="AB234" s="34"/>
      <c r="AC234" s="34">
        <v>19380852.600000001</v>
      </c>
      <c r="AD234" s="34"/>
      <c r="AE234" s="34">
        <v>18394044.640000001</v>
      </c>
      <c r="AF234" s="34"/>
      <c r="AG234" s="33">
        <v>2086807.9600000009</v>
      </c>
      <c r="AH234" s="27"/>
      <c r="AI234" s="27"/>
      <c r="AJ234" s="27"/>
      <c r="AK234" s="27"/>
      <c r="AL234" s="27"/>
      <c r="AM234" s="27">
        <v>8158816.7599999998</v>
      </c>
      <c r="AN234" s="27">
        <v>0</v>
      </c>
      <c r="AO234" s="27">
        <v>10242045.880000001</v>
      </c>
      <c r="AP234" s="27">
        <v>6818</v>
      </c>
      <c r="AQ234" s="27">
        <v>0</v>
      </c>
      <c r="AR234" s="27">
        <v>0</v>
      </c>
      <c r="AS234" s="8" t="s">
        <v>4</v>
      </c>
    </row>
    <row r="235" spans="1:45" ht="12.75" customHeight="1" x14ac:dyDescent="0.2">
      <c r="A235" s="22"/>
      <c r="B235" s="52" t="s">
        <v>18</v>
      </c>
      <c r="C235" s="53" t="s">
        <v>18</v>
      </c>
      <c r="D235" s="52"/>
      <c r="E235" s="51">
        <v>951010001</v>
      </c>
      <c r="F235" s="50">
        <v>951</v>
      </c>
      <c r="G235" s="49">
        <v>1006</v>
      </c>
      <c r="H235" s="48" t="s">
        <v>457</v>
      </c>
      <c r="I235" s="45" t="s">
        <v>24</v>
      </c>
      <c r="J235" s="45" t="s">
        <v>23</v>
      </c>
      <c r="K235" s="46" t="s">
        <v>14</v>
      </c>
      <c r="L235" s="45" t="s">
        <v>4</v>
      </c>
      <c r="M235" s="44" t="s">
        <v>4</v>
      </c>
      <c r="N235" s="42" t="s">
        <v>13</v>
      </c>
      <c r="O235" s="43" t="s">
        <v>12</v>
      </c>
      <c r="P235" s="42">
        <v>10000</v>
      </c>
      <c r="Q235" s="41"/>
      <c r="R235" s="41"/>
      <c r="S235" s="40" t="s">
        <v>456</v>
      </c>
      <c r="T235" s="39" t="s">
        <v>449</v>
      </c>
      <c r="U235" s="38" t="s">
        <v>9</v>
      </c>
      <c r="V235" s="37" t="s">
        <v>20</v>
      </c>
      <c r="W235" s="36"/>
      <c r="X235" s="35"/>
      <c r="Y235" s="34"/>
      <c r="Z235" s="34"/>
      <c r="AA235" s="34">
        <v>48000</v>
      </c>
      <c r="AB235" s="34"/>
      <c r="AC235" s="34">
        <v>48000</v>
      </c>
      <c r="AD235" s="34"/>
      <c r="AE235" s="34">
        <v>48000</v>
      </c>
      <c r="AF235" s="34"/>
      <c r="AG235" s="33">
        <v>0</v>
      </c>
      <c r="AH235" s="27"/>
      <c r="AI235" s="27"/>
      <c r="AJ235" s="27"/>
      <c r="AK235" s="27"/>
      <c r="AL235" s="27"/>
      <c r="AM235" s="27">
        <v>48000</v>
      </c>
      <c r="AN235" s="27">
        <v>0</v>
      </c>
      <c r="AO235" s="27">
        <v>0</v>
      </c>
      <c r="AP235" s="27">
        <v>0</v>
      </c>
      <c r="AQ235" s="27">
        <v>0</v>
      </c>
      <c r="AR235" s="27">
        <v>0</v>
      </c>
      <c r="AS235" s="8" t="s">
        <v>4</v>
      </c>
    </row>
    <row r="236" spans="1:45" ht="12.75" customHeight="1" x14ac:dyDescent="0.2">
      <c r="A236" s="22"/>
      <c r="B236" s="52" t="s">
        <v>18</v>
      </c>
      <c r="C236" s="53" t="s">
        <v>18</v>
      </c>
      <c r="D236" s="52"/>
      <c r="E236" s="51">
        <v>951010001</v>
      </c>
      <c r="F236" s="50">
        <v>951</v>
      </c>
      <c r="G236" s="49">
        <v>1101</v>
      </c>
      <c r="H236" s="48" t="s">
        <v>208</v>
      </c>
      <c r="I236" s="45" t="s">
        <v>207</v>
      </c>
      <c r="J236" s="45" t="s">
        <v>455</v>
      </c>
      <c r="K236" s="46" t="s">
        <v>14</v>
      </c>
      <c r="L236" s="45" t="s">
        <v>4</v>
      </c>
      <c r="M236" s="44" t="s">
        <v>4</v>
      </c>
      <c r="N236" s="42" t="s">
        <v>13</v>
      </c>
      <c r="O236" s="43" t="s">
        <v>12</v>
      </c>
      <c r="P236" s="42">
        <v>10000</v>
      </c>
      <c r="Q236" s="41"/>
      <c r="R236" s="41"/>
      <c r="S236" s="40" t="s">
        <v>454</v>
      </c>
      <c r="T236" s="39" t="s">
        <v>453</v>
      </c>
      <c r="U236" s="38" t="s">
        <v>9</v>
      </c>
      <c r="V236" s="37" t="s">
        <v>20</v>
      </c>
      <c r="W236" s="36"/>
      <c r="X236" s="35"/>
      <c r="Y236" s="34"/>
      <c r="Z236" s="34"/>
      <c r="AA236" s="34">
        <v>28503117.07</v>
      </c>
      <c r="AB236" s="34"/>
      <c r="AC236" s="34">
        <v>28503117.07</v>
      </c>
      <c r="AD236" s="34"/>
      <c r="AE236" s="34">
        <v>28503117.07</v>
      </c>
      <c r="AF236" s="34"/>
      <c r="AG236" s="33">
        <v>0</v>
      </c>
      <c r="AH236" s="27"/>
      <c r="AI236" s="27"/>
      <c r="AJ236" s="27"/>
      <c r="AK236" s="27"/>
      <c r="AL236" s="27"/>
      <c r="AM236" s="27">
        <v>28783000</v>
      </c>
      <c r="AN236" s="27">
        <v>0</v>
      </c>
      <c r="AO236" s="27">
        <v>0</v>
      </c>
      <c r="AP236" s="27">
        <v>279882.93</v>
      </c>
      <c r="AQ236" s="27">
        <v>0</v>
      </c>
      <c r="AR236" s="27">
        <v>0</v>
      </c>
      <c r="AS236" s="8" t="s">
        <v>4</v>
      </c>
    </row>
    <row r="237" spans="1:45" ht="12.75" customHeight="1" x14ac:dyDescent="0.2">
      <c r="A237" s="22"/>
      <c r="B237" s="52" t="s">
        <v>18</v>
      </c>
      <c r="C237" s="53" t="s">
        <v>18</v>
      </c>
      <c r="D237" s="52"/>
      <c r="E237" s="51">
        <v>951010001</v>
      </c>
      <c r="F237" s="50">
        <v>951</v>
      </c>
      <c r="G237" s="49">
        <v>9999</v>
      </c>
      <c r="H237" s="48" t="s">
        <v>452</v>
      </c>
      <c r="I237" s="45" t="s">
        <v>451</v>
      </c>
      <c r="J237" s="45" t="s">
        <v>23</v>
      </c>
      <c r="K237" s="46" t="s">
        <v>14</v>
      </c>
      <c r="L237" s="45" t="s">
        <v>4</v>
      </c>
      <c r="M237" s="44" t="s">
        <v>4</v>
      </c>
      <c r="N237" s="42" t="s">
        <v>13</v>
      </c>
      <c r="O237" s="43" t="s">
        <v>12</v>
      </c>
      <c r="P237" s="42">
        <v>10000</v>
      </c>
      <c r="Q237" s="41"/>
      <c r="R237" s="41"/>
      <c r="S237" s="40" t="s">
        <v>450</v>
      </c>
      <c r="T237" s="39" t="s">
        <v>449</v>
      </c>
      <c r="U237" s="38" t="s">
        <v>9</v>
      </c>
      <c r="V237" s="37" t="s">
        <v>20</v>
      </c>
      <c r="W237" s="36"/>
      <c r="X237" s="35"/>
      <c r="Y237" s="34"/>
      <c r="Z237" s="34"/>
      <c r="AA237" s="34">
        <v>0</v>
      </c>
      <c r="AB237" s="34"/>
      <c r="AC237" s="34">
        <v>0</v>
      </c>
      <c r="AD237" s="34"/>
      <c r="AE237" s="34">
        <v>0</v>
      </c>
      <c r="AF237" s="34"/>
      <c r="AG237" s="33">
        <v>0</v>
      </c>
      <c r="AH237" s="27"/>
      <c r="AI237" s="27"/>
      <c r="AJ237" s="27"/>
      <c r="AK237" s="27"/>
      <c r="AL237" s="27"/>
      <c r="AM237" s="27">
        <v>0</v>
      </c>
      <c r="AN237" s="27">
        <v>0</v>
      </c>
      <c r="AO237" s="27">
        <v>0</v>
      </c>
      <c r="AP237" s="27">
        <v>0</v>
      </c>
      <c r="AQ237" s="27">
        <v>0</v>
      </c>
      <c r="AR237" s="27">
        <v>0</v>
      </c>
      <c r="AS237" s="8" t="s">
        <v>4</v>
      </c>
    </row>
    <row r="238" spans="1:45" ht="12.75" customHeight="1" x14ac:dyDescent="0.2">
      <c r="A238" s="22"/>
      <c r="B238" s="32"/>
      <c r="C238" s="386" t="s">
        <v>7</v>
      </c>
      <c r="D238" s="386"/>
      <c r="E238" s="386"/>
      <c r="F238" s="386"/>
      <c r="G238" s="386"/>
      <c r="H238" s="386"/>
      <c r="I238" s="386"/>
      <c r="J238" s="386"/>
      <c r="K238" s="386"/>
      <c r="L238" s="386"/>
      <c r="M238" s="386"/>
      <c r="N238" s="386"/>
      <c r="O238" s="386"/>
      <c r="P238" s="386"/>
      <c r="Q238" s="386"/>
      <c r="R238" s="386"/>
      <c r="S238" s="386"/>
      <c r="T238" s="386"/>
      <c r="U238" s="386"/>
      <c r="V238" s="386"/>
      <c r="W238" s="386"/>
      <c r="X238" s="386"/>
      <c r="Y238" s="386"/>
      <c r="Z238" s="387"/>
      <c r="AA238" s="31">
        <v>464826319.14999998</v>
      </c>
      <c r="AB238" s="201"/>
      <c r="AC238" s="34">
        <v>464826319.14999998</v>
      </c>
      <c r="AD238" s="200"/>
      <c r="AE238" s="31">
        <v>406414905.19</v>
      </c>
      <c r="AF238" s="30"/>
      <c r="AG238" s="29">
        <v>58411413.960000008</v>
      </c>
      <c r="AH238" s="390"/>
      <c r="AI238" s="390"/>
      <c r="AJ238" s="390"/>
      <c r="AK238" s="390"/>
      <c r="AL238" s="390"/>
      <c r="AM238" s="28">
        <v>322954002.60000002</v>
      </c>
      <c r="AN238" s="27">
        <v>73000</v>
      </c>
      <c r="AO238" s="27">
        <v>84430168.900000006</v>
      </c>
      <c r="AP238" s="27">
        <v>896266.31</v>
      </c>
      <c r="AQ238" s="27">
        <v>0</v>
      </c>
      <c r="AR238" s="27">
        <v>0</v>
      </c>
      <c r="AS238" s="8" t="s">
        <v>4</v>
      </c>
    </row>
    <row r="239" spans="1:45" ht="12.75" customHeight="1" x14ac:dyDescent="0.2">
      <c r="A239" s="22"/>
      <c r="B239" s="32"/>
      <c r="C239" s="391" t="s">
        <v>18</v>
      </c>
      <c r="D239" s="391"/>
      <c r="E239" s="391"/>
      <c r="F239" s="391"/>
      <c r="G239" s="391"/>
      <c r="H239" s="391"/>
      <c r="I239" s="391"/>
      <c r="J239" s="391"/>
      <c r="K239" s="391"/>
      <c r="L239" s="391"/>
      <c r="M239" s="391"/>
      <c r="N239" s="391"/>
      <c r="O239" s="391"/>
      <c r="P239" s="391"/>
      <c r="Q239" s="391"/>
      <c r="R239" s="391"/>
      <c r="S239" s="391"/>
      <c r="T239" s="391"/>
      <c r="U239" s="391"/>
      <c r="V239" s="391"/>
      <c r="W239" s="391"/>
      <c r="X239" s="391"/>
      <c r="Y239" s="391"/>
      <c r="Z239" s="391"/>
      <c r="AA239" s="391"/>
      <c r="AB239" s="391"/>
      <c r="AC239" s="391"/>
      <c r="AD239" s="391"/>
      <c r="AE239" s="391"/>
      <c r="AF239" s="391"/>
      <c r="AG239" s="391"/>
      <c r="AH239" s="391"/>
      <c r="AI239" s="391"/>
      <c r="AJ239" s="391"/>
      <c r="AK239" s="391"/>
      <c r="AL239" s="391"/>
      <c r="AM239" s="391"/>
      <c r="AN239" s="391"/>
      <c r="AO239" s="391"/>
      <c r="AP239" s="391"/>
      <c r="AQ239" s="391"/>
      <c r="AR239" s="391"/>
      <c r="AS239" s="8" t="s">
        <v>4</v>
      </c>
    </row>
    <row r="240" spans="1:45" ht="12.75" customHeight="1" x14ac:dyDescent="0.2">
      <c r="A240" s="22"/>
      <c r="B240" s="52" t="s">
        <v>18</v>
      </c>
      <c r="C240" s="53" t="s">
        <v>18</v>
      </c>
      <c r="D240" s="52"/>
      <c r="E240" s="51">
        <v>951010003</v>
      </c>
      <c r="F240" s="50">
        <v>951</v>
      </c>
      <c r="G240" s="49">
        <v>113</v>
      </c>
      <c r="H240" s="48" t="s">
        <v>17</v>
      </c>
      <c r="I240" s="45" t="s">
        <v>16</v>
      </c>
      <c r="J240" s="45" t="s">
        <v>19</v>
      </c>
      <c r="K240" s="46" t="s">
        <v>14</v>
      </c>
      <c r="L240" s="45" t="s">
        <v>4</v>
      </c>
      <c r="M240" s="44" t="s">
        <v>4</v>
      </c>
      <c r="N240" s="42" t="s">
        <v>13</v>
      </c>
      <c r="O240" s="43" t="s">
        <v>12</v>
      </c>
      <c r="P240" s="42">
        <v>30000</v>
      </c>
      <c r="Q240" s="41"/>
      <c r="R240" s="41"/>
      <c r="S240" s="40" t="s">
        <v>11</v>
      </c>
      <c r="T240" s="39" t="s">
        <v>10</v>
      </c>
      <c r="U240" s="38" t="s">
        <v>9</v>
      </c>
      <c r="V240" s="37" t="s">
        <v>8</v>
      </c>
      <c r="W240" s="36"/>
      <c r="X240" s="35"/>
      <c r="Y240" s="34"/>
      <c r="Z240" s="34"/>
      <c r="AA240" s="34">
        <v>2500</v>
      </c>
      <c r="AB240" s="34"/>
      <c r="AC240" s="34">
        <v>2500</v>
      </c>
      <c r="AD240" s="34"/>
      <c r="AE240" s="34">
        <v>2500</v>
      </c>
      <c r="AF240" s="34"/>
      <c r="AG240" s="33">
        <v>0</v>
      </c>
      <c r="AH240" s="27"/>
      <c r="AI240" s="27"/>
      <c r="AJ240" s="27"/>
      <c r="AK240" s="27"/>
      <c r="AL240" s="27"/>
      <c r="AM240" s="27">
        <v>2500</v>
      </c>
      <c r="AN240" s="27">
        <v>0</v>
      </c>
      <c r="AO240" s="27">
        <v>0</v>
      </c>
      <c r="AP240" s="27">
        <v>0</v>
      </c>
      <c r="AQ240" s="27">
        <v>0</v>
      </c>
      <c r="AR240" s="27">
        <v>0</v>
      </c>
      <c r="AS240" s="8" t="s">
        <v>4</v>
      </c>
    </row>
    <row r="241" spans="1:45" ht="12.75" customHeight="1" x14ac:dyDescent="0.2">
      <c r="A241" s="22"/>
      <c r="B241" s="52" t="s">
        <v>18</v>
      </c>
      <c r="C241" s="53" t="s">
        <v>18</v>
      </c>
      <c r="D241" s="52"/>
      <c r="E241" s="51">
        <v>951010003</v>
      </c>
      <c r="F241" s="50">
        <v>951</v>
      </c>
      <c r="G241" s="49">
        <v>113</v>
      </c>
      <c r="H241" s="48" t="s">
        <v>17</v>
      </c>
      <c r="I241" s="45" t="s">
        <v>16</v>
      </c>
      <c r="J241" s="45" t="s">
        <v>15</v>
      </c>
      <c r="K241" s="46" t="s">
        <v>14</v>
      </c>
      <c r="L241" s="45" t="s">
        <v>4</v>
      </c>
      <c r="M241" s="44" t="s">
        <v>4</v>
      </c>
      <c r="N241" s="42" t="s">
        <v>13</v>
      </c>
      <c r="O241" s="43" t="s">
        <v>12</v>
      </c>
      <c r="P241" s="42">
        <v>30000</v>
      </c>
      <c r="Q241" s="41"/>
      <c r="R241" s="41"/>
      <c r="S241" s="40" t="s">
        <v>11</v>
      </c>
      <c r="T241" s="39" t="s">
        <v>10</v>
      </c>
      <c r="U241" s="38" t="s">
        <v>9</v>
      </c>
      <c r="V241" s="37" t="s">
        <v>8</v>
      </c>
      <c r="W241" s="36"/>
      <c r="X241" s="35"/>
      <c r="Y241" s="34"/>
      <c r="Z241" s="34"/>
      <c r="AA241" s="34">
        <v>2500</v>
      </c>
      <c r="AB241" s="34"/>
      <c r="AC241" s="34">
        <v>2500</v>
      </c>
      <c r="AD241" s="34"/>
      <c r="AE241" s="34">
        <v>2500</v>
      </c>
      <c r="AF241" s="34"/>
      <c r="AG241" s="33">
        <v>0</v>
      </c>
      <c r="AH241" s="27"/>
      <c r="AI241" s="27"/>
      <c r="AJ241" s="27"/>
      <c r="AK241" s="27"/>
      <c r="AL241" s="27"/>
      <c r="AM241" s="27">
        <v>2500</v>
      </c>
      <c r="AN241" s="27">
        <v>0</v>
      </c>
      <c r="AO241" s="27">
        <v>0</v>
      </c>
      <c r="AP241" s="27">
        <v>0</v>
      </c>
      <c r="AQ241" s="27">
        <v>0</v>
      </c>
      <c r="AR241" s="27">
        <v>0</v>
      </c>
      <c r="AS241" s="8" t="s">
        <v>4</v>
      </c>
    </row>
    <row r="242" spans="1:45" ht="12.75" customHeight="1" x14ac:dyDescent="0.2">
      <c r="A242" s="22"/>
      <c r="B242" s="52" t="s">
        <v>18</v>
      </c>
      <c r="C242" s="53" t="s">
        <v>18</v>
      </c>
      <c r="D242" s="52"/>
      <c r="E242" s="51">
        <v>951010003</v>
      </c>
      <c r="F242" s="50">
        <v>951</v>
      </c>
      <c r="G242" s="49">
        <v>409</v>
      </c>
      <c r="H242" s="48" t="s">
        <v>448</v>
      </c>
      <c r="I242" s="45" t="s">
        <v>16</v>
      </c>
      <c r="J242" s="45" t="s">
        <v>42</v>
      </c>
      <c r="K242" s="46" t="s">
        <v>14</v>
      </c>
      <c r="L242" s="45" t="s">
        <v>4</v>
      </c>
      <c r="M242" s="44" t="s">
        <v>4</v>
      </c>
      <c r="N242" s="42" t="s">
        <v>13</v>
      </c>
      <c r="O242" s="43" t="s">
        <v>12</v>
      </c>
      <c r="P242" s="42">
        <v>30400</v>
      </c>
      <c r="Q242" s="41"/>
      <c r="R242" s="41"/>
      <c r="S242" s="40" t="s">
        <v>447</v>
      </c>
      <c r="T242" s="39" t="s">
        <v>443</v>
      </c>
      <c r="U242" s="38" t="s">
        <v>9</v>
      </c>
      <c r="V242" s="37" t="s">
        <v>411</v>
      </c>
      <c r="W242" s="36"/>
      <c r="X242" s="35"/>
      <c r="Y242" s="34"/>
      <c r="Z242" s="34"/>
      <c r="AA242" s="34">
        <v>40207640</v>
      </c>
      <c r="AB242" s="34"/>
      <c r="AC242" s="34">
        <v>40207640</v>
      </c>
      <c r="AD242" s="34"/>
      <c r="AE242" s="34">
        <v>40207640</v>
      </c>
      <c r="AF242" s="34"/>
      <c r="AG242" s="33">
        <v>0</v>
      </c>
      <c r="AH242" s="27"/>
      <c r="AI242" s="27"/>
      <c r="AJ242" s="27"/>
      <c r="AK242" s="27"/>
      <c r="AL242" s="27"/>
      <c r="AM242" s="27">
        <v>39707000</v>
      </c>
      <c r="AN242" s="27">
        <v>0</v>
      </c>
      <c r="AO242" s="27">
        <v>500640</v>
      </c>
      <c r="AP242" s="27">
        <v>0</v>
      </c>
      <c r="AQ242" s="27">
        <v>0</v>
      </c>
      <c r="AR242" s="27">
        <v>0</v>
      </c>
      <c r="AS242" s="8" t="s">
        <v>4</v>
      </c>
    </row>
    <row r="243" spans="1:45" ht="12.75" customHeight="1" x14ac:dyDescent="0.2">
      <c r="A243" s="22"/>
      <c r="B243" s="52" t="s">
        <v>18</v>
      </c>
      <c r="C243" s="53" t="s">
        <v>18</v>
      </c>
      <c r="D243" s="52"/>
      <c r="E243" s="51">
        <v>951010003</v>
      </c>
      <c r="F243" s="50">
        <v>951</v>
      </c>
      <c r="G243" s="49">
        <v>409</v>
      </c>
      <c r="H243" s="48" t="s">
        <v>446</v>
      </c>
      <c r="I243" s="45" t="s">
        <v>430</v>
      </c>
      <c r="J243" s="45" t="s">
        <v>42</v>
      </c>
      <c r="K243" s="46" t="s">
        <v>14</v>
      </c>
      <c r="L243" s="45" t="s">
        <v>4</v>
      </c>
      <c r="M243" s="44" t="s">
        <v>4</v>
      </c>
      <c r="N243" s="42" t="s">
        <v>13</v>
      </c>
      <c r="O243" s="43" t="s">
        <v>12</v>
      </c>
      <c r="P243" s="42">
        <v>30400</v>
      </c>
      <c r="Q243" s="41"/>
      <c r="R243" s="41"/>
      <c r="S243" s="40" t="s">
        <v>444</v>
      </c>
      <c r="T243" s="39" t="s">
        <v>443</v>
      </c>
      <c r="U243" s="38" t="s">
        <v>9</v>
      </c>
      <c r="V243" s="37" t="s">
        <v>8</v>
      </c>
      <c r="W243" s="36"/>
      <c r="X243" s="35"/>
      <c r="Y243" s="34"/>
      <c r="Z243" s="34"/>
      <c r="AA243" s="34">
        <v>50000000</v>
      </c>
      <c r="AB243" s="34"/>
      <c r="AC243" s="34">
        <v>50000000</v>
      </c>
      <c r="AD243" s="34"/>
      <c r="AE243" s="34">
        <v>21390000</v>
      </c>
      <c r="AF243" s="34"/>
      <c r="AG243" s="33">
        <v>28610000</v>
      </c>
      <c r="AH243" s="27"/>
      <c r="AI243" s="27"/>
      <c r="AJ243" s="27"/>
      <c r="AK243" s="27"/>
      <c r="AL243" s="27"/>
      <c r="AM243" s="27">
        <v>0</v>
      </c>
      <c r="AN243" s="27">
        <v>0</v>
      </c>
      <c r="AO243" s="27">
        <v>21390000</v>
      </c>
      <c r="AP243" s="27">
        <v>0</v>
      </c>
      <c r="AQ243" s="27">
        <v>0</v>
      </c>
      <c r="AR243" s="27">
        <v>0</v>
      </c>
      <c r="AS243" s="8" t="s">
        <v>4</v>
      </c>
    </row>
    <row r="244" spans="1:45" ht="12.75" customHeight="1" x14ac:dyDescent="0.2">
      <c r="A244" s="22"/>
      <c r="B244" s="52" t="s">
        <v>18</v>
      </c>
      <c r="C244" s="53" t="s">
        <v>18</v>
      </c>
      <c r="D244" s="52"/>
      <c r="E244" s="51">
        <v>951010003</v>
      </c>
      <c r="F244" s="50">
        <v>951</v>
      </c>
      <c r="G244" s="49">
        <v>409</v>
      </c>
      <c r="H244" s="48" t="s">
        <v>445</v>
      </c>
      <c r="I244" s="45" t="s">
        <v>16</v>
      </c>
      <c r="J244" s="45" t="s">
        <v>42</v>
      </c>
      <c r="K244" s="46" t="s">
        <v>14</v>
      </c>
      <c r="L244" s="45" t="s">
        <v>4</v>
      </c>
      <c r="M244" s="44" t="s">
        <v>4</v>
      </c>
      <c r="N244" s="42" t="s">
        <v>13</v>
      </c>
      <c r="O244" s="43" t="s">
        <v>12</v>
      </c>
      <c r="P244" s="42">
        <v>30400</v>
      </c>
      <c r="Q244" s="41"/>
      <c r="R244" s="41"/>
      <c r="S244" s="40" t="s">
        <v>444</v>
      </c>
      <c r="T244" s="39" t="s">
        <v>443</v>
      </c>
      <c r="U244" s="38" t="s">
        <v>9</v>
      </c>
      <c r="V244" s="37" t="s">
        <v>8</v>
      </c>
      <c r="W244" s="36"/>
      <c r="X244" s="35"/>
      <c r="Y244" s="34"/>
      <c r="Z244" s="34"/>
      <c r="AA244" s="34">
        <v>41897000</v>
      </c>
      <c r="AB244" s="34"/>
      <c r="AC244" s="34">
        <v>41897000</v>
      </c>
      <c r="AD244" s="34"/>
      <c r="AE244" s="34">
        <v>37045645.600000001</v>
      </c>
      <c r="AF244" s="34"/>
      <c r="AG244" s="33">
        <v>4851354.3999999985</v>
      </c>
      <c r="AH244" s="27"/>
      <c r="AI244" s="27"/>
      <c r="AJ244" s="27"/>
      <c r="AK244" s="27"/>
      <c r="AL244" s="27"/>
      <c r="AM244" s="27">
        <v>0</v>
      </c>
      <c r="AN244" s="27">
        <v>0</v>
      </c>
      <c r="AO244" s="27">
        <v>37045645.600000001</v>
      </c>
      <c r="AP244" s="27">
        <v>0</v>
      </c>
      <c r="AQ244" s="27">
        <v>0</v>
      </c>
      <c r="AR244" s="27">
        <v>0</v>
      </c>
      <c r="AS244" s="8" t="s">
        <v>4</v>
      </c>
    </row>
    <row r="245" spans="1:45" ht="12.75" customHeight="1" x14ac:dyDescent="0.2">
      <c r="A245" s="22"/>
      <c r="B245" s="52" t="s">
        <v>18</v>
      </c>
      <c r="C245" s="53" t="s">
        <v>18</v>
      </c>
      <c r="D245" s="52"/>
      <c r="E245" s="51">
        <v>951010003</v>
      </c>
      <c r="F245" s="50">
        <v>951</v>
      </c>
      <c r="G245" s="49">
        <v>501</v>
      </c>
      <c r="H245" s="48" t="s">
        <v>436</v>
      </c>
      <c r="I245" s="45" t="s">
        <v>16</v>
      </c>
      <c r="J245" s="45" t="s">
        <v>31</v>
      </c>
      <c r="K245" s="46" t="s">
        <v>14</v>
      </c>
      <c r="L245" s="45" t="s">
        <v>4</v>
      </c>
      <c r="M245" s="44" t="s">
        <v>4</v>
      </c>
      <c r="N245" s="42" t="s">
        <v>442</v>
      </c>
      <c r="O245" s="43" t="s">
        <v>12</v>
      </c>
      <c r="P245" s="42">
        <v>30000</v>
      </c>
      <c r="Q245" s="41"/>
      <c r="R245" s="41"/>
      <c r="S245" s="40" t="s">
        <v>432</v>
      </c>
      <c r="T245" s="39" t="s">
        <v>431</v>
      </c>
      <c r="U245" s="38" t="s">
        <v>9</v>
      </c>
      <c r="V245" s="37" t="s">
        <v>8</v>
      </c>
      <c r="W245" s="36"/>
      <c r="X245" s="35"/>
      <c r="Y245" s="34"/>
      <c r="Z245" s="34"/>
      <c r="AA245" s="34">
        <v>2253226.91</v>
      </c>
      <c r="AB245" s="34"/>
      <c r="AC245" s="34">
        <v>2253226.91</v>
      </c>
      <c r="AD245" s="34"/>
      <c r="AE245" s="34">
        <v>2053506.55</v>
      </c>
      <c r="AF245" s="34"/>
      <c r="AG245" s="33">
        <v>199720.3600000001</v>
      </c>
      <c r="AH245" s="27"/>
      <c r="AI245" s="27"/>
      <c r="AJ245" s="27"/>
      <c r="AK245" s="27"/>
      <c r="AL245" s="27"/>
      <c r="AM245" s="27">
        <v>1078506.55</v>
      </c>
      <c r="AN245" s="27">
        <v>0</v>
      </c>
      <c r="AO245" s="27">
        <v>975000</v>
      </c>
      <c r="AP245" s="27">
        <v>0</v>
      </c>
      <c r="AQ245" s="27">
        <v>0</v>
      </c>
      <c r="AR245" s="27">
        <v>0</v>
      </c>
      <c r="AS245" s="8" t="s">
        <v>4</v>
      </c>
    </row>
    <row r="246" spans="1:45" ht="12.75" customHeight="1" x14ac:dyDescent="0.2">
      <c r="A246" s="22"/>
      <c r="B246" s="52" t="s">
        <v>18</v>
      </c>
      <c r="C246" s="53" t="s">
        <v>18</v>
      </c>
      <c r="D246" s="52"/>
      <c r="E246" s="51">
        <v>951010003</v>
      </c>
      <c r="F246" s="50">
        <v>951</v>
      </c>
      <c r="G246" s="49">
        <v>501</v>
      </c>
      <c r="H246" s="48" t="s">
        <v>436</v>
      </c>
      <c r="I246" s="45" t="s">
        <v>16</v>
      </c>
      <c r="J246" s="45" t="s">
        <v>31</v>
      </c>
      <c r="K246" s="46" t="s">
        <v>14</v>
      </c>
      <c r="L246" s="45" t="s">
        <v>4</v>
      </c>
      <c r="M246" s="44" t="s">
        <v>4</v>
      </c>
      <c r="N246" s="42" t="s">
        <v>441</v>
      </c>
      <c r="O246" s="43" t="s">
        <v>12</v>
      </c>
      <c r="P246" s="42">
        <v>30000</v>
      </c>
      <c r="Q246" s="41"/>
      <c r="R246" s="41"/>
      <c r="S246" s="40" t="s">
        <v>432</v>
      </c>
      <c r="T246" s="39" t="s">
        <v>431</v>
      </c>
      <c r="U246" s="38" t="s">
        <v>9</v>
      </c>
      <c r="V246" s="37" t="s">
        <v>8</v>
      </c>
      <c r="W246" s="36"/>
      <c r="X246" s="35"/>
      <c r="Y246" s="34"/>
      <c r="Z246" s="34"/>
      <c r="AA246" s="34">
        <v>123500</v>
      </c>
      <c r="AB246" s="34"/>
      <c r="AC246" s="34">
        <v>123500</v>
      </c>
      <c r="AD246" s="34"/>
      <c r="AE246" s="34">
        <v>0</v>
      </c>
      <c r="AF246" s="34"/>
      <c r="AG246" s="33">
        <v>123500</v>
      </c>
      <c r="AH246" s="27"/>
      <c r="AI246" s="27"/>
      <c r="AJ246" s="27"/>
      <c r="AK246" s="27"/>
      <c r="AL246" s="27"/>
      <c r="AM246" s="27">
        <v>0</v>
      </c>
      <c r="AN246" s="27">
        <v>0</v>
      </c>
      <c r="AO246" s="27">
        <v>0</v>
      </c>
      <c r="AP246" s="27">
        <v>0</v>
      </c>
      <c r="AQ246" s="27">
        <v>0</v>
      </c>
      <c r="AR246" s="27">
        <v>0</v>
      </c>
      <c r="AS246" s="8" t="s">
        <v>4</v>
      </c>
    </row>
    <row r="247" spans="1:45" ht="12.75" customHeight="1" x14ac:dyDescent="0.2">
      <c r="A247" s="22"/>
      <c r="B247" s="52" t="s">
        <v>18</v>
      </c>
      <c r="C247" s="53" t="s">
        <v>18</v>
      </c>
      <c r="D247" s="52"/>
      <c r="E247" s="51">
        <v>951010003</v>
      </c>
      <c r="F247" s="50">
        <v>951</v>
      </c>
      <c r="G247" s="49">
        <v>501</v>
      </c>
      <c r="H247" s="48" t="s">
        <v>436</v>
      </c>
      <c r="I247" s="45" t="s">
        <v>16</v>
      </c>
      <c r="J247" s="45" t="s">
        <v>52</v>
      </c>
      <c r="K247" s="46" t="s">
        <v>14</v>
      </c>
      <c r="L247" s="45" t="s">
        <v>4</v>
      </c>
      <c r="M247" s="44" t="s">
        <v>4</v>
      </c>
      <c r="N247" s="42" t="s">
        <v>13</v>
      </c>
      <c r="O247" s="43" t="s">
        <v>12</v>
      </c>
      <c r="P247" s="42">
        <v>30000</v>
      </c>
      <c r="Q247" s="41"/>
      <c r="R247" s="41"/>
      <c r="S247" s="40" t="s">
        <v>432</v>
      </c>
      <c r="T247" s="39" t="s">
        <v>431</v>
      </c>
      <c r="U247" s="38" t="s">
        <v>9</v>
      </c>
      <c r="V247" s="37" t="s">
        <v>8</v>
      </c>
      <c r="W247" s="36"/>
      <c r="X247" s="35"/>
      <c r="Y247" s="34"/>
      <c r="Z247" s="34"/>
      <c r="AA247" s="34">
        <v>0</v>
      </c>
      <c r="AB247" s="34"/>
      <c r="AC247" s="34">
        <v>0</v>
      </c>
      <c r="AD247" s="34"/>
      <c r="AE247" s="34">
        <v>0</v>
      </c>
      <c r="AF247" s="34"/>
      <c r="AG247" s="33">
        <v>0</v>
      </c>
      <c r="AH247" s="27"/>
      <c r="AI247" s="27"/>
      <c r="AJ247" s="27"/>
      <c r="AK247" s="27"/>
      <c r="AL247" s="27"/>
      <c r="AM247" s="27">
        <v>0</v>
      </c>
      <c r="AN247" s="27">
        <v>0</v>
      </c>
      <c r="AO247" s="27">
        <v>0</v>
      </c>
      <c r="AP247" s="27">
        <v>0</v>
      </c>
      <c r="AQ247" s="27">
        <v>0</v>
      </c>
      <c r="AR247" s="27">
        <v>0</v>
      </c>
      <c r="AS247" s="8" t="s">
        <v>4</v>
      </c>
    </row>
    <row r="248" spans="1:45" ht="12.75" customHeight="1" x14ac:dyDescent="0.2">
      <c r="A248" s="22"/>
      <c r="B248" s="52" t="s">
        <v>18</v>
      </c>
      <c r="C248" s="53" t="s">
        <v>18</v>
      </c>
      <c r="D248" s="52"/>
      <c r="E248" s="51">
        <v>951010003</v>
      </c>
      <c r="F248" s="50">
        <v>951</v>
      </c>
      <c r="G248" s="49">
        <v>501</v>
      </c>
      <c r="H248" s="48" t="s">
        <v>436</v>
      </c>
      <c r="I248" s="45" t="s">
        <v>16</v>
      </c>
      <c r="J248" s="45" t="s">
        <v>52</v>
      </c>
      <c r="K248" s="46" t="s">
        <v>14</v>
      </c>
      <c r="L248" s="45" t="s">
        <v>4</v>
      </c>
      <c r="M248" s="44" t="s">
        <v>4</v>
      </c>
      <c r="N248" s="42" t="s">
        <v>440</v>
      </c>
      <c r="O248" s="43" t="s">
        <v>12</v>
      </c>
      <c r="P248" s="42">
        <v>30000</v>
      </c>
      <c r="Q248" s="41"/>
      <c r="R248" s="41"/>
      <c r="S248" s="40" t="s">
        <v>432</v>
      </c>
      <c r="T248" s="39" t="s">
        <v>431</v>
      </c>
      <c r="U248" s="38" t="s">
        <v>9</v>
      </c>
      <c r="V248" s="37" t="s">
        <v>8</v>
      </c>
      <c r="W248" s="36"/>
      <c r="X248" s="35"/>
      <c r="Y248" s="34"/>
      <c r="Z248" s="34"/>
      <c r="AA248" s="34">
        <v>13327550</v>
      </c>
      <c r="AB248" s="34"/>
      <c r="AC248" s="34">
        <v>13327550</v>
      </c>
      <c r="AD248" s="34"/>
      <c r="AE248" s="34">
        <v>7862200</v>
      </c>
      <c r="AF248" s="34"/>
      <c r="AG248" s="33">
        <v>5465350</v>
      </c>
      <c r="AH248" s="27"/>
      <c r="AI248" s="27"/>
      <c r="AJ248" s="27"/>
      <c r="AK248" s="27"/>
      <c r="AL248" s="27"/>
      <c r="AM248" s="27">
        <v>7862200</v>
      </c>
      <c r="AN248" s="27">
        <v>0</v>
      </c>
      <c r="AO248" s="27">
        <v>0</v>
      </c>
      <c r="AP248" s="27">
        <v>0</v>
      </c>
      <c r="AQ248" s="27">
        <v>0</v>
      </c>
      <c r="AR248" s="27">
        <v>0</v>
      </c>
      <c r="AS248" s="8" t="s">
        <v>4</v>
      </c>
    </row>
    <row r="249" spans="1:45" ht="12.75" customHeight="1" x14ac:dyDescent="0.2">
      <c r="A249" s="22"/>
      <c r="B249" s="52" t="s">
        <v>18</v>
      </c>
      <c r="C249" s="53" t="s">
        <v>18</v>
      </c>
      <c r="D249" s="52"/>
      <c r="E249" s="51">
        <v>951010003</v>
      </c>
      <c r="F249" s="50">
        <v>951</v>
      </c>
      <c r="G249" s="49">
        <v>501</v>
      </c>
      <c r="H249" s="48" t="s">
        <v>436</v>
      </c>
      <c r="I249" s="45" t="s">
        <v>16</v>
      </c>
      <c r="J249" s="45" t="s">
        <v>52</v>
      </c>
      <c r="K249" s="46" t="s">
        <v>14</v>
      </c>
      <c r="L249" s="45" t="s">
        <v>4</v>
      </c>
      <c r="M249" s="44" t="s">
        <v>4</v>
      </c>
      <c r="N249" s="42" t="s">
        <v>437</v>
      </c>
      <c r="O249" s="43" t="s">
        <v>12</v>
      </c>
      <c r="P249" s="42">
        <v>30000</v>
      </c>
      <c r="Q249" s="41"/>
      <c r="R249" s="41"/>
      <c r="S249" s="40" t="s">
        <v>432</v>
      </c>
      <c r="T249" s="39" t="s">
        <v>431</v>
      </c>
      <c r="U249" s="38" t="s">
        <v>9</v>
      </c>
      <c r="V249" s="37" t="s">
        <v>8</v>
      </c>
      <c r="W249" s="36"/>
      <c r="X249" s="35"/>
      <c r="Y249" s="34"/>
      <c r="Z249" s="34"/>
      <c r="AA249" s="34">
        <v>0</v>
      </c>
      <c r="AB249" s="34"/>
      <c r="AC249" s="34">
        <v>0</v>
      </c>
      <c r="AD249" s="34"/>
      <c r="AE249" s="34">
        <v>0</v>
      </c>
      <c r="AF249" s="34"/>
      <c r="AG249" s="33">
        <v>0</v>
      </c>
      <c r="AH249" s="27"/>
      <c r="AI249" s="27"/>
      <c r="AJ249" s="27"/>
      <c r="AK249" s="27"/>
      <c r="AL249" s="27"/>
      <c r="AM249" s="27">
        <v>0</v>
      </c>
      <c r="AN249" s="27">
        <v>0</v>
      </c>
      <c r="AO249" s="27">
        <v>0</v>
      </c>
      <c r="AP249" s="27">
        <v>0</v>
      </c>
      <c r="AQ249" s="27">
        <v>0</v>
      </c>
      <c r="AR249" s="27">
        <v>0</v>
      </c>
      <c r="AS249" s="8" t="s">
        <v>4</v>
      </c>
    </row>
    <row r="250" spans="1:45" ht="12.75" customHeight="1" x14ac:dyDescent="0.2">
      <c r="A250" s="22"/>
      <c r="B250" s="52" t="s">
        <v>18</v>
      </c>
      <c r="C250" s="53" t="s">
        <v>18</v>
      </c>
      <c r="D250" s="52"/>
      <c r="E250" s="51">
        <v>951010003</v>
      </c>
      <c r="F250" s="50">
        <v>951</v>
      </c>
      <c r="G250" s="49">
        <v>501</v>
      </c>
      <c r="H250" s="48" t="s">
        <v>436</v>
      </c>
      <c r="I250" s="45" t="s">
        <v>16</v>
      </c>
      <c r="J250" s="45" t="s">
        <v>52</v>
      </c>
      <c r="K250" s="46" t="s">
        <v>14</v>
      </c>
      <c r="L250" s="45" t="s">
        <v>4</v>
      </c>
      <c r="M250" s="44" t="s">
        <v>4</v>
      </c>
      <c r="N250" s="42" t="s">
        <v>439</v>
      </c>
      <c r="O250" s="43" t="s">
        <v>12</v>
      </c>
      <c r="P250" s="42">
        <v>30000</v>
      </c>
      <c r="Q250" s="41"/>
      <c r="R250" s="41"/>
      <c r="S250" s="40" t="s">
        <v>432</v>
      </c>
      <c r="T250" s="39" t="s">
        <v>431</v>
      </c>
      <c r="U250" s="38" t="s">
        <v>9</v>
      </c>
      <c r="V250" s="37" t="s">
        <v>8</v>
      </c>
      <c r="W250" s="36"/>
      <c r="X250" s="35"/>
      <c r="Y250" s="34"/>
      <c r="Z250" s="34"/>
      <c r="AA250" s="34">
        <v>45462174</v>
      </c>
      <c r="AB250" s="34"/>
      <c r="AC250" s="34">
        <v>45462174</v>
      </c>
      <c r="AD250" s="34"/>
      <c r="AE250" s="34">
        <v>44881266</v>
      </c>
      <c r="AF250" s="34"/>
      <c r="AG250" s="33">
        <v>580908</v>
      </c>
      <c r="AH250" s="27"/>
      <c r="AI250" s="27"/>
      <c r="AJ250" s="27"/>
      <c r="AK250" s="27"/>
      <c r="AL250" s="27"/>
      <c r="AM250" s="27">
        <v>40451266</v>
      </c>
      <c r="AN250" s="27">
        <v>0</v>
      </c>
      <c r="AO250" s="27">
        <v>6645000</v>
      </c>
      <c r="AP250" s="27">
        <v>2215000</v>
      </c>
      <c r="AQ250" s="27">
        <v>0</v>
      </c>
      <c r="AR250" s="27">
        <v>0</v>
      </c>
      <c r="AS250" s="8" t="s">
        <v>4</v>
      </c>
    </row>
    <row r="251" spans="1:45" ht="12.75" customHeight="1" x14ac:dyDescent="0.2">
      <c r="A251" s="22"/>
      <c r="B251" s="52" t="s">
        <v>18</v>
      </c>
      <c r="C251" s="53" t="s">
        <v>18</v>
      </c>
      <c r="D251" s="52"/>
      <c r="E251" s="51">
        <v>951010003</v>
      </c>
      <c r="F251" s="50">
        <v>951</v>
      </c>
      <c r="G251" s="49">
        <v>501</v>
      </c>
      <c r="H251" s="48" t="s">
        <v>436</v>
      </c>
      <c r="I251" s="45" t="s">
        <v>28</v>
      </c>
      <c r="J251" s="45" t="s">
        <v>27</v>
      </c>
      <c r="K251" s="46" t="s">
        <v>14</v>
      </c>
      <c r="L251" s="45" t="s">
        <v>4</v>
      </c>
      <c r="M251" s="44" t="s">
        <v>4</v>
      </c>
      <c r="N251" s="42" t="s">
        <v>438</v>
      </c>
      <c r="O251" s="43" t="s">
        <v>12</v>
      </c>
      <c r="P251" s="42">
        <v>30000</v>
      </c>
      <c r="Q251" s="41"/>
      <c r="R251" s="41"/>
      <c r="S251" s="40" t="s">
        <v>432</v>
      </c>
      <c r="T251" s="39" t="s">
        <v>431</v>
      </c>
      <c r="U251" s="38" t="s">
        <v>9</v>
      </c>
      <c r="V251" s="37" t="s">
        <v>20</v>
      </c>
      <c r="W251" s="36"/>
      <c r="X251" s="35"/>
      <c r="Y251" s="34"/>
      <c r="Z251" s="34"/>
      <c r="AA251" s="34">
        <v>7159770</v>
      </c>
      <c r="AB251" s="34"/>
      <c r="AC251" s="34">
        <v>7159770</v>
      </c>
      <c r="AD251" s="34"/>
      <c r="AE251" s="34">
        <v>0</v>
      </c>
      <c r="AF251" s="34"/>
      <c r="AG251" s="33">
        <v>7159770</v>
      </c>
      <c r="AH251" s="27"/>
      <c r="AI251" s="27"/>
      <c r="AJ251" s="27"/>
      <c r="AK251" s="27"/>
      <c r="AL251" s="27"/>
      <c r="AM251" s="27">
        <v>0</v>
      </c>
      <c r="AN251" s="27">
        <v>0</v>
      </c>
      <c r="AO251" s="27">
        <v>0</v>
      </c>
      <c r="AP251" s="27">
        <v>0</v>
      </c>
      <c r="AQ251" s="27">
        <v>0</v>
      </c>
      <c r="AR251" s="27">
        <v>0</v>
      </c>
      <c r="AS251" s="8" t="s">
        <v>4</v>
      </c>
    </row>
    <row r="252" spans="1:45" ht="12.75" customHeight="1" x14ac:dyDescent="0.2">
      <c r="A252" s="22"/>
      <c r="B252" s="52" t="s">
        <v>18</v>
      </c>
      <c r="C252" s="53" t="s">
        <v>18</v>
      </c>
      <c r="D252" s="52"/>
      <c r="E252" s="51">
        <v>951010003</v>
      </c>
      <c r="F252" s="50">
        <v>951</v>
      </c>
      <c r="G252" s="49">
        <v>501</v>
      </c>
      <c r="H252" s="48" t="s">
        <v>436</v>
      </c>
      <c r="I252" s="45" t="s">
        <v>28</v>
      </c>
      <c r="J252" s="45" t="s">
        <v>27</v>
      </c>
      <c r="K252" s="46" t="s">
        <v>14</v>
      </c>
      <c r="L252" s="45" t="s">
        <v>4</v>
      </c>
      <c r="M252" s="44" t="s">
        <v>4</v>
      </c>
      <c r="N252" s="42" t="s">
        <v>437</v>
      </c>
      <c r="O252" s="43" t="s">
        <v>12</v>
      </c>
      <c r="P252" s="42">
        <v>30000</v>
      </c>
      <c r="Q252" s="41"/>
      <c r="R252" s="41"/>
      <c r="S252" s="40" t="s">
        <v>432</v>
      </c>
      <c r="T252" s="39" t="s">
        <v>431</v>
      </c>
      <c r="U252" s="38" t="s">
        <v>9</v>
      </c>
      <c r="V252" s="37" t="s">
        <v>20</v>
      </c>
      <c r="W252" s="36"/>
      <c r="X252" s="35"/>
      <c r="Y252" s="34"/>
      <c r="Z252" s="34"/>
      <c r="AA252" s="34">
        <v>7597112</v>
      </c>
      <c r="AB252" s="34"/>
      <c r="AC252" s="34">
        <v>7597112</v>
      </c>
      <c r="AD252" s="34"/>
      <c r="AE252" s="34">
        <v>6047852</v>
      </c>
      <c r="AF252" s="34"/>
      <c r="AG252" s="33">
        <v>1549260</v>
      </c>
      <c r="AH252" s="27"/>
      <c r="AI252" s="27"/>
      <c r="AJ252" s="27"/>
      <c r="AK252" s="27"/>
      <c r="AL252" s="27"/>
      <c r="AM252" s="27">
        <v>6047852</v>
      </c>
      <c r="AN252" s="27">
        <v>0</v>
      </c>
      <c r="AO252" s="27">
        <v>0</v>
      </c>
      <c r="AP252" s="27">
        <v>0</v>
      </c>
      <c r="AQ252" s="27">
        <v>0</v>
      </c>
      <c r="AR252" s="27">
        <v>0</v>
      </c>
      <c r="AS252" s="8" t="s">
        <v>4</v>
      </c>
    </row>
    <row r="253" spans="1:45" ht="12.75" customHeight="1" x14ac:dyDescent="0.2">
      <c r="A253" s="22"/>
      <c r="B253" s="52" t="s">
        <v>18</v>
      </c>
      <c r="C253" s="53" t="s">
        <v>18</v>
      </c>
      <c r="D253" s="52"/>
      <c r="E253" s="51">
        <v>951010003</v>
      </c>
      <c r="F253" s="50">
        <v>951</v>
      </c>
      <c r="G253" s="49">
        <v>501</v>
      </c>
      <c r="H253" s="48" t="s">
        <v>436</v>
      </c>
      <c r="I253" s="45" t="s">
        <v>28</v>
      </c>
      <c r="J253" s="45" t="s">
        <v>27</v>
      </c>
      <c r="K253" s="46" t="s">
        <v>14</v>
      </c>
      <c r="L253" s="45" t="s">
        <v>4</v>
      </c>
      <c r="M253" s="44" t="s">
        <v>4</v>
      </c>
      <c r="N253" s="42" t="s">
        <v>433</v>
      </c>
      <c r="O253" s="43" t="s">
        <v>12</v>
      </c>
      <c r="P253" s="42">
        <v>30000</v>
      </c>
      <c r="Q253" s="41"/>
      <c r="R253" s="41"/>
      <c r="S253" s="40" t="s">
        <v>432</v>
      </c>
      <c r="T253" s="39" t="s">
        <v>431</v>
      </c>
      <c r="U253" s="38" t="s">
        <v>9</v>
      </c>
      <c r="V253" s="37" t="s">
        <v>20</v>
      </c>
      <c r="W253" s="36"/>
      <c r="X253" s="35"/>
      <c r="Y253" s="34"/>
      <c r="Z253" s="34"/>
      <c r="AA253" s="34">
        <v>0</v>
      </c>
      <c r="AB253" s="34"/>
      <c r="AC253" s="34">
        <v>0</v>
      </c>
      <c r="AD253" s="34"/>
      <c r="AE253" s="34">
        <v>0</v>
      </c>
      <c r="AF253" s="34"/>
      <c r="AG253" s="33">
        <v>0</v>
      </c>
      <c r="AH253" s="27"/>
      <c r="AI253" s="27"/>
      <c r="AJ253" s="27"/>
      <c r="AK253" s="27"/>
      <c r="AL253" s="27"/>
      <c r="AM253" s="27">
        <v>0</v>
      </c>
      <c r="AN253" s="27">
        <v>0</v>
      </c>
      <c r="AO253" s="27">
        <v>0</v>
      </c>
      <c r="AP253" s="27">
        <v>0</v>
      </c>
      <c r="AQ253" s="27">
        <v>0</v>
      </c>
      <c r="AR253" s="27">
        <v>0</v>
      </c>
      <c r="AS253" s="8" t="s">
        <v>4</v>
      </c>
    </row>
    <row r="254" spans="1:45" ht="12.75" customHeight="1" x14ac:dyDescent="0.2">
      <c r="A254" s="22"/>
      <c r="B254" s="52" t="s">
        <v>18</v>
      </c>
      <c r="C254" s="53" t="s">
        <v>18</v>
      </c>
      <c r="D254" s="52"/>
      <c r="E254" s="51">
        <v>951010003</v>
      </c>
      <c r="F254" s="50">
        <v>951</v>
      </c>
      <c r="G254" s="49">
        <v>501</v>
      </c>
      <c r="H254" s="48" t="s">
        <v>435</v>
      </c>
      <c r="I254" s="45" t="s">
        <v>28</v>
      </c>
      <c r="J254" s="45" t="s">
        <v>27</v>
      </c>
      <c r="K254" s="46" t="s">
        <v>14</v>
      </c>
      <c r="L254" s="45" t="s">
        <v>4</v>
      </c>
      <c r="M254" s="44" t="s">
        <v>4</v>
      </c>
      <c r="N254" s="42" t="s">
        <v>433</v>
      </c>
      <c r="O254" s="43" t="s">
        <v>12</v>
      </c>
      <c r="P254" s="42">
        <v>30000</v>
      </c>
      <c r="Q254" s="41"/>
      <c r="R254" s="41"/>
      <c r="S254" s="40" t="s">
        <v>432</v>
      </c>
      <c r="T254" s="39" t="s">
        <v>431</v>
      </c>
      <c r="U254" s="38" t="s">
        <v>9</v>
      </c>
      <c r="V254" s="37" t="s">
        <v>20</v>
      </c>
      <c r="W254" s="36"/>
      <c r="X254" s="35"/>
      <c r="Y254" s="34"/>
      <c r="Z254" s="34"/>
      <c r="AA254" s="34">
        <v>0</v>
      </c>
      <c r="AB254" s="34"/>
      <c r="AC254" s="34">
        <v>0</v>
      </c>
      <c r="AD254" s="34"/>
      <c r="AE254" s="34">
        <v>0</v>
      </c>
      <c r="AF254" s="34"/>
      <c r="AG254" s="33">
        <v>0</v>
      </c>
      <c r="AH254" s="27"/>
      <c r="AI254" s="27"/>
      <c r="AJ254" s="27"/>
      <c r="AK254" s="27"/>
      <c r="AL254" s="27"/>
      <c r="AM254" s="27">
        <v>0</v>
      </c>
      <c r="AN254" s="27">
        <v>0</v>
      </c>
      <c r="AO254" s="27">
        <v>0</v>
      </c>
      <c r="AP254" s="27">
        <v>0</v>
      </c>
      <c r="AQ254" s="27">
        <v>0</v>
      </c>
      <c r="AR254" s="27">
        <v>0</v>
      </c>
      <c r="AS254" s="8" t="s">
        <v>4</v>
      </c>
    </row>
    <row r="255" spans="1:45" ht="12.75" customHeight="1" x14ac:dyDescent="0.2">
      <c r="A255" s="22"/>
      <c r="B255" s="52" t="s">
        <v>18</v>
      </c>
      <c r="C255" s="53" t="s">
        <v>18</v>
      </c>
      <c r="D255" s="52"/>
      <c r="E255" s="51">
        <v>951010003</v>
      </c>
      <c r="F255" s="50">
        <v>951</v>
      </c>
      <c r="G255" s="49">
        <v>501</v>
      </c>
      <c r="H255" s="48" t="s">
        <v>434</v>
      </c>
      <c r="I255" s="45" t="s">
        <v>28</v>
      </c>
      <c r="J255" s="45" t="s">
        <v>27</v>
      </c>
      <c r="K255" s="46" t="s">
        <v>14</v>
      </c>
      <c r="L255" s="45" t="s">
        <v>4</v>
      </c>
      <c r="M255" s="44" t="s">
        <v>4</v>
      </c>
      <c r="N255" s="42" t="s">
        <v>433</v>
      </c>
      <c r="O255" s="43" t="s">
        <v>12</v>
      </c>
      <c r="P255" s="42">
        <v>30000</v>
      </c>
      <c r="Q255" s="41"/>
      <c r="R255" s="41"/>
      <c r="S255" s="40" t="s">
        <v>432</v>
      </c>
      <c r="T255" s="39" t="s">
        <v>431</v>
      </c>
      <c r="U255" s="38" t="s">
        <v>9</v>
      </c>
      <c r="V255" s="37" t="s">
        <v>20</v>
      </c>
      <c r="W255" s="36"/>
      <c r="X255" s="35"/>
      <c r="Y255" s="34"/>
      <c r="Z255" s="34"/>
      <c r="AA255" s="34">
        <v>6489678</v>
      </c>
      <c r="AB255" s="34"/>
      <c r="AC255" s="34">
        <v>6489678</v>
      </c>
      <c r="AD255" s="34"/>
      <c r="AE255" s="34">
        <v>6175000</v>
      </c>
      <c r="AF255" s="34"/>
      <c r="AG255" s="33">
        <v>314678</v>
      </c>
      <c r="AH255" s="27"/>
      <c r="AI255" s="27"/>
      <c r="AJ255" s="27"/>
      <c r="AK255" s="27"/>
      <c r="AL255" s="27"/>
      <c r="AM255" s="27">
        <v>3325000</v>
      </c>
      <c r="AN255" s="27">
        <v>0</v>
      </c>
      <c r="AO255" s="27">
        <v>2850000</v>
      </c>
      <c r="AP255" s="27">
        <v>0</v>
      </c>
      <c r="AQ255" s="27">
        <v>0</v>
      </c>
      <c r="AR255" s="27">
        <v>0</v>
      </c>
      <c r="AS255" s="8" t="s">
        <v>4</v>
      </c>
    </row>
    <row r="256" spans="1:45" ht="12.75" customHeight="1" x14ac:dyDescent="0.2">
      <c r="A256" s="22"/>
      <c r="B256" s="52" t="s">
        <v>18</v>
      </c>
      <c r="C256" s="53" t="s">
        <v>18</v>
      </c>
      <c r="D256" s="52"/>
      <c r="E256" s="51">
        <v>951010003</v>
      </c>
      <c r="F256" s="50">
        <v>951</v>
      </c>
      <c r="G256" s="49">
        <v>501</v>
      </c>
      <c r="H256" s="48" t="s">
        <v>429</v>
      </c>
      <c r="I256" s="45" t="s">
        <v>401</v>
      </c>
      <c r="J256" s="45" t="s">
        <v>430</v>
      </c>
      <c r="K256" s="46" t="s">
        <v>14</v>
      </c>
      <c r="L256" s="45" t="s">
        <v>4</v>
      </c>
      <c r="M256" s="44" t="s">
        <v>4</v>
      </c>
      <c r="N256" s="42" t="s">
        <v>13</v>
      </c>
      <c r="O256" s="43" t="s">
        <v>12</v>
      </c>
      <c r="P256" s="42">
        <v>30000</v>
      </c>
      <c r="Q256" s="41"/>
      <c r="R256" s="41"/>
      <c r="S256" s="40" t="s">
        <v>427</v>
      </c>
      <c r="T256" s="39" t="s">
        <v>426</v>
      </c>
      <c r="U256" s="38" t="s">
        <v>9</v>
      </c>
      <c r="V256" s="37" t="s">
        <v>20</v>
      </c>
      <c r="W256" s="36"/>
      <c r="X256" s="35"/>
      <c r="Y256" s="34"/>
      <c r="Z256" s="34"/>
      <c r="AA256" s="34">
        <v>0</v>
      </c>
      <c r="AB256" s="34"/>
      <c r="AC256" s="34">
        <v>0</v>
      </c>
      <c r="AD256" s="34"/>
      <c r="AE256" s="34">
        <v>0</v>
      </c>
      <c r="AF256" s="34"/>
      <c r="AG256" s="33">
        <v>0</v>
      </c>
      <c r="AH256" s="27"/>
      <c r="AI256" s="27"/>
      <c r="AJ256" s="27"/>
      <c r="AK256" s="27"/>
      <c r="AL256" s="27"/>
      <c r="AM256" s="27">
        <v>0</v>
      </c>
      <c r="AN256" s="27">
        <v>0</v>
      </c>
      <c r="AO256" s="27">
        <v>0</v>
      </c>
      <c r="AP256" s="27">
        <v>0</v>
      </c>
      <c r="AQ256" s="27">
        <v>0</v>
      </c>
      <c r="AR256" s="27">
        <v>0</v>
      </c>
      <c r="AS256" s="8" t="s">
        <v>4</v>
      </c>
    </row>
    <row r="257" spans="1:45" ht="12.75" customHeight="1" x14ac:dyDescent="0.2">
      <c r="A257" s="22"/>
      <c r="B257" s="52" t="s">
        <v>18</v>
      </c>
      <c r="C257" s="53" t="s">
        <v>18</v>
      </c>
      <c r="D257" s="52"/>
      <c r="E257" s="51">
        <v>951010003</v>
      </c>
      <c r="F257" s="50">
        <v>951</v>
      </c>
      <c r="G257" s="49">
        <v>501</v>
      </c>
      <c r="H257" s="48" t="s">
        <v>429</v>
      </c>
      <c r="I257" s="45" t="s">
        <v>401</v>
      </c>
      <c r="J257" s="45" t="s">
        <v>428</v>
      </c>
      <c r="K257" s="46" t="s">
        <v>14</v>
      </c>
      <c r="L257" s="45" t="s">
        <v>4</v>
      </c>
      <c r="M257" s="44" t="s">
        <v>4</v>
      </c>
      <c r="N257" s="42" t="s">
        <v>13</v>
      </c>
      <c r="O257" s="43" t="s">
        <v>12</v>
      </c>
      <c r="P257" s="42">
        <v>30000</v>
      </c>
      <c r="Q257" s="41"/>
      <c r="R257" s="41"/>
      <c r="S257" s="40" t="s">
        <v>427</v>
      </c>
      <c r="T257" s="39" t="s">
        <v>426</v>
      </c>
      <c r="U257" s="38" t="s">
        <v>9</v>
      </c>
      <c r="V257" s="37" t="s">
        <v>20</v>
      </c>
      <c r="W257" s="36"/>
      <c r="X257" s="35"/>
      <c r="Y257" s="34"/>
      <c r="Z257" s="34"/>
      <c r="AA257" s="34">
        <v>62890000</v>
      </c>
      <c r="AB257" s="34"/>
      <c r="AC257" s="34">
        <v>62890000</v>
      </c>
      <c r="AD257" s="34"/>
      <c r="AE257" s="34">
        <v>62889797.909999996</v>
      </c>
      <c r="AF257" s="34"/>
      <c r="AG257" s="33">
        <v>202.09000000357628</v>
      </c>
      <c r="AH257" s="27"/>
      <c r="AI257" s="27"/>
      <c r="AJ257" s="27"/>
      <c r="AK257" s="27"/>
      <c r="AL257" s="27"/>
      <c r="AM257" s="27">
        <v>43769000</v>
      </c>
      <c r="AN257" s="27">
        <v>0</v>
      </c>
      <c r="AO257" s="27">
        <v>19120797.91</v>
      </c>
      <c r="AP257" s="27">
        <v>0</v>
      </c>
      <c r="AQ257" s="27">
        <v>0</v>
      </c>
      <c r="AR257" s="27">
        <v>0</v>
      </c>
      <c r="AS257" s="8" t="s">
        <v>4</v>
      </c>
    </row>
    <row r="258" spans="1:45" ht="12.75" customHeight="1" x14ac:dyDescent="0.2">
      <c r="A258" s="22"/>
      <c r="B258" s="52" t="s">
        <v>18</v>
      </c>
      <c r="C258" s="53" t="s">
        <v>18</v>
      </c>
      <c r="D258" s="52"/>
      <c r="E258" s="51">
        <v>951010003</v>
      </c>
      <c r="F258" s="50">
        <v>951</v>
      </c>
      <c r="G258" s="49">
        <v>503</v>
      </c>
      <c r="H258" s="48" t="s">
        <v>423</v>
      </c>
      <c r="I258" s="45" t="s">
        <v>16</v>
      </c>
      <c r="J258" s="45" t="s">
        <v>54</v>
      </c>
      <c r="K258" s="46" t="s">
        <v>425</v>
      </c>
      <c r="L258" s="45" t="s">
        <v>4</v>
      </c>
      <c r="M258" s="44" t="s">
        <v>4</v>
      </c>
      <c r="N258" s="42" t="s">
        <v>13</v>
      </c>
      <c r="O258" s="43" t="s">
        <v>12</v>
      </c>
      <c r="P258" s="42">
        <v>30000</v>
      </c>
      <c r="Q258" s="41"/>
      <c r="R258" s="41"/>
      <c r="S258" s="40" t="s">
        <v>421</v>
      </c>
      <c r="T258" s="39" t="s">
        <v>420</v>
      </c>
      <c r="U258" s="38" t="s">
        <v>9</v>
      </c>
      <c r="V258" s="37" t="s">
        <v>8</v>
      </c>
      <c r="W258" s="36"/>
      <c r="X258" s="35"/>
      <c r="Y258" s="34"/>
      <c r="Z258" s="34"/>
      <c r="AA258" s="34">
        <v>8709000</v>
      </c>
      <c r="AB258" s="34"/>
      <c r="AC258" s="34">
        <v>8709000</v>
      </c>
      <c r="AD258" s="34"/>
      <c r="AE258" s="34">
        <v>6483969.2599999998</v>
      </c>
      <c r="AF258" s="34"/>
      <c r="AG258" s="33">
        <v>2225030.7400000002</v>
      </c>
      <c r="AH258" s="27"/>
      <c r="AI258" s="27"/>
      <c r="AJ258" s="27"/>
      <c r="AK258" s="27"/>
      <c r="AL258" s="27"/>
      <c r="AM258" s="27">
        <v>4064969.26</v>
      </c>
      <c r="AN258" s="27">
        <v>0</v>
      </c>
      <c r="AO258" s="27">
        <v>2419000</v>
      </c>
      <c r="AP258" s="27">
        <v>0</v>
      </c>
      <c r="AQ258" s="27">
        <v>0</v>
      </c>
      <c r="AR258" s="27">
        <v>0</v>
      </c>
      <c r="AS258" s="8" t="s">
        <v>4</v>
      </c>
    </row>
    <row r="259" spans="1:45" ht="12.75" customHeight="1" x14ac:dyDescent="0.2">
      <c r="A259" s="22"/>
      <c r="B259" s="52" t="s">
        <v>18</v>
      </c>
      <c r="C259" s="53" t="s">
        <v>18</v>
      </c>
      <c r="D259" s="52"/>
      <c r="E259" s="51">
        <v>951010003</v>
      </c>
      <c r="F259" s="50">
        <v>951</v>
      </c>
      <c r="G259" s="49">
        <v>503</v>
      </c>
      <c r="H259" s="48" t="s">
        <v>423</v>
      </c>
      <c r="I259" s="45" t="s">
        <v>16</v>
      </c>
      <c r="J259" s="45" t="s">
        <v>42</v>
      </c>
      <c r="K259" s="46" t="s">
        <v>424</v>
      </c>
      <c r="L259" s="45" t="s">
        <v>4</v>
      </c>
      <c r="M259" s="44" t="s">
        <v>4</v>
      </c>
      <c r="N259" s="42" t="s">
        <v>13</v>
      </c>
      <c r="O259" s="43" t="s">
        <v>12</v>
      </c>
      <c r="P259" s="42">
        <v>30000</v>
      </c>
      <c r="Q259" s="41"/>
      <c r="R259" s="41"/>
      <c r="S259" s="40" t="s">
        <v>421</v>
      </c>
      <c r="T259" s="39" t="s">
        <v>420</v>
      </c>
      <c r="U259" s="38" t="s">
        <v>9</v>
      </c>
      <c r="V259" s="37" t="s">
        <v>8</v>
      </c>
      <c r="W259" s="36"/>
      <c r="X259" s="35"/>
      <c r="Y259" s="34"/>
      <c r="Z259" s="34"/>
      <c r="AA259" s="34">
        <v>7823000</v>
      </c>
      <c r="AB259" s="34"/>
      <c r="AC259" s="34">
        <v>7823000</v>
      </c>
      <c r="AD259" s="34"/>
      <c r="AE259" s="34">
        <v>7690483.0499999998</v>
      </c>
      <c r="AF259" s="34"/>
      <c r="AG259" s="33">
        <v>132516.95000000019</v>
      </c>
      <c r="AH259" s="27"/>
      <c r="AI259" s="27"/>
      <c r="AJ259" s="27"/>
      <c r="AK259" s="27"/>
      <c r="AL259" s="27"/>
      <c r="AM259" s="27">
        <v>6045483.0499999998</v>
      </c>
      <c r="AN259" s="27">
        <v>0</v>
      </c>
      <c r="AO259" s="27">
        <v>1645000</v>
      </c>
      <c r="AP259" s="27">
        <v>0</v>
      </c>
      <c r="AQ259" s="27">
        <v>0</v>
      </c>
      <c r="AR259" s="27">
        <v>0</v>
      </c>
      <c r="AS259" s="8" t="s">
        <v>4</v>
      </c>
    </row>
    <row r="260" spans="1:45" ht="12.75" customHeight="1" x14ac:dyDescent="0.2">
      <c r="A260" s="22"/>
      <c r="B260" s="52" t="s">
        <v>18</v>
      </c>
      <c r="C260" s="53" t="s">
        <v>18</v>
      </c>
      <c r="D260" s="52"/>
      <c r="E260" s="51">
        <v>951010003</v>
      </c>
      <c r="F260" s="50">
        <v>951</v>
      </c>
      <c r="G260" s="49">
        <v>503</v>
      </c>
      <c r="H260" s="48" t="s">
        <v>423</v>
      </c>
      <c r="I260" s="45" t="s">
        <v>16</v>
      </c>
      <c r="J260" s="45" t="s">
        <v>42</v>
      </c>
      <c r="K260" s="46" t="s">
        <v>422</v>
      </c>
      <c r="L260" s="45" t="s">
        <v>4</v>
      </c>
      <c r="M260" s="44" t="s">
        <v>4</v>
      </c>
      <c r="N260" s="42" t="s">
        <v>13</v>
      </c>
      <c r="O260" s="43" t="s">
        <v>12</v>
      </c>
      <c r="P260" s="42">
        <v>30000</v>
      </c>
      <c r="Q260" s="41"/>
      <c r="R260" s="41"/>
      <c r="S260" s="40" t="s">
        <v>421</v>
      </c>
      <c r="T260" s="39" t="s">
        <v>420</v>
      </c>
      <c r="U260" s="38" t="s">
        <v>9</v>
      </c>
      <c r="V260" s="37" t="s">
        <v>8</v>
      </c>
      <c r="W260" s="36"/>
      <c r="X260" s="35"/>
      <c r="Y260" s="34"/>
      <c r="Z260" s="34"/>
      <c r="AA260" s="34">
        <v>177000</v>
      </c>
      <c r="AB260" s="34"/>
      <c r="AC260" s="34">
        <v>177000</v>
      </c>
      <c r="AD260" s="34"/>
      <c r="AE260" s="34">
        <v>177000</v>
      </c>
      <c r="AF260" s="34"/>
      <c r="AG260" s="33">
        <v>0</v>
      </c>
      <c r="AH260" s="27"/>
      <c r="AI260" s="27"/>
      <c r="AJ260" s="27"/>
      <c r="AK260" s="27"/>
      <c r="AL260" s="27"/>
      <c r="AM260" s="27">
        <v>0</v>
      </c>
      <c r="AN260" s="27">
        <v>0</v>
      </c>
      <c r="AO260" s="27">
        <v>177000</v>
      </c>
      <c r="AP260" s="27">
        <v>0</v>
      </c>
      <c r="AQ260" s="27">
        <v>0</v>
      </c>
      <c r="AR260" s="27">
        <v>0</v>
      </c>
      <c r="AS260" s="8" t="s">
        <v>4</v>
      </c>
    </row>
    <row r="261" spans="1:45" ht="12.75" customHeight="1" x14ac:dyDescent="0.2">
      <c r="A261" s="22"/>
      <c r="B261" s="52" t="s">
        <v>18</v>
      </c>
      <c r="C261" s="53" t="s">
        <v>18</v>
      </c>
      <c r="D261" s="52"/>
      <c r="E261" s="51">
        <v>951010003</v>
      </c>
      <c r="F261" s="50">
        <v>951</v>
      </c>
      <c r="G261" s="49">
        <v>503</v>
      </c>
      <c r="H261" s="48" t="s">
        <v>419</v>
      </c>
      <c r="I261" s="45" t="s">
        <v>16</v>
      </c>
      <c r="J261" s="45" t="s">
        <v>42</v>
      </c>
      <c r="K261" s="46" t="s">
        <v>14</v>
      </c>
      <c r="L261" s="45" t="s">
        <v>4</v>
      </c>
      <c r="M261" s="44" t="s">
        <v>4</v>
      </c>
      <c r="N261" s="42" t="s">
        <v>418</v>
      </c>
      <c r="O261" s="43" t="s">
        <v>12</v>
      </c>
      <c r="P261" s="42">
        <v>30000</v>
      </c>
      <c r="Q261" s="41"/>
      <c r="R261" s="41"/>
      <c r="S261" s="40" t="s">
        <v>417</v>
      </c>
      <c r="T261" s="39" t="s">
        <v>412</v>
      </c>
      <c r="U261" s="38" t="s">
        <v>9</v>
      </c>
      <c r="V261" s="37" t="s">
        <v>8</v>
      </c>
      <c r="W261" s="36"/>
      <c r="X261" s="35"/>
      <c r="Y261" s="34"/>
      <c r="Z261" s="34"/>
      <c r="AA261" s="34">
        <v>0</v>
      </c>
      <c r="AB261" s="34"/>
      <c r="AC261" s="34">
        <v>0</v>
      </c>
      <c r="AD261" s="34"/>
      <c r="AE261" s="34">
        <v>0</v>
      </c>
      <c r="AF261" s="34"/>
      <c r="AG261" s="33">
        <v>0</v>
      </c>
      <c r="AH261" s="27"/>
      <c r="AI261" s="27"/>
      <c r="AJ261" s="27"/>
      <c r="AK261" s="27"/>
      <c r="AL261" s="27"/>
      <c r="AM261" s="27">
        <v>0</v>
      </c>
      <c r="AN261" s="27">
        <v>0</v>
      </c>
      <c r="AO261" s="27">
        <v>0</v>
      </c>
      <c r="AP261" s="27">
        <v>0</v>
      </c>
      <c r="AQ261" s="27">
        <v>0</v>
      </c>
      <c r="AR261" s="27">
        <v>0</v>
      </c>
      <c r="AS261" s="8" t="s">
        <v>4</v>
      </c>
    </row>
    <row r="262" spans="1:45" ht="12.75" customHeight="1" x14ac:dyDescent="0.2">
      <c r="A262" s="22"/>
      <c r="B262" s="52" t="s">
        <v>18</v>
      </c>
      <c r="C262" s="53" t="s">
        <v>18</v>
      </c>
      <c r="D262" s="52"/>
      <c r="E262" s="51">
        <v>951010003</v>
      </c>
      <c r="F262" s="50">
        <v>951</v>
      </c>
      <c r="G262" s="49">
        <v>503</v>
      </c>
      <c r="H262" s="48" t="s">
        <v>415</v>
      </c>
      <c r="I262" s="45" t="s">
        <v>16</v>
      </c>
      <c r="J262" s="45" t="s">
        <v>54</v>
      </c>
      <c r="K262" s="46" t="s">
        <v>416</v>
      </c>
      <c r="L262" s="45" t="s">
        <v>4</v>
      </c>
      <c r="M262" s="44" t="s">
        <v>4</v>
      </c>
      <c r="N262" s="42" t="s">
        <v>13</v>
      </c>
      <c r="O262" s="43" t="s">
        <v>12</v>
      </c>
      <c r="P262" s="42">
        <v>30000</v>
      </c>
      <c r="Q262" s="41"/>
      <c r="R262" s="41"/>
      <c r="S262" s="40" t="s">
        <v>413</v>
      </c>
      <c r="T262" s="39" t="s">
        <v>412</v>
      </c>
      <c r="U262" s="38" t="s">
        <v>9</v>
      </c>
      <c r="V262" s="37" t="s">
        <v>411</v>
      </c>
      <c r="W262" s="36"/>
      <c r="X262" s="35"/>
      <c r="Y262" s="34"/>
      <c r="Z262" s="34"/>
      <c r="AA262" s="34">
        <v>212223.06</v>
      </c>
      <c r="AB262" s="34"/>
      <c r="AC262" s="34">
        <v>212223.06</v>
      </c>
      <c r="AD262" s="34"/>
      <c r="AE262" s="34">
        <v>212223.06</v>
      </c>
      <c r="AF262" s="34"/>
      <c r="AG262" s="33">
        <v>0</v>
      </c>
      <c r="AH262" s="27"/>
      <c r="AI262" s="27"/>
      <c r="AJ262" s="27"/>
      <c r="AK262" s="27"/>
      <c r="AL262" s="27"/>
      <c r="AM262" s="27">
        <v>212223.06</v>
      </c>
      <c r="AN262" s="27">
        <v>0</v>
      </c>
      <c r="AO262" s="27">
        <v>0</v>
      </c>
      <c r="AP262" s="27">
        <v>0</v>
      </c>
      <c r="AQ262" s="27">
        <v>0</v>
      </c>
      <c r="AR262" s="27">
        <v>0</v>
      </c>
      <c r="AS262" s="8" t="s">
        <v>4</v>
      </c>
    </row>
    <row r="263" spans="1:45" ht="12.75" customHeight="1" x14ac:dyDescent="0.2">
      <c r="A263" s="22"/>
      <c r="B263" s="52" t="s">
        <v>18</v>
      </c>
      <c r="C263" s="53" t="s">
        <v>18</v>
      </c>
      <c r="D263" s="52"/>
      <c r="E263" s="51">
        <v>951010003</v>
      </c>
      <c r="F263" s="50">
        <v>951</v>
      </c>
      <c r="G263" s="49">
        <v>503</v>
      </c>
      <c r="H263" s="48" t="s">
        <v>415</v>
      </c>
      <c r="I263" s="45" t="s">
        <v>16</v>
      </c>
      <c r="J263" s="45" t="s">
        <v>42</v>
      </c>
      <c r="K263" s="46" t="s">
        <v>414</v>
      </c>
      <c r="L263" s="45" t="s">
        <v>4</v>
      </c>
      <c r="M263" s="44" t="s">
        <v>4</v>
      </c>
      <c r="N263" s="42" t="s">
        <v>13</v>
      </c>
      <c r="O263" s="43" t="s">
        <v>12</v>
      </c>
      <c r="P263" s="42">
        <v>30000</v>
      </c>
      <c r="Q263" s="41"/>
      <c r="R263" s="41"/>
      <c r="S263" s="40" t="s">
        <v>413</v>
      </c>
      <c r="T263" s="39" t="s">
        <v>412</v>
      </c>
      <c r="U263" s="38" t="s">
        <v>9</v>
      </c>
      <c r="V263" s="37" t="s">
        <v>411</v>
      </c>
      <c r="W263" s="36"/>
      <c r="X263" s="35"/>
      <c r="Y263" s="34"/>
      <c r="Z263" s="34"/>
      <c r="AA263" s="34">
        <v>856776.94</v>
      </c>
      <c r="AB263" s="34"/>
      <c r="AC263" s="34">
        <v>856776.94</v>
      </c>
      <c r="AD263" s="34"/>
      <c r="AE263" s="34">
        <v>856776.94</v>
      </c>
      <c r="AF263" s="34"/>
      <c r="AG263" s="33">
        <v>0</v>
      </c>
      <c r="AH263" s="27"/>
      <c r="AI263" s="27"/>
      <c r="AJ263" s="27"/>
      <c r="AK263" s="27"/>
      <c r="AL263" s="27"/>
      <c r="AM263" s="27">
        <v>856776.94</v>
      </c>
      <c r="AN263" s="27">
        <v>0</v>
      </c>
      <c r="AO263" s="27">
        <v>0</v>
      </c>
      <c r="AP263" s="27">
        <v>0</v>
      </c>
      <c r="AQ263" s="27">
        <v>0</v>
      </c>
      <c r="AR263" s="27">
        <v>0</v>
      </c>
      <c r="AS263" s="8" t="s">
        <v>4</v>
      </c>
    </row>
    <row r="264" spans="1:45" ht="12.75" customHeight="1" x14ac:dyDescent="0.2">
      <c r="A264" s="22"/>
      <c r="B264" s="52" t="s">
        <v>18</v>
      </c>
      <c r="C264" s="53" t="s">
        <v>18</v>
      </c>
      <c r="D264" s="52"/>
      <c r="E264" s="51">
        <v>951010003</v>
      </c>
      <c r="F264" s="50">
        <v>951</v>
      </c>
      <c r="G264" s="49">
        <v>503</v>
      </c>
      <c r="H264" s="48" t="s">
        <v>410</v>
      </c>
      <c r="I264" s="45" t="s">
        <v>16</v>
      </c>
      <c r="J264" s="45" t="s">
        <v>42</v>
      </c>
      <c r="K264" s="46" t="s">
        <v>408</v>
      </c>
      <c r="L264" s="45" t="s">
        <v>4</v>
      </c>
      <c r="M264" s="44" t="s">
        <v>4</v>
      </c>
      <c r="N264" s="42" t="s">
        <v>13</v>
      </c>
      <c r="O264" s="43" t="s">
        <v>12</v>
      </c>
      <c r="P264" s="42">
        <v>30000</v>
      </c>
      <c r="Q264" s="41"/>
      <c r="R264" s="41"/>
      <c r="S264" s="40" t="s">
        <v>407</v>
      </c>
      <c r="T264" s="39" t="s">
        <v>406</v>
      </c>
      <c r="U264" s="38" t="s">
        <v>9</v>
      </c>
      <c r="V264" s="37" t="s">
        <v>8</v>
      </c>
      <c r="W264" s="36"/>
      <c r="X264" s="35"/>
      <c r="Y264" s="34"/>
      <c r="Z264" s="34"/>
      <c r="AA264" s="34">
        <v>0</v>
      </c>
      <c r="AB264" s="34"/>
      <c r="AC264" s="34">
        <v>0</v>
      </c>
      <c r="AD264" s="34"/>
      <c r="AE264" s="34">
        <v>0</v>
      </c>
      <c r="AF264" s="34"/>
      <c r="AG264" s="33">
        <v>0</v>
      </c>
      <c r="AH264" s="27"/>
      <c r="AI264" s="27"/>
      <c r="AJ264" s="27"/>
      <c r="AK264" s="27"/>
      <c r="AL264" s="27"/>
      <c r="AM264" s="27">
        <v>0</v>
      </c>
      <c r="AN264" s="27">
        <v>0</v>
      </c>
      <c r="AO264" s="27">
        <v>0</v>
      </c>
      <c r="AP264" s="27">
        <v>0</v>
      </c>
      <c r="AQ264" s="27">
        <v>0</v>
      </c>
      <c r="AR264" s="27">
        <v>0</v>
      </c>
      <c r="AS264" s="8" t="s">
        <v>4</v>
      </c>
    </row>
    <row r="265" spans="1:45" ht="12.75" customHeight="1" x14ac:dyDescent="0.2">
      <c r="A265" s="22"/>
      <c r="B265" s="52" t="s">
        <v>18</v>
      </c>
      <c r="C265" s="53" t="s">
        <v>18</v>
      </c>
      <c r="D265" s="52"/>
      <c r="E265" s="51">
        <v>951010003</v>
      </c>
      <c r="F265" s="50">
        <v>951</v>
      </c>
      <c r="G265" s="49">
        <v>503</v>
      </c>
      <c r="H265" s="48" t="s">
        <v>409</v>
      </c>
      <c r="I265" s="45" t="s">
        <v>16</v>
      </c>
      <c r="J265" s="45" t="s">
        <v>42</v>
      </c>
      <c r="K265" s="46" t="s">
        <v>408</v>
      </c>
      <c r="L265" s="45" t="s">
        <v>4</v>
      </c>
      <c r="M265" s="44" t="s">
        <v>4</v>
      </c>
      <c r="N265" s="42" t="s">
        <v>13</v>
      </c>
      <c r="O265" s="43" t="s">
        <v>12</v>
      </c>
      <c r="P265" s="42">
        <v>30000</v>
      </c>
      <c r="Q265" s="41"/>
      <c r="R265" s="41"/>
      <c r="S265" s="40" t="s">
        <v>407</v>
      </c>
      <c r="T265" s="39" t="s">
        <v>406</v>
      </c>
      <c r="U265" s="38" t="s">
        <v>9</v>
      </c>
      <c r="V265" s="37" t="s">
        <v>8</v>
      </c>
      <c r="W265" s="36"/>
      <c r="X265" s="35"/>
      <c r="Y265" s="34"/>
      <c r="Z265" s="34"/>
      <c r="AA265" s="34">
        <v>3715000</v>
      </c>
      <c r="AB265" s="34"/>
      <c r="AC265" s="34">
        <v>3715000</v>
      </c>
      <c r="AD265" s="34"/>
      <c r="AE265" s="34">
        <v>3714150.68</v>
      </c>
      <c r="AF265" s="34"/>
      <c r="AG265" s="33">
        <v>849.31999999983236</v>
      </c>
      <c r="AH265" s="27"/>
      <c r="AI265" s="27"/>
      <c r="AJ265" s="27"/>
      <c r="AK265" s="27"/>
      <c r="AL265" s="27"/>
      <c r="AM265" s="27">
        <v>2521150.6800000002</v>
      </c>
      <c r="AN265" s="27">
        <v>0</v>
      </c>
      <c r="AO265" s="27">
        <v>1193000</v>
      </c>
      <c r="AP265" s="27">
        <v>0</v>
      </c>
      <c r="AQ265" s="27">
        <v>0</v>
      </c>
      <c r="AR265" s="27">
        <v>0</v>
      </c>
      <c r="AS265" s="8" t="s">
        <v>4</v>
      </c>
    </row>
    <row r="266" spans="1:45" ht="12.75" customHeight="1" x14ac:dyDescent="0.2">
      <c r="A266" s="22"/>
      <c r="B266" s="52" t="s">
        <v>18</v>
      </c>
      <c r="C266" s="53" t="s">
        <v>18</v>
      </c>
      <c r="D266" s="52"/>
      <c r="E266" s="51">
        <v>951010003</v>
      </c>
      <c r="F266" s="50">
        <v>951</v>
      </c>
      <c r="G266" s="49">
        <v>503</v>
      </c>
      <c r="H266" s="48" t="s">
        <v>405</v>
      </c>
      <c r="I266" s="45" t="s">
        <v>16</v>
      </c>
      <c r="J266" s="45" t="s">
        <v>31</v>
      </c>
      <c r="K266" s="46" t="s">
        <v>14</v>
      </c>
      <c r="L266" s="45" t="s">
        <v>4</v>
      </c>
      <c r="M266" s="44" t="s">
        <v>4</v>
      </c>
      <c r="N266" s="42" t="s">
        <v>399</v>
      </c>
      <c r="O266" s="43" t="s">
        <v>12</v>
      </c>
      <c r="P266" s="42">
        <v>30000</v>
      </c>
      <c r="Q266" s="41"/>
      <c r="R266" s="41"/>
      <c r="S266" s="40" t="s">
        <v>398</v>
      </c>
      <c r="T266" s="39" t="s">
        <v>397</v>
      </c>
      <c r="U266" s="38" t="s">
        <v>9</v>
      </c>
      <c r="V266" s="37" t="s">
        <v>8</v>
      </c>
      <c r="W266" s="36"/>
      <c r="X266" s="35"/>
      <c r="Y266" s="34"/>
      <c r="Z266" s="34"/>
      <c r="AA266" s="34">
        <v>0</v>
      </c>
      <c r="AB266" s="34"/>
      <c r="AC266" s="34">
        <v>0</v>
      </c>
      <c r="AD266" s="34"/>
      <c r="AE266" s="34">
        <v>0</v>
      </c>
      <c r="AF266" s="34"/>
      <c r="AG266" s="33">
        <v>0</v>
      </c>
      <c r="AH266" s="27"/>
      <c r="AI266" s="27"/>
      <c r="AJ266" s="27"/>
      <c r="AK266" s="27"/>
      <c r="AL266" s="27"/>
      <c r="AM266" s="27">
        <v>0</v>
      </c>
      <c r="AN266" s="27">
        <v>0</v>
      </c>
      <c r="AO266" s="27">
        <v>0</v>
      </c>
      <c r="AP266" s="27">
        <v>0</v>
      </c>
      <c r="AQ266" s="27">
        <v>0</v>
      </c>
      <c r="AR266" s="27">
        <v>0</v>
      </c>
      <c r="AS266" s="8" t="s">
        <v>4</v>
      </c>
    </row>
    <row r="267" spans="1:45" ht="12.75" customHeight="1" x14ac:dyDescent="0.2">
      <c r="A267" s="22"/>
      <c r="B267" s="52" t="s">
        <v>18</v>
      </c>
      <c r="C267" s="53" t="s">
        <v>18</v>
      </c>
      <c r="D267" s="52"/>
      <c r="E267" s="51">
        <v>951010003</v>
      </c>
      <c r="F267" s="50">
        <v>951</v>
      </c>
      <c r="G267" s="49">
        <v>503</v>
      </c>
      <c r="H267" s="48" t="s">
        <v>405</v>
      </c>
      <c r="I267" s="45" t="s">
        <v>16</v>
      </c>
      <c r="J267" s="45" t="s">
        <v>31</v>
      </c>
      <c r="K267" s="46" t="s">
        <v>14</v>
      </c>
      <c r="L267" s="45" t="s">
        <v>4</v>
      </c>
      <c r="M267" s="44" t="s">
        <v>4</v>
      </c>
      <c r="N267" s="42" t="s">
        <v>403</v>
      </c>
      <c r="O267" s="43" t="s">
        <v>12</v>
      </c>
      <c r="P267" s="42">
        <v>30000</v>
      </c>
      <c r="Q267" s="41"/>
      <c r="R267" s="41"/>
      <c r="S267" s="40" t="s">
        <v>398</v>
      </c>
      <c r="T267" s="39" t="s">
        <v>397</v>
      </c>
      <c r="U267" s="38" t="s">
        <v>9</v>
      </c>
      <c r="V267" s="37" t="s">
        <v>8</v>
      </c>
      <c r="W267" s="36"/>
      <c r="X267" s="35"/>
      <c r="Y267" s="34"/>
      <c r="Z267" s="34"/>
      <c r="AA267" s="34">
        <v>0</v>
      </c>
      <c r="AB267" s="34"/>
      <c r="AC267" s="34">
        <v>0</v>
      </c>
      <c r="AD267" s="34"/>
      <c r="AE267" s="34">
        <v>0</v>
      </c>
      <c r="AF267" s="34"/>
      <c r="AG267" s="33">
        <v>0</v>
      </c>
      <c r="AH267" s="27"/>
      <c r="AI267" s="27"/>
      <c r="AJ267" s="27"/>
      <c r="AK267" s="27"/>
      <c r="AL267" s="27"/>
      <c r="AM267" s="27">
        <v>0</v>
      </c>
      <c r="AN267" s="27">
        <v>0</v>
      </c>
      <c r="AO267" s="27">
        <v>0</v>
      </c>
      <c r="AP267" s="27">
        <v>0</v>
      </c>
      <c r="AQ267" s="27">
        <v>0</v>
      </c>
      <c r="AR267" s="27">
        <v>0</v>
      </c>
      <c r="AS267" s="8" t="s">
        <v>4</v>
      </c>
    </row>
    <row r="268" spans="1:45" ht="12.75" customHeight="1" x14ac:dyDescent="0.2">
      <c r="A268" s="22"/>
      <c r="B268" s="52" t="s">
        <v>18</v>
      </c>
      <c r="C268" s="53" t="s">
        <v>18</v>
      </c>
      <c r="D268" s="52"/>
      <c r="E268" s="51">
        <v>951010003</v>
      </c>
      <c r="F268" s="50">
        <v>951</v>
      </c>
      <c r="G268" s="49">
        <v>503</v>
      </c>
      <c r="H268" s="48" t="s">
        <v>405</v>
      </c>
      <c r="I268" s="45" t="s">
        <v>16</v>
      </c>
      <c r="J268" s="45" t="s">
        <v>404</v>
      </c>
      <c r="K268" s="46" t="s">
        <v>14</v>
      </c>
      <c r="L268" s="45" t="s">
        <v>4</v>
      </c>
      <c r="M268" s="44" t="s">
        <v>4</v>
      </c>
      <c r="N268" s="42" t="s">
        <v>403</v>
      </c>
      <c r="O268" s="43" t="s">
        <v>12</v>
      </c>
      <c r="P268" s="42">
        <v>30000</v>
      </c>
      <c r="Q268" s="41"/>
      <c r="R268" s="41"/>
      <c r="S268" s="40" t="s">
        <v>398</v>
      </c>
      <c r="T268" s="39" t="s">
        <v>397</v>
      </c>
      <c r="U268" s="38" t="s">
        <v>9</v>
      </c>
      <c r="V268" s="37" t="s">
        <v>8</v>
      </c>
      <c r="W268" s="36"/>
      <c r="X268" s="35"/>
      <c r="Y268" s="34"/>
      <c r="Z268" s="34"/>
      <c r="AA268" s="34">
        <v>1808000</v>
      </c>
      <c r="AB268" s="34"/>
      <c r="AC268" s="34">
        <v>1808000</v>
      </c>
      <c r="AD268" s="34"/>
      <c r="AE268" s="34">
        <v>1808000</v>
      </c>
      <c r="AF268" s="34"/>
      <c r="AG268" s="33">
        <v>0</v>
      </c>
      <c r="AH268" s="27"/>
      <c r="AI268" s="27"/>
      <c r="AJ268" s="27"/>
      <c r="AK268" s="27"/>
      <c r="AL268" s="27"/>
      <c r="AM268" s="27">
        <v>0</v>
      </c>
      <c r="AN268" s="27">
        <v>0</v>
      </c>
      <c r="AO268" s="27">
        <v>1808000</v>
      </c>
      <c r="AP268" s="27">
        <v>0</v>
      </c>
      <c r="AQ268" s="27">
        <v>0</v>
      </c>
      <c r="AR268" s="27">
        <v>0</v>
      </c>
      <c r="AS268" s="8" t="s">
        <v>4</v>
      </c>
    </row>
    <row r="269" spans="1:45" ht="12.75" customHeight="1" x14ac:dyDescent="0.2">
      <c r="A269" s="22"/>
      <c r="B269" s="52" t="s">
        <v>18</v>
      </c>
      <c r="C269" s="53" t="s">
        <v>18</v>
      </c>
      <c r="D269" s="52"/>
      <c r="E269" s="51">
        <v>951010003</v>
      </c>
      <c r="F269" s="50">
        <v>951</v>
      </c>
      <c r="G269" s="49">
        <v>503</v>
      </c>
      <c r="H269" s="48" t="s">
        <v>402</v>
      </c>
      <c r="I269" s="45" t="s">
        <v>16</v>
      </c>
      <c r="J269" s="45" t="s">
        <v>31</v>
      </c>
      <c r="K269" s="46" t="s">
        <v>14</v>
      </c>
      <c r="L269" s="45" t="s">
        <v>4</v>
      </c>
      <c r="M269" s="44" t="s">
        <v>4</v>
      </c>
      <c r="N269" s="42" t="s">
        <v>399</v>
      </c>
      <c r="O269" s="43" t="s">
        <v>12</v>
      </c>
      <c r="P269" s="42">
        <v>30000</v>
      </c>
      <c r="Q269" s="41"/>
      <c r="R269" s="41"/>
      <c r="S269" s="40" t="s">
        <v>398</v>
      </c>
      <c r="T269" s="39" t="s">
        <v>397</v>
      </c>
      <c r="U269" s="38" t="s">
        <v>9</v>
      </c>
      <c r="V269" s="37" t="s">
        <v>8</v>
      </c>
      <c r="W269" s="36"/>
      <c r="X269" s="35"/>
      <c r="Y269" s="34"/>
      <c r="Z269" s="34"/>
      <c r="AA269" s="34">
        <v>0</v>
      </c>
      <c r="AB269" s="34"/>
      <c r="AC269" s="34">
        <v>0</v>
      </c>
      <c r="AD269" s="34"/>
      <c r="AE269" s="34">
        <v>0</v>
      </c>
      <c r="AF269" s="34"/>
      <c r="AG269" s="33">
        <v>0</v>
      </c>
      <c r="AH269" s="27"/>
      <c r="AI269" s="27"/>
      <c r="AJ269" s="27"/>
      <c r="AK269" s="27"/>
      <c r="AL269" s="27"/>
      <c r="AM269" s="27">
        <v>10690000</v>
      </c>
      <c r="AN269" s="27">
        <v>0</v>
      </c>
      <c r="AO269" s="27">
        <v>-10690000</v>
      </c>
      <c r="AP269" s="27">
        <v>0</v>
      </c>
      <c r="AQ269" s="27">
        <v>0</v>
      </c>
      <c r="AR269" s="27">
        <v>0</v>
      </c>
      <c r="AS269" s="8" t="s">
        <v>4</v>
      </c>
    </row>
    <row r="270" spans="1:45" ht="12.75" customHeight="1" x14ac:dyDescent="0.2">
      <c r="A270" s="22"/>
      <c r="B270" s="52" t="s">
        <v>18</v>
      </c>
      <c r="C270" s="53" t="s">
        <v>18</v>
      </c>
      <c r="D270" s="52"/>
      <c r="E270" s="51">
        <v>951010003</v>
      </c>
      <c r="F270" s="50">
        <v>951</v>
      </c>
      <c r="G270" s="49">
        <v>503</v>
      </c>
      <c r="H270" s="48" t="s">
        <v>402</v>
      </c>
      <c r="I270" s="45" t="s">
        <v>16</v>
      </c>
      <c r="J270" s="45" t="s">
        <v>31</v>
      </c>
      <c r="K270" s="46" t="s">
        <v>14</v>
      </c>
      <c r="L270" s="45" t="s">
        <v>4</v>
      </c>
      <c r="M270" s="44" t="s">
        <v>4</v>
      </c>
      <c r="N270" s="42" t="s">
        <v>403</v>
      </c>
      <c r="O270" s="43" t="s">
        <v>12</v>
      </c>
      <c r="P270" s="42">
        <v>30000</v>
      </c>
      <c r="Q270" s="41"/>
      <c r="R270" s="41"/>
      <c r="S270" s="40" t="s">
        <v>398</v>
      </c>
      <c r="T270" s="39" t="s">
        <v>397</v>
      </c>
      <c r="U270" s="38" t="s">
        <v>9</v>
      </c>
      <c r="V270" s="37" t="s">
        <v>8</v>
      </c>
      <c r="W270" s="36"/>
      <c r="X270" s="35"/>
      <c r="Y270" s="34"/>
      <c r="Z270" s="34"/>
      <c r="AA270" s="34">
        <v>0</v>
      </c>
      <c r="AB270" s="34"/>
      <c r="AC270" s="34">
        <v>0</v>
      </c>
      <c r="AD270" s="34"/>
      <c r="AE270" s="34">
        <v>0</v>
      </c>
      <c r="AF270" s="34"/>
      <c r="AG270" s="33">
        <v>0</v>
      </c>
      <c r="AH270" s="27"/>
      <c r="AI270" s="27"/>
      <c r="AJ270" s="27"/>
      <c r="AK270" s="27"/>
      <c r="AL270" s="27"/>
      <c r="AM270" s="27">
        <v>56576000</v>
      </c>
      <c r="AN270" s="27">
        <v>0</v>
      </c>
      <c r="AO270" s="27">
        <v>-56576000</v>
      </c>
      <c r="AP270" s="27">
        <v>0</v>
      </c>
      <c r="AQ270" s="27">
        <v>0</v>
      </c>
      <c r="AR270" s="27">
        <v>0</v>
      </c>
      <c r="AS270" s="8" t="s">
        <v>4</v>
      </c>
    </row>
    <row r="271" spans="1:45" ht="12.75" customHeight="1" x14ac:dyDescent="0.2">
      <c r="A271" s="22"/>
      <c r="B271" s="52" t="s">
        <v>18</v>
      </c>
      <c r="C271" s="53" t="s">
        <v>18</v>
      </c>
      <c r="D271" s="52"/>
      <c r="E271" s="51">
        <v>951010003</v>
      </c>
      <c r="F271" s="50">
        <v>951</v>
      </c>
      <c r="G271" s="49">
        <v>503</v>
      </c>
      <c r="H271" s="48" t="s">
        <v>402</v>
      </c>
      <c r="I271" s="45" t="s">
        <v>16</v>
      </c>
      <c r="J271" s="45" t="s">
        <v>404</v>
      </c>
      <c r="K271" s="46" t="s">
        <v>14</v>
      </c>
      <c r="L271" s="45" t="s">
        <v>4</v>
      </c>
      <c r="M271" s="44" t="s">
        <v>4</v>
      </c>
      <c r="N271" s="42" t="s">
        <v>399</v>
      </c>
      <c r="O271" s="43" t="s">
        <v>12</v>
      </c>
      <c r="P271" s="42">
        <v>30000</v>
      </c>
      <c r="Q271" s="41"/>
      <c r="R271" s="41"/>
      <c r="S271" s="40" t="s">
        <v>398</v>
      </c>
      <c r="T271" s="39" t="s">
        <v>397</v>
      </c>
      <c r="U271" s="38" t="s">
        <v>9</v>
      </c>
      <c r="V271" s="37" t="s">
        <v>8</v>
      </c>
      <c r="W271" s="36"/>
      <c r="X271" s="35"/>
      <c r="Y271" s="34"/>
      <c r="Z271" s="34"/>
      <c r="AA271" s="34">
        <v>10690000</v>
      </c>
      <c r="AB271" s="34"/>
      <c r="AC271" s="34">
        <v>10690000</v>
      </c>
      <c r="AD271" s="34"/>
      <c r="AE271" s="34">
        <v>10690000</v>
      </c>
      <c r="AF271" s="34"/>
      <c r="AG271" s="33">
        <v>0</v>
      </c>
      <c r="AH271" s="27"/>
      <c r="AI271" s="27"/>
      <c r="AJ271" s="27"/>
      <c r="AK271" s="27"/>
      <c r="AL271" s="27"/>
      <c r="AM271" s="27">
        <v>0</v>
      </c>
      <c r="AN271" s="27">
        <v>0</v>
      </c>
      <c r="AO271" s="27">
        <v>10690000</v>
      </c>
      <c r="AP271" s="27">
        <v>0</v>
      </c>
      <c r="AQ271" s="27">
        <v>0</v>
      </c>
      <c r="AR271" s="27">
        <v>0</v>
      </c>
      <c r="AS271" s="8" t="s">
        <v>4</v>
      </c>
    </row>
    <row r="272" spans="1:45" ht="12.75" customHeight="1" x14ac:dyDescent="0.2">
      <c r="A272" s="22"/>
      <c r="B272" s="52" t="s">
        <v>18</v>
      </c>
      <c r="C272" s="53" t="s">
        <v>18</v>
      </c>
      <c r="D272" s="52"/>
      <c r="E272" s="51">
        <v>951010003</v>
      </c>
      <c r="F272" s="50">
        <v>951</v>
      </c>
      <c r="G272" s="49">
        <v>503</v>
      </c>
      <c r="H272" s="48" t="s">
        <v>402</v>
      </c>
      <c r="I272" s="45" t="s">
        <v>16</v>
      </c>
      <c r="J272" s="45" t="s">
        <v>404</v>
      </c>
      <c r="K272" s="46" t="s">
        <v>14</v>
      </c>
      <c r="L272" s="45" t="s">
        <v>4</v>
      </c>
      <c r="M272" s="44" t="s">
        <v>4</v>
      </c>
      <c r="N272" s="42" t="s">
        <v>403</v>
      </c>
      <c r="O272" s="43" t="s">
        <v>12</v>
      </c>
      <c r="P272" s="42">
        <v>30000</v>
      </c>
      <c r="Q272" s="41"/>
      <c r="R272" s="41"/>
      <c r="S272" s="40" t="s">
        <v>398</v>
      </c>
      <c r="T272" s="39" t="s">
        <v>397</v>
      </c>
      <c r="U272" s="38" t="s">
        <v>9</v>
      </c>
      <c r="V272" s="37" t="s">
        <v>8</v>
      </c>
      <c r="W272" s="36"/>
      <c r="X272" s="35"/>
      <c r="Y272" s="34"/>
      <c r="Z272" s="34"/>
      <c r="AA272" s="34">
        <v>56576000</v>
      </c>
      <c r="AB272" s="34"/>
      <c r="AC272" s="34">
        <v>56576000</v>
      </c>
      <c r="AD272" s="34"/>
      <c r="AE272" s="34">
        <v>56576000</v>
      </c>
      <c r="AF272" s="34"/>
      <c r="AG272" s="33">
        <v>0</v>
      </c>
      <c r="AH272" s="27"/>
      <c r="AI272" s="27"/>
      <c r="AJ272" s="27"/>
      <c r="AK272" s="27"/>
      <c r="AL272" s="27"/>
      <c r="AM272" s="27">
        <v>0</v>
      </c>
      <c r="AN272" s="27">
        <v>0</v>
      </c>
      <c r="AO272" s="27">
        <v>56576000</v>
      </c>
      <c r="AP272" s="27">
        <v>0</v>
      </c>
      <c r="AQ272" s="27">
        <v>0</v>
      </c>
      <c r="AR272" s="27">
        <v>0</v>
      </c>
      <c r="AS272" s="8" t="s">
        <v>4</v>
      </c>
    </row>
    <row r="273" spans="1:45" ht="12.75" customHeight="1" x14ac:dyDescent="0.2">
      <c r="A273" s="22"/>
      <c r="B273" s="52" t="s">
        <v>18</v>
      </c>
      <c r="C273" s="53" t="s">
        <v>18</v>
      </c>
      <c r="D273" s="52"/>
      <c r="E273" s="51">
        <v>951010003</v>
      </c>
      <c r="F273" s="50">
        <v>951</v>
      </c>
      <c r="G273" s="49">
        <v>503</v>
      </c>
      <c r="H273" s="48" t="s">
        <v>402</v>
      </c>
      <c r="I273" s="45" t="s">
        <v>401</v>
      </c>
      <c r="J273" s="45" t="s">
        <v>400</v>
      </c>
      <c r="K273" s="46" t="s">
        <v>14</v>
      </c>
      <c r="L273" s="45" t="s">
        <v>4</v>
      </c>
      <c r="M273" s="44" t="s">
        <v>4</v>
      </c>
      <c r="N273" s="42" t="s">
        <v>399</v>
      </c>
      <c r="O273" s="43" t="s">
        <v>12</v>
      </c>
      <c r="P273" s="42">
        <v>30000</v>
      </c>
      <c r="Q273" s="41"/>
      <c r="R273" s="41"/>
      <c r="S273" s="40" t="s">
        <v>398</v>
      </c>
      <c r="T273" s="39" t="s">
        <v>397</v>
      </c>
      <c r="U273" s="38" t="s">
        <v>9</v>
      </c>
      <c r="V273" s="37" t="s">
        <v>20</v>
      </c>
      <c r="W273" s="36"/>
      <c r="X273" s="35"/>
      <c r="Y273" s="34"/>
      <c r="Z273" s="34"/>
      <c r="AA273" s="34">
        <v>12318000</v>
      </c>
      <c r="AB273" s="34"/>
      <c r="AC273" s="34">
        <v>12318000</v>
      </c>
      <c r="AD273" s="34"/>
      <c r="AE273" s="34">
        <v>12318000</v>
      </c>
      <c r="AF273" s="34"/>
      <c r="AG273" s="33">
        <v>0</v>
      </c>
      <c r="AH273" s="27"/>
      <c r="AI273" s="27"/>
      <c r="AJ273" s="27"/>
      <c r="AK273" s="27"/>
      <c r="AL273" s="27"/>
      <c r="AM273" s="27">
        <v>11420000</v>
      </c>
      <c r="AN273" s="27">
        <v>0</v>
      </c>
      <c r="AO273" s="27">
        <v>898000</v>
      </c>
      <c r="AP273" s="27">
        <v>0</v>
      </c>
      <c r="AQ273" s="27">
        <v>0</v>
      </c>
      <c r="AR273" s="27">
        <v>0</v>
      </c>
      <c r="AS273" s="8" t="s">
        <v>4</v>
      </c>
    </row>
    <row r="274" spans="1:45" ht="12.75" customHeight="1" x14ac:dyDescent="0.2">
      <c r="A274" s="22"/>
      <c r="B274" s="32"/>
      <c r="C274" s="386" t="s">
        <v>7</v>
      </c>
      <c r="D274" s="386"/>
      <c r="E274" s="386"/>
      <c r="F274" s="386"/>
      <c r="G274" s="386"/>
      <c r="H274" s="386"/>
      <c r="I274" s="386"/>
      <c r="J274" s="386"/>
      <c r="K274" s="386"/>
      <c r="L274" s="386"/>
      <c r="M274" s="386"/>
      <c r="N274" s="386"/>
      <c r="O274" s="386"/>
      <c r="P274" s="386"/>
      <c r="Q274" s="386"/>
      <c r="R274" s="386"/>
      <c r="S274" s="386"/>
      <c r="T274" s="386"/>
      <c r="U274" s="386"/>
      <c r="V274" s="386"/>
      <c r="W274" s="386"/>
      <c r="X274" s="386"/>
      <c r="Y274" s="386"/>
      <c r="Z274" s="387"/>
      <c r="AA274" s="31">
        <v>380297650.91000003</v>
      </c>
      <c r="AB274" s="201"/>
      <c r="AC274" s="34">
        <v>380297650.91000003</v>
      </c>
      <c r="AD274" s="200"/>
      <c r="AE274" s="31">
        <v>329084511.04999995</v>
      </c>
      <c r="AF274" s="30"/>
      <c r="AG274" s="29">
        <v>51213139.860000007</v>
      </c>
      <c r="AH274" s="390"/>
      <c r="AI274" s="390"/>
      <c r="AJ274" s="390"/>
      <c r="AK274" s="390"/>
      <c r="AL274" s="390"/>
      <c r="AM274" s="28">
        <v>234632427.53999999</v>
      </c>
      <c r="AN274" s="27">
        <v>0</v>
      </c>
      <c r="AO274" s="27">
        <v>96667083.510000005</v>
      </c>
      <c r="AP274" s="27">
        <v>2215000</v>
      </c>
      <c r="AQ274" s="27">
        <v>0</v>
      </c>
      <c r="AR274" s="27">
        <v>0</v>
      </c>
      <c r="AS274" s="8" t="s">
        <v>4</v>
      </c>
    </row>
    <row r="275" spans="1:45" ht="12.75" customHeight="1" thickBot="1" x14ac:dyDescent="0.25">
      <c r="A275" s="22"/>
      <c r="B275" s="380" t="s">
        <v>6</v>
      </c>
      <c r="C275" s="380"/>
      <c r="D275" s="380"/>
      <c r="E275" s="380"/>
      <c r="F275" s="380"/>
      <c r="G275" s="380"/>
      <c r="H275" s="380"/>
      <c r="I275" s="380"/>
      <c r="J275" s="380"/>
      <c r="K275" s="380"/>
      <c r="L275" s="380"/>
      <c r="M275" s="380"/>
      <c r="N275" s="380"/>
      <c r="O275" s="380"/>
      <c r="P275" s="380"/>
      <c r="Q275" s="380"/>
      <c r="R275" s="380"/>
      <c r="S275" s="380"/>
      <c r="T275" s="380"/>
      <c r="U275" s="380"/>
      <c r="V275" s="380"/>
      <c r="W275" s="380"/>
      <c r="X275" s="380"/>
      <c r="Y275" s="380"/>
      <c r="Z275" s="381"/>
      <c r="AA275" s="26">
        <v>845123970.05999994</v>
      </c>
      <c r="AB275" s="199"/>
      <c r="AC275" s="198">
        <v>845123970.05999994</v>
      </c>
      <c r="AD275" s="197"/>
      <c r="AE275" s="26">
        <v>735499416.23999989</v>
      </c>
      <c r="AF275" s="25"/>
      <c r="AG275" s="9">
        <v>109624553.82000001</v>
      </c>
      <c r="AH275" s="384"/>
      <c r="AI275" s="384"/>
      <c r="AJ275" s="384"/>
      <c r="AK275" s="384"/>
      <c r="AL275" s="384"/>
      <c r="AM275" s="24">
        <v>557586430.13999999</v>
      </c>
      <c r="AN275" s="23">
        <v>73000</v>
      </c>
      <c r="AO275" s="23">
        <v>181097252.41</v>
      </c>
      <c r="AP275" s="23">
        <v>3111266.31</v>
      </c>
      <c r="AQ275" s="23">
        <v>0</v>
      </c>
      <c r="AR275" s="23">
        <v>0</v>
      </c>
      <c r="AS275" s="8" t="s">
        <v>4</v>
      </c>
    </row>
    <row r="276" spans="1:45" ht="16.5" customHeight="1" thickBot="1" x14ac:dyDescent="0.25">
      <c r="A276" s="22"/>
      <c r="B276" s="20"/>
      <c r="C276" s="21"/>
      <c r="D276" s="20"/>
      <c r="E276" s="19" t="s">
        <v>5</v>
      </c>
      <c r="F276" s="18"/>
      <c r="G276" s="18"/>
      <c r="H276" s="18"/>
      <c r="I276" s="18"/>
      <c r="J276" s="18"/>
      <c r="K276" s="16" t="s">
        <v>4</v>
      </c>
      <c r="L276" s="16" t="s">
        <v>4</v>
      </c>
      <c r="M276" s="16" t="s">
        <v>4</v>
      </c>
      <c r="N276" s="16"/>
      <c r="O276" s="17"/>
      <c r="P276" s="16" t="s">
        <v>4</v>
      </c>
      <c r="Q276" s="16"/>
      <c r="R276" s="16"/>
      <c r="S276" s="16"/>
      <c r="T276" s="16"/>
      <c r="U276" s="16" t="s">
        <v>4</v>
      </c>
      <c r="V276" s="16"/>
      <c r="W276" s="16"/>
      <c r="X276" s="15"/>
      <c r="Y276" s="14"/>
      <c r="Z276" s="12"/>
      <c r="AA276" s="12">
        <v>845123970.05999994</v>
      </c>
      <c r="AB276" s="13">
        <v>0</v>
      </c>
      <c r="AC276" s="13">
        <v>845123970.05999994</v>
      </c>
      <c r="AD276" s="13">
        <v>0</v>
      </c>
      <c r="AE276" s="12">
        <v>735499416.23999989</v>
      </c>
      <c r="AF276" s="13">
        <v>0</v>
      </c>
      <c r="AG276" s="12">
        <v>109624553.82000001</v>
      </c>
      <c r="AH276" s="12">
        <v>0</v>
      </c>
      <c r="AI276" s="11">
        <v>0</v>
      </c>
      <c r="AJ276" s="10">
        <v>0</v>
      </c>
      <c r="AK276" s="10">
        <v>0</v>
      </c>
      <c r="AL276" s="10">
        <v>0</v>
      </c>
      <c r="AM276" s="9">
        <v>557586430.13999999</v>
      </c>
      <c r="AN276" s="9">
        <v>73000</v>
      </c>
      <c r="AO276" s="9">
        <v>181097252.41</v>
      </c>
      <c r="AP276" s="9">
        <v>3111266.31</v>
      </c>
      <c r="AQ276" s="9">
        <v>0</v>
      </c>
      <c r="AR276" s="196">
        <v>0</v>
      </c>
      <c r="AS276" s="8" t="s">
        <v>4</v>
      </c>
    </row>
    <row r="277" spans="1:45" ht="12.75" customHeight="1" x14ac:dyDescent="0.2">
      <c r="A277" s="2"/>
      <c r="B277" s="7"/>
      <c r="C277" s="7"/>
      <c r="D277" s="7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7"/>
      <c r="AE277" s="7"/>
      <c r="AF277" s="7"/>
      <c r="AG277" s="7"/>
      <c r="AH277" s="7"/>
      <c r="AI277" s="7"/>
      <c r="AJ277" s="7"/>
      <c r="AK277" s="7"/>
      <c r="AL277" s="2"/>
      <c r="AM277" s="2"/>
      <c r="AN277" s="2"/>
      <c r="AO277" s="2"/>
      <c r="AP277" s="2"/>
      <c r="AQ277" s="2"/>
      <c r="AR277" s="2"/>
      <c r="AS277" s="2"/>
    </row>
    <row r="278" spans="1:45" ht="12.75" customHeight="1" x14ac:dyDescent="0.2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</row>
  </sheetData>
  <mergeCells count="25">
    <mergeCell ref="B275:Z275"/>
    <mergeCell ref="AH275:AL275"/>
    <mergeCell ref="B12:AR12"/>
    <mergeCell ref="C17:Z17"/>
    <mergeCell ref="AH17:AL17"/>
    <mergeCell ref="C238:Z238"/>
    <mergeCell ref="AH238:AL238"/>
    <mergeCell ref="C274:Z274"/>
    <mergeCell ref="AH274:AL274"/>
    <mergeCell ref="C13:AR13"/>
    <mergeCell ref="AH9:AH10"/>
    <mergeCell ref="AG9:AG10"/>
    <mergeCell ref="D9:D10"/>
    <mergeCell ref="C18:AR18"/>
    <mergeCell ref="C239:AR239"/>
    <mergeCell ref="E9:E10"/>
    <mergeCell ref="Y9:Y10"/>
    <mergeCell ref="F9:X9"/>
    <mergeCell ref="AA9:AA10"/>
    <mergeCell ref="Z9:Z10"/>
    <mergeCell ref="AB9:AB10"/>
    <mergeCell ref="AC9:AC10"/>
    <mergeCell ref="AD9:AD10"/>
    <mergeCell ref="AE9:AE10"/>
    <mergeCell ref="AF9:AF10"/>
  </mergeCells>
  <pageMargins left="0.41338580799853702" right="0.41338580799853702" top="0.999999984981507" bottom="0.606299197579932" header="0.499999992490753" footer="0.499999992490753"/>
  <pageSetup paperSize="9" scale="65" fitToHeight="0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7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107</v>
      </c>
      <c r="H17" s="48" t="s">
        <v>47</v>
      </c>
      <c r="I17" s="45" t="s">
        <v>16</v>
      </c>
      <c r="J17" s="47" t="s">
        <v>31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46</v>
      </c>
      <c r="T17" s="39" t="s">
        <v>45</v>
      </c>
      <c r="U17" s="38" t="s">
        <v>9</v>
      </c>
      <c r="V17" s="37" t="s">
        <v>8</v>
      </c>
      <c r="W17" s="36"/>
      <c r="X17" s="35"/>
      <c r="Y17" s="34"/>
      <c r="Z17" s="34">
        <v>76000</v>
      </c>
      <c r="AA17" s="34"/>
      <c r="AB17" s="34"/>
      <c r="AC17" s="34">
        <v>76000</v>
      </c>
      <c r="AD17" s="34"/>
      <c r="AE17" s="34">
        <v>73778.509999999995</v>
      </c>
      <c r="AF17" s="34">
        <v>0</v>
      </c>
      <c r="AG17" s="34">
        <v>2221.4900000000052</v>
      </c>
      <c r="AH17" s="33">
        <v>2221.4900000000052</v>
      </c>
      <c r="AI17" s="27"/>
      <c r="AJ17" s="27"/>
      <c r="AK17" s="27"/>
      <c r="AL17" s="27"/>
      <c r="AM17" s="27">
        <v>73778.509999999995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32"/>
      <c r="C18" s="386" t="s">
        <v>7</v>
      </c>
      <c r="D18" s="386"/>
      <c r="E18" s="386"/>
      <c r="F18" s="386"/>
      <c r="G18" s="386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86"/>
      <c r="T18" s="386"/>
      <c r="U18" s="386"/>
      <c r="V18" s="386"/>
      <c r="W18" s="386"/>
      <c r="X18" s="386"/>
      <c r="Y18" s="387"/>
      <c r="Z18" s="29">
        <v>76000</v>
      </c>
      <c r="AA18" s="388"/>
      <c r="AB18" s="389"/>
      <c r="AC18" s="31">
        <v>76000</v>
      </c>
      <c r="AD18" s="30"/>
      <c r="AE18" s="29">
        <v>73778.509999999995</v>
      </c>
      <c r="AF18" s="29">
        <v>0</v>
      </c>
      <c r="AG18" s="29">
        <v>2221.4900000000052</v>
      </c>
      <c r="AH18" s="29">
        <v>2221.4900000000052</v>
      </c>
      <c r="AI18" s="390"/>
      <c r="AJ18" s="390"/>
      <c r="AK18" s="390"/>
      <c r="AL18" s="390"/>
      <c r="AM18" s="28">
        <v>73778.509999999995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thickBot="1" x14ac:dyDescent="0.25">
      <c r="A19" s="22"/>
      <c r="B19" s="380" t="s">
        <v>6</v>
      </c>
      <c r="C19" s="380"/>
      <c r="D19" s="380"/>
      <c r="E19" s="380"/>
      <c r="F19" s="380"/>
      <c r="G19" s="380"/>
      <c r="H19" s="380"/>
      <c r="I19" s="380"/>
      <c r="J19" s="380"/>
      <c r="K19" s="380"/>
      <c r="L19" s="380"/>
      <c r="M19" s="380"/>
      <c r="N19" s="380"/>
      <c r="O19" s="380"/>
      <c r="P19" s="380"/>
      <c r="Q19" s="380"/>
      <c r="R19" s="380"/>
      <c r="S19" s="380"/>
      <c r="T19" s="380"/>
      <c r="U19" s="380"/>
      <c r="V19" s="380"/>
      <c r="W19" s="380"/>
      <c r="X19" s="380"/>
      <c r="Y19" s="381"/>
      <c r="Z19" s="9">
        <v>76000</v>
      </c>
      <c r="AA19" s="382"/>
      <c r="AB19" s="383"/>
      <c r="AC19" s="26">
        <v>76000</v>
      </c>
      <c r="AD19" s="25"/>
      <c r="AE19" s="9">
        <v>73778.509999999995</v>
      </c>
      <c r="AF19" s="9">
        <v>0</v>
      </c>
      <c r="AG19" s="9">
        <v>2221.4900000000052</v>
      </c>
      <c r="AH19" s="9">
        <v>2221.4900000000052</v>
      </c>
      <c r="AI19" s="384"/>
      <c r="AJ19" s="384"/>
      <c r="AK19" s="384"/>
      <c r="AL19" s="384"/>
      <c r="AM19" s="24">
        <v>73778.509999999995</v>
      </c>
      <c r="AN19" s="23">
        <v>0</v>
      </c>
      <c r="AO19" s="23">
        <v>0</v>
      </c>
      <c r="AP19" s="23">
        <v>0</v>
      </c>
      <c r="AQ19" s="8" t="s">
        <v>4</v>
      </c>
    </row>
    <row r="20" spans="1:43" ht="16.5" customHeight="1" thickBot="1" x14ac:dyDescent="0.25">
      <c r="A20" s="22"/>
      <c r="B20" s="20"/>
      <c r="C20" s="21"/>
      <c r="D20" s="20"/>
      <c r="E20" s="19" t="s">
        <v>5</v>
      </c>
      <c r="F20" s="18"/>
      <c r="G20" s="18"/>
      <c r="H20" s="18"/>
      <c r="I20" s="18"/>
      <c r="J20" s="18"/>
      <c r="K20" s="16" t="s">
        <v>4</v>
      </c>
      <c r="L20" s="16" t="s">
        <v>4</v>
      </c>
      <c r="M20" s="16" t="s">
        <v>4</v>
      </c>
      <c r="N20" s="16"/>
      <c r="O20" s="17"/>
      <c r="P20" s="16" t="s">
        <v>4</v>
      </c>
      <c r="Q20" s="16"/>
      <c r="R20" s="16"/>
      <c r="S20" s="16"/>
      <c r="T20" s="16"/>
      <c r="U20" s="16" t="s">
        <v>4</v>
      </c>
      <c r="V20" s="16"/>
      <c r="W20" s="16"/>
      <c r="X20" s="15"/>
      <c r="Y20" s="14"/>
      <c r="Z20" s="12">
        <v>76000</v>
      </c>
      <c r="AA20" s="12"/>
      <c r="AB20" s="12">
        <v>0</v>
      </c>
      <c r="AC20" s="12">
        <v>76000</v>
      </c>
      <c r="AD20" s="13">
        <v>0</v>
      </c>
      <c r="AE20" s="12">
        <v>73778.509999999995</v>
      </c>
      <c r="AF20" s="12">
        <v>0</v>
      </c>
      <c r="AG20" s="12">
        <v>2221.4900000000052</v>
      </c>
      <c r="AH20" s="12">
        <v>2221.4900000000052</v>
      </c>
      <c r="AI20" s="11">
        <v>0</v>
      </c>
      <c r="AJ20" s="10">
        <v>0</v>
      </c>
      <c r="AK20" s="10">
        <v>0</v>
      </c>
      <c r="AL20" s="10">
        <v>0</v>
      </c>
      <c r="AM20" s="9">
        <v>73778.509999999995</v>
      </c>
      <c r="AN20" s="9">
        <v>0</v>
      </c>
      <c r="AO20" s="9">
        <v>0</v>
      </c>
      <c r="AP20" s="9">
        <v>0</v>
      </c>
      <c r="AQ20" s="8" t="s">
        <v>4</v>
      </c>
    </row>
    <row r="21" spans="1:43" ht="12.75" customHeight="1" x14ac:dyDescent="0.2">
      <c r="A21" s="2"/>
      <c r="B21" s="7"/>
      <c r="C21" s="7"/>
      <c r="D21" s="7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7"/>
      <c r="AE21" s="7"/>
      <c r="AF21" s="7"/>
      <c r="AG21" s="7"/>
      <c r="AH21" s="7"/>
      <c r="AI21" s="7"/>
      <c r="AJ21" s="7"/>
      <c r="AK21" s="7"/>
      <c r="AL21" s="2"/>
      <c r="AM21" s="2"/>
      <c r="AN21" s="2"/>
      <c r="AO21" s="2"/>
      <c r="AP21" s="2"/>
      <c r="AQ21" s="2"/>
    </row>
    <row r="22" spans="1:43" ht="12.7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</row>
    <row r="23" spans="1:43" ht="12.75" customHeight="1" x14ac:dyDescent="0.2">
      <c r="A23" s="3" t="s">
        <v>3</v>
      </c>
      <c r="B23" s="6"/>
      <c r="C23" s="6"/>
      <c r="D23" s="6"/>
      <c r="E23" s="6"/>
      <c r="F23" s="6"/>
      <c r="G23" s="6"/>
      <c r="H23" s="6"/>
      <c r="I23" s="6"/>
      <c r="J23" s="4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1.25" customHeight="1" x14ac:dyDescent="0.2">
      <c r="A24" s="3" t="s">
        <v>2</v>
      </c>
      <c r="B24" s="6"/>
      <c r="C24" s="6"/>
      <c r="D24" s="6"/>
      <c r="E24" s="5"/>
      <c r="F24" s="5"/>
      <c r="G24" s="5"/>
      <c r="H24" s="5"/>
      <c r="I24" s="5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0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</sheetData>
  <mergeCells count="21">
    <mergeCell ref="B19:Y19"/>
    <mergeCell ref="AA19:AB19"/>
    <mergeCell ref="AI19:AL19"/>
    <mergeCell ref="B15:AP15"/>
    <mergeCell ref="C18:Y18"/>
    <mergeCell ref="AA18:AB18"/>
    <mergeCell ref="AI18:AL18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2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113</v>
      </c>
      <c r="H17" s="48" t="s">
        <v>17</v>
      </c>
      <c r="I17" s="45" t="s">
        <v>16</v>
      </c>
      <c r="J17" s="47" t="s">
        <v>19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30000</v>
      </c>
      <c r="Q17" s="41"/>
      <c r="R17" s="41"/>
      <c r="S17" s="40" t="s">
        <v>11</v>
      </c>
      <c r="T17" s="39" t="s">
        <v>10</v>
      </c>
      <c r="U17" s="38" t="s">
        <v>9</v>
      </c>
      <c r="V17" s="37" t="s">
        <v>8</v>
      </c>
      <c r="W17" s="36"/>
      <c r="X17" s="35"/>
      <c r="Y17" s="34"/>
      <c r="Z17" s="34">
        <v>0</v>
      </c>
      <c r="AA17" s="34"/>
      <c r="AB17" s="34"/>
      <c r="AC17" s="34">
        <v>0</v>
      </c>
      <c r="AD17" s="34"/>
      <c r="AE17" s="34">
        <v>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113</v>
      </c>
      <c r="H18" s="48" t="s">
        <v>17</v>
      </c>
      <c r="I18" s="45" t="s">
        <v>16</v>
      </c>
      <c r="J18" s="47" t="s">
        <v>44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30000</v>
      </c>
      <c r="Q18" s="41"/>
      <c r="R18" s="41"/>
      <c r="S18" s="40" t="s">
        <v>11</v>
      </c>
      <c r="T18" s="39" t="s">
        <v>10</v>
      </c>
      <c r="U18" s="38" t="s">
        <v>9</v>
      </c>
      <c r="V18" s="37" t="s">
        <v>8</v>
      </c>
      <c r="W18" s="36"/>
      <c r="X18" s="35"/>
      <c r="Y18" s="34"/>
      <c r="Z18" s="34">
        <v>0</v>
      </c>
      <c r="AA18" s="34"/>
      <c r="AB18" s="34"/>
      <c r="AC18" s="34">
        <v>0</v>
      </c>
      <c r="AD18" s="34"/>
      <c r="AE18" s="34">
        <v>0</v>
      </c>
      <c r="AF18" s="34">
        <v>0</v>
      </c>
      <c r="AG18" s="34">
        <v>0</v>
      </c>
      <c r="AH18" s="33">
        <v>0</v>
      </c>
      <c r="AI18" s="27"/>
      <c r="AJ18" s="27"/>
      <c r="AK18" s="27"/>
      <c r="AL18" s="27"/>
      <c r="AM18" s="27">
        <v>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32"/>
      <c r="C19" s="386" t="s">
        <v>7</v>
      </c>
      <c r="D19" s="386"/>
      <c r="E19" s="386"/>
      <c r="F19" s="386"/>
      <c r="G19" s="386"/>
      <c r="H19" s="386"/>
      <c r="I19" s="386"/>
      <c r="J19" s="386"/>
      <c r="K19" s="386"/>
      <c r="L19" s="386"/>
      <c r="M19" s="386"/>
      <c r="N19" s="386"/>
      <c r="O19" s="386"/>
      <c r="P19" s="386"/>
      <c r="Q19" s="386"/>
      <c r="R19" s="386"/>
      <c r="S19" s="386"/>
      <c r="T19" s="386"/>
      <c r="U19" s="386"/>
      <c r="V19" s="386"/>
      <c r="W19" s="386"/>
      <c r="X19" s="386"/>
      <c r="Y19" s="387"/>
      <c r="Z19" s="29">
        <v>0</v>
      </c>
      <c r="AA19" s="388"/>
      <c r="AB19" s="389"/>
      <c r="AC19" s="31">
        <v>0</v>
      </c>
      <c r="AD19" s="30"/>
      <c r="AE19" s="29">
        <v>0</v>
      </c>
      <c r="AF19" s="29">
        <v>0</v>
      </c>
      <c r="AG19" s="29">
        <v>0</v>
      </c>
      <c r="AH19" s="29">
        <v>0</v>
      </c>
      <c r="AI19" s="390"/>
      <c r="AJ19" s="390"/>
      <c r="AK19" s="390"/>
      <c r="AL19" s="390"/>
      <c r="AM19" s="28">
        <v>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32"/>
      <c r="C20" s="391" t="s">
        <v>18</v>
      </c>
      <c r="D20" s="391"/>
      <c r="E20" s="391"/>
      <c r="F20" s="391"/>
      <c r="G20" s="391"/>
      <c r="H20" s="391"/>
      <c r="I20" s="391"/>
      <c r="J20" s="391"/>
      <c r="K20" s="391"/>
      <c r="L20" s="391"/>
      <c r="M20" s="391"/>
      <c r="N20" s="391"/>
      <c r="O20" s="391"/>
      <c r="P20" s="391"/>
      <c r="Q20" s="391"/>
      <c r="R20" s="391"/>
      <c r="S20" s="391"/>
      <c r="T20" s="391"/>
      <c r="U20" s="391"/>
      <c r="V20" s="391"/>
      <c r="W20" s="391"/>
      <c r="X20" s="391"/>
      <c r="Y20" s="391"/>
      <c r="Z20" s="391"/>
      <c r="AA20" s="391"/>
      <c r="AB20" s="391"/>
      <c r="AC20" s="391"/>
      <c r="AD20" s="391"/>
      <c r="AE20" s="391"/>
      <c r="AF20" s="391"/>
      <c r="AG20" s="391"/>
      <c r="AH20" s="391"/>
      <c r="AI20" s="391"/>
      <c r="AJ20" s="391"/>
      <c r="AK20" s="391"/>
      <c r="AL20" s="391"/>
      <c r="AM20" s="391"/>
      <c r="AN20" s="391"/>
      <c r="AO20" s="391"/>
      <c r="AP20" s="391"/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951010003</v>
      </c>
      <c r="F21" s="50">
        <v>951</v>
      </c>
      <c r="G21" s="49">
        <v>113</v>
      </c>
      <c r="H21" s="48" t="s">
        <v>17</v>
      </c>
      <c r="I21" s="45" t="s">
        <v>16</v>
      </c>
      <c r="J21" s="47" t="s">
        <v>19</v>
      </c>
      <c r="K21" s="46" t="s">
        <v>14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30000</v>
      </c>
      <c r="Q21" s="41"/>
      <c r="R21" s="41"/>
      <c r="S21" s="40" t="s">
        <v>11</v>
      </c>
      <c r="T21" s="39" t="s">
        <v>10</v>
      </c>
      <c r="U21" s="38" t="s">
        <v>9</v>
      </c>
      <c r="V21" s="37" t="s">
        <v>8</v>
      </c>
      <c r="W21" s="36"/>
      <c r="X21" s="35"/>
      <c r="Y21" s="34"/>
      <c r="Z21" s="34">
        <v>2500</v>
      </c>
      <c r="AA21" s="34"/>
      <c r="AB21" s="34"/>
      <c r="AC21" s="34">
        <v>2500</v>
      </c>
      <c r="AD21" s="34"/>
      <c r="AE21" s="34">
        <v>2500</v>
      </c>
      <c r="AF21" s="34">
        <v>0</v>
      </c>
      <c r="AG21" s="34">
        <v>0</v>
      </c>
      <c r="AH21" s="33">
        <v>0</v>
      </c>
      <c r="AI21" s="27"/>
      <c r="AJ21" s="27"/>
      <c r="AK21" s="27"/>
      <c r="AL21" s="27"/>
      <c r="AM21" s="27">
        <v>2500</v>
      </c>
      <c r="AN21" s="27">
        <v>0</v>
      </c>
      <c r="AO21" s="27">
        <v>0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951010003</v>
      </c>
      <c r="F22" s="50">
        <v>951</v>
      </c>
      <c r="G22" s="49">
        <v>113</v>
      </c>
      <c r="H22" s="48" t="s">
        <v>17</v>
      </c>
      <c r="I22" s="45" t="s">
        <v>16</v>
      </c>
      <c r="J22" s="47" t="s">
        <v>15</v>
      </c>
      <c r="K22" s="46" t="s">
        <v>14</v>
      </c>
      <c r="L22" s="45" t="s">
        <v>4</v>
      </c>
      <c r="M22" s="44" t="s">
        <v>4</v>
      </c>
      <c r="N22" s="42" t="s">
        <v>13</v>
      </c>
      <c r="O22" s="43" t="s">
        <v>12</v>
      </c>
      <c r="P22" s="42">
        <v>30000</v>
      </c>
      <c r="Q22" s="41"/>
      <c r="R22" s="41"/>
      <c r="S22" s="40" t="s">
        <v>11</v>
      </c>
      <c r="T22" s="39" t="s">
        <v>10</v>
      </c>
      <c r="U22" s="38" t="s">
        <v>9</v>
      </c>
      <c r="V22" s="37" t="s">
        <v>8</v>
      </c>
      <c r="W22" s="36"/>
      <c r="X22" s="35"/>
      <c r="Y22" s="34"/>
      <c r="Z22" s="34">
        <v>2500</v>
      </c>
      <c r="AA22" s="34"/>
      <c r="AB22" s="34"/>
      <c r="AC22" s="34">
        <v>2500</v>
      </c>
      <c r="AD22" s="34"/>
      <c r="AE22" s="34">
        <v>2500</v>
      </c>
      <c r="AF22" s="34">
        <v>0</v>
      </c>
      <c r="AG22" s="34">
        <v>0</v>
      </c>
      <c r="AH22" s="33">
        <v>0</v>
      </c>
      <c r="AI22" s="27"/>
      <c r="AJ22" s="27"/>
      <c r="AK22" s="27"/>
      <c r="AL22" s="27"/>
      <c r="AM22" s="27">
        <v>2500</v>
      </c>
      <c r="AN22" s="27">
        <v>0</v>
      </c>
      <c r="AO22" s="27">
        <v>0</v>
      </c>
      <c r="AP22" s="27">
        <v>0</v>
      </c>
      <c r="AQ22" s="8" t="s">
        <v>4</v>
      </c>
    </row>
    <row r="23" spans="1:43" ht="12.75" customHeight="1" x14ac:dyDescent="0.2">
      <c r="A23" s="22"/>
      <c r="B23" s="32"/>
      <c r="C23" s="386" t="s">
        <v>7</v>
      </c>
      <c r="D23" s="386"/>
      <c r="E23" s="386"/>
      <c r="F23" s="386"/>
      <c r="G23" s="386"/>
      <c r="H23" s="386"/>
      <c r="I23" s="386"/>
      <c r="J23" s="386"/>
      <c r="K23" s="386"/>
      <c r="L23" s="386"/>
      <c r="M23" s="386"/>
      <c r="N23" s="386"/>
      <c r="O23" s="386"/>
      <c r="P23" s="386"/>
      <c r="Q23" s="386"/>
      <c r="R23" s="386"/>
      <c r="S23" s="386"/>
      <c r="T23" s="386"/>
      <c r="U23" s="386"/>
      <c r="V23" s="386"/>
      <c r="W23" s="386"/>
      <c r="X23" s="386"/>
      <c r="Y23" s="387"/>
      <c r="Z23" s="29">
        <v>5000</v>
      </c>
      <c r="AA23" s="388"/>
      <c r="AB23" s="389"/>
      <c r="AC23" s="31">
        <v>5000</v>
      </c>
      <c r="AD23" s="30"/>
      <c r="AE23" s="29">
        <v>5000</v>
      </c>
      <c r="AF23" s="29">
        <v>0</v>
      </c>
      <c r="AG23" s="29">
        <v>0</v>
      </c>
      <c r="AH23" s="29">
        <v>0</v>
      </c>
      <c r="AI23" s="390"/>
      <c r="AJ23" s="390"/>
      <c r="AK23" s="390"/>
      <c r="AL23" s="390"/>
      <c r="AM23" s="28">
        <v>5000</v>
      </c>
      <c r="AN23" s="27">
        <v>0</v>
      </c>
      <c r="AO23" s="27">
        <v>0</v>
      </c>
      <c r="AP23" s="27">
        <v>0</v>
      </c>
      <c r="AQ23" s="8" t="s">
        <v>4</v>
      </c>
    </row>
    <row r="24" spans="1:43" ht="12.75" customHeight="1" thickBot="1" x14ac:dyDescent="0.25">
      <c r="A24" s="22"/>
      <c r="B24" s="380" t="s">
        <v>6</v>
      </c>
      <c r="C24" s="380"/>
      <c r="D24" s="380"/>
      <c r="E24" s="380"/>
      <c r="F24" s="380"/>
      <c r="G24" s="380"/>
      <c r="H24" s="380"/>
      <c r="I24" s="380"/>
      <c r="J24" s="380"/>
      <c r="K24" s="380"/>
      <c r="L24" s="380"/>
      <c r="M24" s="380"/>
      <c r="N24" s="380"/>
      <c r="O24" s="380"/>
      <c r="P24" s="380"/>
      <c r="Q24" s="380"/>
      <c r="R24" s="380"/>
      <c r="S24" s="380"/>
      <c r="T24" s="380"/>
      <c r="U24" s="380"/>
      <c r="V24" s="380"/>
      <c r="W24" s="380"/>
      <c r="X24" s="380"/>
      <c r="Y24" s="381"/>
      <c r="Z24" s="9">
        <v>5000</v>
      </c>
      <c r="AA24" s="382"/>
      <c r="AB24" s="383"/>
      <c r="AC24" s="26">
        <v>5000</v>
      </c>
      <c r="AD24" s="25"/>
      <c r="AE24" s="9">
        <v>5000</v>
      </c>
      <c r="AF24" s="9">
        <v>0</v>
      </c>
      <c r="AG24" s="9">
        <v>0</v>
      </c>
      <c r="AH24" s="9">
        <v>0</v>
      </c>
      <c r="AI24" s="384"/>
      <c r="AJ24" s="384"/>
      <c r="AK24" s="384"/>
      <c r="AL24" s="384"/>
      <c r="AM24" s="24">
        <v>5000</v>
      </c>
      <c r="AN24" s="23">
        <v>0</v>
      </c>
      <c r="AO24" s="23">
        <v>0</v>
      </c>
      <c r="AP24" s="23">
        <v>0</v>
      </c>
      <c r="AQ24" s="8" t="s">
        <v>4</v>
      </c>
    </row>
    <row r="25" spans="1:43" ht="16.5" customHeight="1" thickBot="1" x14ac:dyDescent="0.25">
      <c r="A25" s="22"/>
      <c r="B25" s="20"/>
      <c r="C25" s="21"/>
      <c r="D25" s="20"/>
      <c r="E25" s="19" t="s">
        <v>5</v>
      </c>
      <c r="F25" s="18"/>
      <c r="G25" s="18"/>
      <c r="H25" s="18"/>
      <c r="I25" s="18"/>
      <c r="J25" s="18"/>
      <c r="K25" s="16" t="s">
        <v>4</v>
      </c>
      <c r="L25" s="16" t="s">
        <v>4</v>
      </c>
      <c r="M25" s="16" t="s">
        <v>4</v>
      </c>
      <c r="N25" s="16"/>
      <c r="O25" s="17"/>
      <c r="P25" s="16" t="s">
        <v>4</v>
      </c>
      <c r="Q25" s="16"/>
      <c r="R25" s="16"/>
      <c r="S25" s="16"/>
      <c r="T25" s="16"/>
      <c r="U25" s="16" t="s">
        <v>4</v>
      </c>
      <c r="V25" s="16"/>
      <c r="W25" s="16"/>
      <c r="X25" s="15"/>
      <c r="Y25" s="14"/>
      <c r="Z25" s="12">
        <v>5000</v>
      </c>
      <c r="AA25" s="12"/>
      <c r="AB25" s="12">
        <v>0</v>
      </c>
      <c r="AC25" s="12">
        <v>5000</v>
      </c>
      <c r="AD25" s="13">
        <v>0</v>
      </c>
      <c r="AE25" s="12">
        <v>5000</v>
      </c>
      <c r="AF25" s="12">
        <v>0</v>
      </c>
      <c r="AG25" s="12">
        <v>0</v>
      </c>
      <c r="AH25" s="12">
        <v>0</v>
      </c>
      <c r="AI25" s="11">
        <v>0</v>
      </c>
      <c r="AJ25" s="10">
        <v>0</v>
      </c>
      <c r="AK25" s="10">
        <v>0</v>
      </c>
      <c r="AL25" s="10">
        <v>0</v>
      </c>
      <c r="AM25" s="9">
        <v>5000</v>
      </c>
      <c r="AN25" s="9">
        <v>0</v>
      </c>
      <c r="AO25" s="9">
        <v>0</v>
      </c>
      <c r="AP25" s="9">
        <v>0</v>
      </c>
      <c r="AQ25" s="8" t="s">
        <v>4</v>
      </c>
    </row>
    <row r="26" spans="1:43" ht="12.75" customHeight="1" x14ac:dyDescent="0.2">
      <c r="A26" s="2"/>
      <c r="B26" s="7"/>
      <c r="C26" s="7"/>
      <c r="D26" s="7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7"/>
      <c r="AE26" s="7"/>
      <c r="AF26" s="7"/>
      <c r="AG26" s="7"/>
      <c r="AH26" s="7"/>
      <c r="AI26" s="7"/>
      <c r="AJ26" s="7"/>
      <c r="AK26" s="7"/>
      <c r="AL26" s="2"/>
      <c r="AM26" s="2"/>
      <c r="AN26" s="2"/>
      <c r="AO26" s="2"/>
      <c r="AP26" s="2"/>
      <c r="AQ26" s="2"/>
    </row>
    <row r="27" spans="1:43" ht="12.75" customHeight="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2.75" customHeight="1" x14ac:dyDescent="0.2">
      <c r="A28" s="3" t="s">
        <v>3</v>
      </c>
      <c r="B28" s="6"/>
      <c r="C28" s="6"/>
      <c r="D28" s="6"/>
      <c r="E28" s="6"/>
      <c r="F28" s="6"/>
      <c r="G28" s="6"/>
      <c r="H28" s="6"/>
      <c r="I28" s="6"/>
      <c r="J28" s="4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1.25" customHeight="1" x14ac:dyDescent="0.2">
      <c r="A29" s="3" t="s">
        <v>2</v>
      </c>
      <c r="B29" s="6"/>
      <c r="C29" s="6"/>
      <c r="D29" s="6"/>
      <c r="E29" s="5"/>
      <c r="F29" s="5"/>
      <c r="G29" s="5"/>
      <c r="H29" s="5"/>
      <c r="I29" s="5"/>
      <c r="J29" s="4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2.75" customHeight="1" x14ac:dyDescent="0.2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1.25" customHeight="1" x14ac:dyDescent="0.2">
      <c r="A31" s="3" t="s">
        <v>1</v>
      </c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  <row r="32" spans="1:43" ht="11.25" customHeight="1" x14ac:dyDescent="0.2">
      <c r="A32" s="3" t="s">
        <v>0</v>
      </c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</row>
  </sheetData>
  <mergeCells count="25">
    <mergeCell ref="B24:Y24"/>
    <mergeCell ref="AA24:AB24"/>
    <mergeCell ref="AI24:AL24"/>
    <mergeCell ref="B15:AP15"/>
    <mergeCell ref="C19:Y19"/>
    <mergeCell ref="AA19:AB19"/>
    <mergeCell ref="AI19:AL19"/>
    <mergeCell ref="C23:Y23"/>
    <mergeCell ref="AA23:AB23"/>
    <mergeCell ref="AI23:AL23"/>
    <mergeCell ref="C16:AP16"/>
    <mergeCell ref="C20:AP20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0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113</v>
      </c>
      <c r="H17" s="48" t="s">
        <v>43</v>
      </c>
      <c r="I17" s="45" t="s">
        <v>16</v>
      </c>
      <c r="J17" s="47" t="s">
        <v>42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41</v>
      </c>
      <c r="T17" s="39" t="s">
        <v>33</v>
      </c>
      <c r="U17" s="38" t="s">
        <v>9</v>
      </c>
      <c r="V17" s="37" t="s">
        <v>8</v>
      </c>
      <c r="W17" s="36"/>
      <c r="X17" s="35"/>
      <c r="Y17" s="34"/>
      <c r="Z17" s="34">
        <v>1526900</v>
      </c>
      <c r="AA17" s="34"/>
      <c r="AB17" s="34"/>
      <c r="AC17" s="34">
        <v>1526900</v>
      </c>
      <c r="AD17" s="34"/>
      <c r="AE17" s="34">
        <v>1505514.99</v>
      </c>
      <c r="AF17" s="34">
        <v>0</v>
      </c>
      <c r="AG17" s="34">
        <v>21385.010000000009</v>
      </c>
      <c r="AH17" s="33">
        <v>21385.010000000009</v>
      </c>
      <c r="AI17" s="27"/>
      <c r="AJ17" s="27"/>
      <c r="AK17" s="27"/>
      <c r="AL17" s="27"/>
      <c r="AM17" s="27">
        <v>1358324.49</v>
      </c>
      <c r="AN17" s="27">
        <v>0</v>
      </c>
      <c r="AO17" s="27">
        <v>147190.5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113</v>
      </c>
      <c r="H18" s="48" t="s">
        <v>40</v>
      </c>
      <c r="I18" s="45" t="s">
        <v>16</v>
      </c>
      <c r="J18" s="47" t="s">
        <v>31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39</v>
      </c>
      <c r="T18" s="39" t="s">
        <v>33</v>
      </c>
      <c r="U18" s="38" t="s">
        <v>9</v>
      </c>
      <c r="V18" s="37" t="s">
        <v>8</v>
      </c>
      <c r="W18" s="36"/>
      <c r="X18" s="35"/>
      <c r="Y18" s="34"/>
      <c r="Z18" s="34">
        <v>4456000</v>
      </c>
      <c r="AA18" s="34"/>
      <c r="AB18" s="34"/>
      <c r="AC18" s="34">
        <v>4456000</v>
      </c>
      <c r="AD18" s="34"/>
      <c r="AE18" s="34">
        <v>4455118.18</v>
      </c>
      <c r="AF18" s="34">
        <v>0</v>
      </c>
      <c r="AG18" s="34">
        <v>881.82000000029802</v>
      </c>
      <c r="AH18" s="33">
        <v>881.82000000029802</v>
      </c>
      <c r="AI18" s="27"/>
      <c r="AJ18" s="27"/>
      <c r="AK18" s="27"/>
      <c r="AL18" s="27"/>
      <c r="AM18" s="27">
        <v>2733269.72</v>
      </c>
      <c r="AN18" s="27">
        <v>0</v>
      </c>
      <c r="AO18" s="27">
        <v>1721848.46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113</v>
      </c>
      <c r="H19" s="48" t="s">
        <v>37</v>
      </c>
      <c r="I19" s="45" t="s">
        <v>38</v>
      </c>
      <c r="J19" s="47" t="s">
        <v>35</v>
      </c>
      <c r="K19" s="46" t="s">
        <v>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10000</v>
      </c>
      <c r="Q19" s="41"/>
      <c r="R19" s="41"/>
      <c r="S19" s="40" t="s">
        <v>34</v>
      </c>
      <c r="T19" s="39" t="s">
        <v>33</v>
      </c>
      <c r="U19" s="38" t="s">
        <v>9</v>
      </c>
      <c r="V19" s="37" t="s">
        <v>20</v>
      </c>
      <c r="W19" s="36"/>
      <c r="X19" s="35"/>
      <c r="Y19" s="34"/>
      <c r="Z19" s="34">
        <v>1252000</v>
      </c>
      <c r="AA19" s="34"/>
      <c r="AB19" s="34"/>
      <c r="AC19" s="34">
        <v>1252000</v>
      </c>
      <c r="AD19" s="34"/>
      <c r="AE19" s="34">
        <v>1250651</v>
      </c>
      <c r="AF19" s="34">
        <v>0</v>
      </c>
      <c r="AG19" s="34">
        <v>1349</v>
      </c>
      <c r="AH19" s="33">
        <v>1349</v>
      </c>
      <c r="AI19" s="27"/>
      <c r="AJ19" s="27"/>
      <c r="AK19" s="27"/>
      <c r="AL19" s="27"/>
      <c r="AM19" s="27">
        <v>908365</v>
      </c>
      <c r="AN19" s="27">
        <v>0</v>
      </c>
      <c r="AO19" s="27">
        <v>342286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113</v>
      </c>
      <c r="H20" s="48" t="s">
        <v>37</v>
      </c>
      <c r="I20" s="45" t="s">
        <v>36</v>
      </c>
      <c r="J20" s="47" t="s">
        <v>35</v>
      </c>
      <c r="K20" s="46" t="s">
        <v>14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10000</v>
      </c>
      <c r="Q20" s="41"/>
      <c r="R20" s="41"/>
      <c r="S20" s="40" t="s">
        <v>34</v>
      </c>
      <c r="T20" s="39" t="s">
        <v>33</v>
      </c>
      <c r="U20" s="38" t="s">
        <v>9</v>
      </c>
      <c r="V20" s="37" t="s">
        <v>20</v>
      </c>
      <c r="W20" s="36"/>
      <c r="X20" s="35"/>
      <c r="Y20" s="34"/>
      <c r="Z20" s="34">
        <v>128100</v>
      </c>
      <c r="AA20" s="34"/>
      <c r="AB20" s="34"/>
      <c r="AC20" s="34">
        <v>128100</v>
      </c>
      <c r="AD20" s="34"/>
      <c r="AE20" s="34">
        <v>127188</v>
      </c>
      <c r="AF20" s="34">
        <v>0</v>
      </c>
      <c r="AG20" s="34">
        <v>912</v>
      </c>
      <c r="AH20" s="33">
        <v>912</v>
      </c>
      <c r="AI20" s="27"/>
      <c r="AJ20" s="27"/>
      <c r="AK20" s="27"/>
      <c r="AL20" s="27"/>
      <c r="AM20" s="27">
        <v>91091</v>
      </c>
      <c r="AN20" s="27">
        <v>0</v>
      </c>
      <c r="AO20" s="27">
        <v>36097</v>
      </c>
      <c r="AP20" s="27">
        <v>0</v>
      </c>
      <c r="AQ20" s="8" t="s">
        <v>4</v>
      </c>
    </row>
    <row r="21" spans="1:43" ht="12.75" customHeight="1" x14ac:dyDescent="0.2">
      <c r="A21" s="22"/>
      <c r="B21" s="32"/>
      <c r="C21" s="386" t="s">
        <v>7</v>
      </c>
      <c r="D21" s="386"/>
      <c r="E21" s="386"/>
      <c r="F21" s="386"/>
      <c r="G21" s="386"/>
      <c r="H21" s="386"/>
      <c r="I21" s="386"/>
      <c r="J21" s="386"/>
      <c r="K21" s="386"/>
      <c r="L21" s="386"/>
      <c r="M21" s="386"/>
      <c r="N21" s="386"/>
      <c r="O21" s="386"/>
      <c r="P21" s="386"/>
      <c r="Q21" s="386"/>
      <c r="R21" s="386"/>
      <c r="S21" s="386"/>
      <c r="T21" s="386"/>
      <c r="U21" s="386"/>
      <c r="V21" s="386"/>
      <c r="W21" s="386"/>
      <c r="X21" s="386"/>
      <c r="Y21" s="387"/>
      <c r="Z21" s="29">
        <v>7363000</v>
      </c>
      <c r="AA21" s="388"/>
      <c r="AB21" s="389"/>
      <c r="AC21" s="31">
        <v>7363000</v>
      </c>
      <c r="AD21" s="30"/>
      <c r="AE21" s="29">
        <v>7338472.1699999999</v>
      </c>
      <c r="AF21" s="29">
        <v>0</v>
      </c>
      <c r="AG21" s="29">
        <v>24527.830000000307</v>
      </c>
      <c r="AH21" s="29">
        <v>24527.830000000307</v>
      </c>
      <c r="AI21" s="390"/>
      <c r="AJ21" s="390"/>
      <c r="AK21" s="390"/>
      <c r="AL21" s="390"/>
      <c r="AM21" s="28">
        <v>5091050.21</v>
      </c>
      <c r="AN21" s="27">
        <v>0</v>
      </c>
      <c r="AO21" s="27">
        <v>2247421.96</v>
      </c>
      <c r="AP21" s="27">
        <v>0</v>
      </c>
      <c r="AQ21" s="8" t="s">
        <v>4</v>
      </c>
    </row>
    <row r="22" spans="1:43" ht="12.75" customHeight="1" thickBot="1" x14ac:dyDescent="0.25">
      <c r="A22" s="22"/>
      <c r="B22" s="380" t="s">
        <v>6</v>
      </c>
      <c r="C22" s="380"/>
      <c r="D22" s="380"/>
      <c r="E22" s="380"/>
      <c r="F22" s="380"/>
      <c r="G22" s="380"/>
      <c r="H22" s="380"/>
      <c r="I22" s="380"/>
      <c r="J22" s="380"/>
      <c r="K22" s="380"/>
      <c r="L22" s="380"/>
      <c r="M22" s="380"/>
      <c r="N22" s="380"/>
      <c r="O22" s="380"/>
      <c r="P22" s="380"/>
      <c r="Q22" s="380"/>
      <c r="R22" s="380"/>
      <c r="S22" s="380"/>
      <c r="T22" s="380"/>
      <c r="U22" s="380"/>
      <c r="V22" s="380"/>
      <c r="W22" s="380"/>
      <c r="X22" s="380"/>
      <c r="Y22" s="381"/>
      <c r="Z22" s="9">
        <v>7363000</v>
      </c>
      <c r="AA22" s="382"/>
      <c r="AB22" s="383"/>
      <c r="AC22" s="26">
        <v>7363000</v>
      </c>
      <c r="AD22" s="25"/>
      <c r="AE22" s="9">
        <v>7338472.1699999999</v>
      </c>
      <c r="AF22" s="9">
        <v>0</v>
      </c>
      <c r="AG22" s="9">
        <v>24527.830000000307</v>
      </c>
      <c r="AH22" s="9">
        <v>24527.830000000307</v>
      </c>
      <c r="AI22" s="384"/>
      <c r="AJ22" s="384"/>
      <c r="AK22" s="384"/>
      <c r="AL22" s="384"/>
      <c r="AM22" s="24">
        <v>5091050.21</v>
      </c>
      <c r="AN22" s="23">
        <v>0</v>
      </c>
      <c r="AO22" s="23">
        <v>2247421.96</v>
      </c>
      <c r="AP22" s="23">
        <v>0</v>
      </c>
      <c r="AQ22" s="8" t="s">
        <v>4</v>
      </c>
    </row>
    <row r="23" spans="1:43" ht="16.5" customHeight="1" thickBot="1" x14ac:dyDescent="0.25">
      <c r="A23" s="22"/>
      <c r="B23" s="20"/>
      <c r="C23" s="21"/>
      <c r="D23" s="20"/>
      <c r="E23" s="19" t="s">
        <v>5</v>
      </c>
      <c r="F23" s="18"/>
      <c r="G23" s="18"/>
      <c r="H23" s="18"/>
      <c r="I23" s="18"/>
      <c r="J23" s="18"/>
      <c r="K23" s="16" t="s">
        <v>4</v>
      </c>
      <c r="L23" s="16" t="s">
        <v>4</v>
      </c>
      <c r="M23" s="16" t="s">
        <v>4</v>
      </c>
      <c r="N23" s="16"/>
      <c r="O23" s="17"/>
      <c r="P23" s="16" t="s">
        <v>4</v>
      </c>
      <c r="Q23" s="16"/>
      <c r="R23" s="16"/>
      <c r="S23" s="16"/>
      <c r="T23" s="16"/>
      <c r="U23" s="16" t="s">
        <v>4</v>
      </c>
      <c r="V23" s="16"/>
      <c r="W23" s="16"/>
      <c r="X23" s="15"/>
      <c r="Y23" s="14"/>
      <c r="Z23" s="12">
        <v>7363000</v>
      </c>
      <c r="AA23" s="12"/>
      <c r="AB23" s="12">
        <v>0</v>
      </c>
      <c r="AC23" s="12">
        <v>7363000</v>
      </c>
      <c r="AD23" s="13">
        <v>0</v>
      </c>
      <c r="AE23" s="12">
        <v>7338472.1699999999</v>
      </c>
      <c r="AF23" s="12">
        <v>0</v>
      </c>
      <c r="AG23" s="12">
        <v>24527.830000000307</v>
      </c>
      <c r="AH23" s="12">
        <v>24527.830000000307</v>
      </c>
      <c r="AI23" s="11">
        <v>0</v>
      </c>
      <c r="AJ23" s="10">
        <v>0</v>
      </c>
      <c r="AK23" s="10">
        <v>0</v>
      </c>
      <c r="AL23" s="10">
        <v>0</v>
      </c>
      <c r="AM23" s="9">
        <v>5091050.21</v>
      </c>
      <c r="AN23" s="9">
        <v>0</v>
      </c>
      <c r="AO23" s="9">
        <v>2247421.96</v>
      </c>
      <c r="AP23" s="9">
        <v>0</v>
      </c>
      <c r="AQ23" s="8" t="s">
        <v>4</v>
      </c>
    </row>
    <row r="24" spans="1:43" ht="12.75" customHeight="1" x14ac:dyDescent="0.2">
      <c r="A24" s="2"/>
      <c r="B24" s="7"/>
      <c r="C24" s="7"/>
      <c r="D24" s="7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7"/>
      <c r="AE24" s="7"/>
      <c r="AF24" s="7"/>
      <c r="AG24" s="7"/>
      <c r="AH24" s="7"/>
      <c r="AI24" s="7"/>
      <c r="AJ24" s="7"/>
      <c r="AK24" s="7"/>
      <c r="AL24" s="2"/>
      <c r="AM24" s="2"/>
      <c r="AN24" s="2"/>
      <c r="AO24" s="2"/>
      <c r="AP24" s="2"/>
      <c r="AQ24" s="2"/>
    </row>
    <row r="25" spans="1:43" ht="12.75" customHeight="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2.75" customHeight="1" x14ac:dyDescent="0.2">
      <c r="A26" s="3" t="s">
        <v>3</v>
      </c>
      <c r="B26" s="6"/>
      <c r="C26" s="6"/>
      <c r="D26" s="6"/>
      <c r="E26" s="6"/>
      <c r="F26" s="6"/>
      <c r="G26" s="6"/>
      <c r="H26" s="6"/>
      <c r="I26" s="6"/>
      <c r="J26" s="4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2</v>
      </c>
      <c r="B27" s="6"/>
      <c r="C27" s="6"/>
      <c r="D27" s="6"/>
      <c r="E27" s="5"/>
      <c r="F27" s="5"/>
      <c r="G27" s="5"/>
      <c r="H27" s="5"/>
      <c r="I27" s="5"/>
      <c r="J27" s="4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2.75" customHeight="1" x14ac:dyDescent="0.2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1.25" customHeight="1" x14ac:dyDescent="0.2">
      <c r="A29" s="3" t="s">
        <v>1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1.25" customHeight="1" x14ac:dyDescent="0.2">
      <c r="A30" s="3" t="s">
        <v>0</v>
      </c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</sheetData>
  <mergeCells count="21">
    <mergeCell ref="B22:Y22"/>
    <mergeCell ref="AA22:AB22"/>
    <mergeCell ref="AI22:AL22"/>
    <mergeCell ref="B15:AP15"/>
    <mergeCell ref="C21:Y21"/>
    <mergeCell ref="AA21:AB21"/>
    <mergeCell ref="AI21:AL21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7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113</v>
      </c>
      <c r="H17" s="48" t="s">
        <v>43</v>
      </c>
      <c r="I17" s="45" t="s">
        <v>16</v>
      </c>
      <c r="J17" s="47" t="s">
        <v>42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41</v>
      </c>
      <c r="T17" s="39" t="s">
        <v>33</v>
      </c>
      <c r="U17" s="38" t="s">
        <v>9</v>
      </c>
      <c r="V17" s="37" t="s">
        <v>8</v>
      </c>
      <c r="W17" s="36"/>
      <c r="X17" s="35"/>
      <c r="Y17" s="34"/>
      <c r="Z17" s="34">
        <v>1526900</v>
      </c>
      <c r="AA17" s="34"/>
      <c r="AB17" s="34"/>
      <c r="AC17" s="34">
        <v>1526900</v>
      </c>
      <c r="AD17" s="34"/>
      <c r="AE17" s="34">
        <v>1505514.99</v>
      </c>
      <c r="AF17" s="34">
        <v>0</v>
      </c>
      <c r="AG17" s="34">
        <v>21385.010000000009</v>
      </c>
      <c r="AH17" s="33">
        <v>21385.010000000009</v>
      </c>
      <c r="AI17" s="27"/>
      <c r="AJ17" s="27"/>
      <c r="AK17" s="27"/>
      <c r="AL17" s="27"/>
      <c r="AM17" s="27">
        <v>1358324.49</v>
      </c>
      <c r="AN17" s="27">
        <v>0</v>
      </c>
      <c r="AO17" s="27">
        <v>147190.5</v>
      </c>
      <c r="AP17" s="27">
        <v>0</v>
      </c>
      <c r="AQ17" s="8" t="s">
        <v>4</v>
      </c>
    </row>
    <row r="18" spans="1:43" ht="12.75" customHeight="1" x14ac:dyDescent="0.2">
      <c r="A18" s="22"/>
      <c r="B18" s="32"/>
      <c r="C18" s="386" t="s">
        <v>7</v>
      </c>
      <c r="D18" s="386"/>
      <c r="E18" s="386"/>
      <c r="F18" s="386"/>
      <c r="G18" s="386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86"/>
      <c r="T18" s="386"/>
      <c r="U18" s="386"/>
      <c r="V18" s="386"/>
      <c r="W18" s="386"/>
      <c r="X18" s="386"/>
      <c r="Y18" s="387"/>
      <c r="Z18" s="29">
        <v>1526900</v>
      </c>
      <c r="AA18" s="388"/>
      <c r="AB18" s="389"/>
      <c r="AC18" s="31">
        <v>1526900</v>
      </c>
      <c r="AD18" s="30"/>
      <c r="AE18" s="29">
        <v>1505514.99</v>
      </c>
      <c r="AF18" s="29">
        <v>0</v>
      </c>
      <c r="AG18" s="29">
        <v>21385.010000000009</v>
      </c>
      <c r="AH18" s="29">
        <v>21385.010000000009</v>
      </c>
      <c r="AI18" s="390"/>
      <c r="AJ18" s="390"/>
      <c r="AK18" s="390"/>
      <c r="AL18" s="390"/>
      <c r="AM18" s="28">
        <v>1358324.49</v>
      </c>
      <c r="AN18" s="27">
        <v>0</v>
      </c>
      <c r="AO18" s="27">
        <v>147190.5</v>
      </c>
      <c r="AP18" s="27">
        <v>0</v>
      </c>
      <c r="AQ18" s="8" t="s">
        <v>4</v>
      </c>
    </row>
    <row r="19" spans="1:43" ht="12.75" customHeight="1" thickBot="1" x14ac:dyDescent="0.25">
      <c r="A19" s="22"/>
      <c r="B19" s="380" t="s">
        <v>6</v>
      </c>
      <c r="C19" s="380"/>
      <c r="D19" s="380"/>
      <c r="E19" s="380"/>
      <c r="F19" s="380"/>
      <c r="G19" s="380"/>
      <c r="H19" s="380"/>
      <c r="I19" s="380"/>
      <c r="J19" s="380"/>
      <c r="K19" s="380"/>
      <c r="L19" s="380"/>
      <c r="M19" s="380"/>
      <c r="N19" s="380"/>
      <c r="O19" s="380"/>
      <c r="P19" s="380"/>
      <c r="Q19" s="380"/>
      <c r="R19" s="380"/>
      <c r="S19" s="380"/>
      <c r="T19" s="380"/>
      <c r="U19" s="380"/>
      <c r="V19" s="380"/>
      <c r="W19" s="380"/>
      <c r="X19" s="380"/>
      <c r="Y19" s="381"/>
      <c r="Z19" s="9">
        <v>1526900</v>
      </c>
      <c r="AA19" s="382"/>
      <c r="AB19" s="383"/>
      <c r="AC19" s="26">
        <v>1526900</v>
      </c>
      <c r="AD19" s="25"/>
      <c r="AE19" s="9">
        <v>1505514.99</v>
      </c>
      <c r="AF19" s="9">
        <v>0</v>
      </c>
      <c r="AG19" s="9">
        <v>21385.010000000009</v>
      </c>
      <c r="AH19" s="9">
        <v>21385.010000000009</v>
      </c>
      <c r="AI19" s="384"/>
      <c r="AJ19" s="384"/>
      <c r="AK19" s="384"/>
      <c r="AL19" s="384"/>
      <c r="AM19" s="24">
        <v>1358324.49</v>
      </c>
      <c r="AN19" s="23">
        <v>0</v>
      </c>
      <c r="AO19" s="23">
        <v>147190.5</v>
      </c>
      <c r="AP19" s="23">
        <v>0</v>
      </c>
      <c r="AQ19" s="8" t="s">
        <v>4</v>
      </c>
    </row>
    <row r="20" spans="1:43" ht="16.5" customHeight="1" thickBot="1" x14ac:dyDescent="0.25">
      <c r="A20" s="22"/>
      <c r="B20" s="20"/>
      <c r="C20" s="21"/>
      <c r="D20" s="20"/>
      <c r="E20" s="19" t="s">
        <v>5</v>
      </c>
      <c r="F20" s="18"/>
      <c r="G20" s="18"/>
      <c r="H20" s="18"/>
      <c r="I20" s="18"/>
      <c r="J20" s="18"/>
      <c r="K20" s="16" t="s">
        <v>4</v>
      </c>
      <c r="L20" s="16" t="s">
        <v>4</v>
      </c>
      <c r="M20" s="16" t="s">
        <v>4</v>
      </c>
      <c r="N20" s="16"/>
      <c r="O20" s="17"/>
      <c r="P20" s="16" t="s">
        <v>4</v>
      </c>
      <c r="Q20" s="16"/>
      <c r="R20" s="16"/>
      <c r="S20" s="16"/>
      <c r="T20" s="16"/>
      <c r="U20" s="16" t="s">
        <v>4</v>
      </c>
      <c r="V20" s="16"/>
      <c r="W20" s="16"/>
      <c r="X20" s="15"/>
      <c r="Y20" s="14"/>
      <c r="Z20" s="12">
        <v>1526900</v>
      </c>
      <c r="AA20" s="12"/>
      <c r="AB20" s="12">
        <v>0</v>
      </c>
      <c r="AC20" s="12">
        <v>1526900</v>
      </c>
      <c r="AD20" s="13">
        <v>0</v>
      </c>
      <c r="AE20" s="12">
        <v>1505514.99</v>
      </c>
      <c r="AF20" s="12">
        <v>0</v>
      </c>
      <c r="AG20" s="12">
        <v>21385.010000000009</v>
      </c>
      <c r="AH20" s="12">
        <v>21385.010000000009</v>
      </c>
      <c r="AI20" s="11">
        <v>0</v>
      </c>
      <c r="AJ20" s="10">
        <v>0</v>
      </c>
      <c r="AK20" s="10">
        <v>0</v>
      </c>
      <c r="AL20" s="10">
        <v>0</v>
      </c>
      <c r="AM20" s="9">
        <v>1358324.49</v>
      </c>
      <c r="AN20" s="9">
        <v>0</v>
      </c>
      <c r="AO20" s="9">
        <v>147190.5</v>
      </c>
      <c r="AP20" s="9">
        <v>0</v>
      </c>
      <c r="AQ20" s="8" t="s">
        <v>4</v>
      </c>
    </row>
    <row r="21" spans="1:43" ht="12.75" customHeight="1" x14ac:dyDescent="0.2">
      <c r="A21" s="2"/>
      <c r="B21" s="7"/>
      <c r="C21" s="7"/>
      <c r="D21" s="7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7"/>
      <c r="AE21" s="7"/>
      <c r="AF21" s="7"/>
      <c r="AG21" s="7"/>
      <c r="AH21" s="7"/>
      <c r="AI21" s="7"/>
      <c r="AJ21" s="7"/>
      <c r="AK21" s="7"/>
      <c r="AL21" s="2"/>
      <c r="AM21" s="2"/>
      <c r="AN21" s="2"/>
      <c r="AO21" s="2"/>
      <c r="AP21" s="2"/>
      <c r="AQ21" s="2"/>
    </row>
    <row r="22" spans="1:43" ht="12.7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</row>
    <row r="23" spans="1:43" ht="12.75" customHeight="1" x14ac:dyDescent="0.2">
      <c r="A23" s="3" t="s">
        <v>3</v>
      </c>
      <c r="B23" s="6"/>
      <c r="C23" s="6"/>
      <c r="D23" s="6"/>
      <c r="E23" s="6"/>
      <c r="F23" s="6"/>
      <c r="G23" s="6"/>
      <c r="H23" s="6"/>
      <c r="I23" s="6"/>
      <c r="J23" s="4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1.25" customHeight="1" x14ac:dyDescent="0.2">
      <c r="A24" s="3" t="s">
        <v>2</v>
      </c>
      <c r="B24" s="6"/>
      <c r="C24" s="6"/>
      <c r="D24" s="6"/>
      <c r="E24" s="5"/>
      <c r="F24" s="5"/>
      <c r="G24" s="5"/>
      <c r="H24" s="5"/>
      <c r="I24" s="5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0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</sheetData>
  <mergeCells count="21">
    <mergeCell ref="B19:Y19"/>
    <mergeCell ref="AA19:AB19"/>
    <mergeCell ref="AI19:AL19"/>
    <mergeCell ref="B15:AP15"/>
    <mergeCell ref="C18:Y18"/>
    <mergeCell ref="AA18:AB18"/>
    <mergeCell ref="AI18:AL18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7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113</v>
      </c>
      <c r="H17" s="48" t="s">
        <v>40</v>
      </c>
      <c r="I17" s="45" t="s">
        <v>16</v>
      </c>
      <c r="J17" s="47" t="s">
        <v>31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39</v>
      </c>
      <c r="T17" s="39" t="s">
        <v>33</v>
      </c>
      <c r="U17" s="38" t="s">
        <v>9</v>
      </c>
      <c r="V17" s="37" t="s">
        <v>8</v>
      </c>
      <c r="W17" s="36"/>
      <c r="X17" s="35"/>
      <c r="Y17" s="34"/>
      <c r="Z17" s="34">
        <v>4456000</v>
      </c>
      <c r="AA17" s="34"/>
      <c r="AB17" s="34"/>
      <c r="AC17" s="34">
        <v>4456000</v>
      </c>
      <c r="AD17" s="34"/>
      <c r="AE17" s="34">
        <v>4455118.18</v>
      </c>
      <c r="AF17" s="34">
        <v>0</v>
      </c>
      <c r="AG17" s="34">
        <v>881.82000000029802</v>
      </c>
      <c r="AH17" s="33">
        <v>881.82000000029802</v>
      </c>
      <c r="AI17" s="27"/>
      <c r="AJ17" s="27"/>
      <c r="AK17" s="27"/>
      <c r="AL17" s="27"/>
      <c r="AM17" s="27">
        <v>2733269.72</v>
      </c>
      <c r="AN17" s="27">
        <v>0</v>
      </c>
      <c r="AO17" s="27">
        <v>1721848.46</v>
      </c>
      <c r="AP17" s="27">
        <v>0</v>
      </c>
      <c r="AQ17" s="8" t="s">
        <v>4</v>
      </c>
    </row>
    <row r="18" spans="1:43" ht="12.75" customHeight="1" x14ac:dyDescent="0.2">
      <c r="A18" s="22"/>
      <c r="B18" s="32"/>
      <c r="C18" s="386" t="s">
        <v>7</v>
      </c>
      <c r="D18" s="386"/>
      <c r="E18" s="386"/>
      <c r="F18" s="386"/>
      <c r="G18" s="386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86"/>
      <c r="T18" s="386"/>
      <c r="U18" s="386"/>
      <c r="V18" s="386"/>
      <c r="W18" s="386"/>
      <c r="X18" s="386"/>
      <c r="Y18" s="387"/>
      <c r="Z18" s="29">
        <v>4456000</v>
      </c>
      <c r="AA18" s="388"/>
      <c r="AB18" s="389"/>
      <c r="AC18" s="31">
        <v>4456000</v>
      </c>
      <c r="AD18" s="30"/>
      <c r="AE18" s="29">
        <v>4455118.18</v>
      </c>
      <c r="AF18" s="29">
        <v>0</v>
      </c>
      <c r="AG18" s="29">
        <v>881.82000000029802</v>
      </c>
      <c r="AH18" s="29">
        <v>881.82000000029802</v>
      </c>
      <c r="AI18" s="390"/>
      <c r="AJ18" s="390"/>
      <c r="AK18" s="390"/>
      <c r="AL18" s="390"/>
      <c r="AM18" s="28">
        <v>2733269.72</v>
      </c>
      <c r="AN18" s="27">
        <v>0</v>
      </c>
      <c r="AO18" s="27">
        <v>1721848.46</v>
      </c>
      <c r="AP18" s="27">
        <v>0</v>
      </c>
      <c r="AQ18" s="8" t="s">
        <v>4</v>
      </c>
    </row>
    <row r="19" spans="1:43" ht="12.75" customHeight="1" thickBot="1" x14ac:dyDescent="0.25">
      <c r="A19" s="22"/>
      <c r="B19" s="380" t="s">
        <v>6</v>
      </c>
      <c r="C19" s="380"/>
      <c r="D19" s="380"/>
      <c r="E19" s="380"/>
      <c r="F19" s="380"/>
      <c r="G19" s="380"/>
      <c r="H19" s="380"/>
      <c r="I19" s="380"/>
      <c r="J19" s="380"/>
      <c r="K19" s="380"/>
      <c r="L19" s="380"/>
      <c r="M19" s="380"/>
      <c r="N19" s="380"/>
      <c r="O19" s="380"/>
      <c r="P19" s="380"/>
      <c r="Q19" s="380"/>
      <c r="R19" s="380"/>
      <c r="S19" s="380"/>
      <c r="T19" s="380"/>
      <c r="U19" s="380"/>
      <c r="V19" s="380"/>
      <c r="W19" s="380"/>
      <c r="X19" s="380"/>
      <c r="Y19" s="381"/>
      <c r="Z19" s="9">
        <v>4456000</v>
      </c>
      <c r="AA19" s="382"/>
      <c r="AB19" s="383"/>
      <c r="AC19" s="26">
        <v>4456000</v>
      </c>
      <c r="AD19" s="25"/>
      <c r="AE19" s="9">
        <v>4455118.18</v>
      </c>
      <c r="AF19" s="9">
        <v>0</v>
      </c>
      <c r="AG19" s="9">
        <v>881.82000000029802</v>
      </c>
      <c r="AH19" s="9">
        <v>881.82000000029802</v>
      </c>
      <c r="AI19" s="384"/>
      <c r="AJ19" s="384"/>
      <c r="AK19" s="384"/>
      <c r="AL19" s="384"/>
      <c r="AM19" s="24">
        <v>2733269.72</v>
      </c>
      <c r="AN19" s="23">
        <v>0</v>
      </c>
      <c r="AO19" s="23">
        <v>1721848.46</v>
      </c>
      <c r="AP19" s="23">
        <v>0</v>
      </c>
      <c r="AQ19" s="8" t="s">
        <v>4</v>
      </c>
    </row>
    <row r="20" spans="1:43" ht="16.5" customHeight="1" thickBot="1" x14ac:dyDescent="0.25">
      <c r="A20" s="22"/>
      <c r="B20" s="20"/>
      <c r="C20" s="21"/>
      <c r="D20" s="20"/>
      <c r="E20" s="19" t="s">
        <v>5</v>
      </c>
      <c r="F20" s="18"/>
      <c r="G20" s="18"/>
      <c r="H20" s="18"/>
      <c r="I20" s="18"/>
      <c r="J20" s="18"/>
      <c r="K20" s="16" t="s">
        <v>4</v>
      </c>
      <c r="L20" s="16" t="s">
        <v>4</v>
      </c>
      <c r="M20" s="16" t="s">
        <v>4</v>
      </c>
      <c r="N20" s="16"/>
      <c r="O20" s="17"/>
      <c r="P20" s="16" t="s">
        <v>4</v>
      </c>
      <c r="Q20" s="16"/>
      <c r="R20" s="16"/>
      <c r="S20" s="16"/>
      <c r="T20" s="16"/>
      <c r="U20" s="16" t="s">
        <v>4</v>
      </c>
      <c r="V20" s="16"/>
      <c r="W20" s="16"/>
      <c r="X20" s="15"/>
      <c r="Y20" s="14"/>
      <c r="Z20" s="12">
        <v>4456000</v>
      </c>
      <c r="AA20" s="12"/>
      <c r="AB20" s="12">
        <v>0</v>
      </c>
      <c r="AC20" s="12">
        <v>4456000</v>
      </c>
      <c r="AD20" s="13">
        <v>0</v>
      </c>
      <c r="AE20" s="12">
        <v>4455118.18</v>
      </c>
      <c r="AF20" s="12">
        <v>0</v>
      </c>
      <c r="AG20" s="12">
        <v>881.82000000029802</v>
      </c>
      <c r="AH20" s="12">
        <v>881.82000000029802</v>
      </c>
      <c r="AI20" s="11">
        <v>0</v>
      </c>
      <c r="AJ20" s="10">
        <v>0</v>
      </c>
      <c r="AK20" s="10">
        <v>0</v>
      </c>
      <c r="AL20" s="10">
        <v>0</v>
      </c>
      <c r="AM20" s="9">
        <v>2733269.72</v>
      </c>
      <c r="AN20" s="9">
        <v>0</v>
      </c>
      <c r="AO20" s="9">
        <v>1721848.46</v>
      </c>
      <c r="AP20" s="9">
        <v>0</v>
      </c>
      <c r="AQ20" s="8" t="s">
        <v>4</v>
      </c>
    </row>
    <row r="21" spans="1:43" ht="12.75" customHeight="1" x14ac:dyDescent="0.2">
      <c r="A21" s="2"/>
      <c r="B21" s="7"/>
      <c r="C21" s="7"/>
      <c r="D21" s="7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7"/>
      <c r="AE21" s="7"/>
      <c r="AF21" s="7"/>
      <c r="AG21" s="7"/>
      <c r="AH21" s="7"/>
      <c r="AI21" s="7"/>
      <c r="AJ21" s="7"/>
      <c r="AK21" s="7"/>
      <c r="AL21" s="2"/>
      <c r="AM21" s="2"/>
      <c r="AN21" s="2"/>
      <c r="AO21" s="2"/>
      <c r="AP21" s="2"/>
      <c r="AQ21" s="2"/>
    </row>
    <row r="22" spans="1:43" ht="12.7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</row>
    <row r="23" spans="1:43" ht="12.75" customHeight="1" x14ac:dyDescent="0.2">
      <c r="A23" s="3" t="s">
        <v>3</v>
      </c>
      <c r="B23" s="6"/>
      <c r="C23" s="6"/>
      <c r="D23" s="6"/>
      <c r="E23" s="6"/>
      <c r="F23" s="6"/>
      <c r="G23" s="6"/>
      <c r="H23" s="6"/>
      <c r="I23" s="6"/>
      <c r="J23" s="4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1.25" customHeight="1" x14ac:dyDescent="0.2">
      <c r="A24" s="3" t="s">
        <v>2</v>
      </c>
      <c r="B24" s="6"/>
      <c r="C24" s="6"/>
      <c r="D24" s="6"/>
      <c r="E24" s="5"/>
      <c r="F24" s="5"/>
      <c r="G24" s="5"/>
      <c r="H24" s="5"/>
      <c r="I24" s="5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0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</sheetData>
  <mergeCells count="21">
    <mergeCell ref="B19:Y19"/>
    <mergeCell ref="AA19:AB19"/>
    <mergeCell ref="AI19:AL19"/>
    <mergeCell ref="B15:AP15"/>
    <mergeCell ref="C18:Y18"/>
    <mergeCell ref="AA18:AB18"/>
    <mergeCell ref="AI18:AL18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8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113</v>
      </c>
      <c r="H17" s="48" t="s">
        <v>37</v>
      </c>
      <c r="I17" s="45" t="s">
        <v>38</v>
      </c>
      <c r="J17" s="47" t="s">
        <v>35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34</v>
      </c>
      <c r="T17" s="39" t="s">
        <v>33</v>
      </c>
      <c r="U17" s="38" t="s">
        <v>9</v>
      </c>
      <c r="V17" s="37" t="s">
        <v>20</v>
      </c>
      <c r="W17" s="36"/>
      <c r="X17" s="35"/>
      <c r="Y17" s="34"/>
      <c r="Z17" s="34">
        <v>1252000</v>
      </c>
      <c r="AA17" s="34"/>
      <c r="AB17" s="34"/>
      <c r="AC17" s="34">
        <v>1252000</v>
      </c>
      <c r="AD17" s="34"/>
      <c r="AE17" s="34">
        <v>1250651</v>
      </c>
      <c r="AF17" s="34">
        <v>0</v>
      </c>
      <c r="AG17" s="34">
        <v>1349</v>
      </c>
      <c r="AH17" s="33">
        <v>1349</v>
      </c>
      <c r="AI17" s="27"/>
      <c r="AJ17" s="27"/>
      <c r="AK17" s="27"/>
      <c r="AL17" s="27"/>
      <c r="AM17" s="27">
        <v>908365</v>
      </c>
      <c r="AN17" s="27">
        <v>0</v>
      </c>
      <c r="AO17" s="27">
        <v>342286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113</v>
      </c>
      <c r="H18" s="48" t="s">
        <v>37</v>
      </c>
      <c r="I18" s="45" t="s">
        <v>36</v>
      </c>
      <c r="J18" s="47" t="s">
        <v>35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34</v>
      </c>
      <c r="T18" s="39" t="s">
        <v>33</v>
      </c>
      <c r="U18" s="38" t="s">
        <v>9</v>
      </c>
      <c r="V18" s="37" t="s">
        <v>20</v>
      </c>
      <c r="W18" s="36"/>
      <c r="X18" s="35"/>
      <c r="Y18" s="34"/>
      <c r="Z18" s="34">
        <v>128100</v>
      </c>
      <c r="AA18" s="34"/>
      <c r="AB18" s="34"/>
      <c r="AC18" s="34">
        <v>128100</v>
      </c>
      <c r="AD18" s="34"/>
      <c r="AE18" s="34">
        <v>127188</v>
      </c>
      <c r="AF18" s="34">
        <v>0</v>
      </c>
      <c r="AG18" s="34">
        <v>912</v>
      </c>
      <c r="AH18" s="33">
        <v>912</v>
      </c>
      <c r="AI18" s="27"/>
      <c r="AJ18" s="27"/>
      <c r="AK18" s="27"/>
      <c r="AL18" s="27"/>
      <c r="AM18" s="27">
        <v>91091</v>
      </c>
      <c r="AN18" s="27">
        <v>0</v>
      </c>
      <c r="AO18" s="27">
        <v>36097</v>
      </c>
      <c r="AP18" s="27">
        <v>0</v>
      </c>
      <c r="AQ18" s="8" t="s">
        <v>4</v>
      </c>
    </row>
    <row r="19" spans="1:43" ht="12.75" customHeight="1" x14ac:dyDescent="0.2">
      <c r="A19" s="22"/>
      <c r="B19" s="32"/>
      <c r="C19" s="386" t="s">
        <v>7</v>
      </c>
      <c r="D19" s="386"/>
      <c r="E19" s="386"/>
      <c r="F19" s="386"/>
      <c r="G19" s="386"/>
      <c r="H19" s="386"/>
      <c r="I19" s="386"/>
      <c r="J19" s="386"/>
      <c r="K19" s="386"/>
      <c r="L19" s="386"/>
      <c r="M19" s="386"/>
      <c r="N19" s="386"/>
      <c r="O19" s="386"/>
      <c r="P19" s="386"/>
      <c r="Q19" s="386"/>
      <c r="R19" s="386"/>
      <c r="S19" s="386"/>
      <c r="T19" s="386"/>
      <c r="U19" s="386"/>
      <c r="V19" s="386"/>
      <c r="W19" s="386"/>
      <c r="X19" s="386"/>
      <c r="Y19" s="387"/>
      <c r="Z19" s="29">
        <v>1380100</v>
      </c>
      <c r="AA19" s="388"/>
      <c r="AB19" s="389"/>
      <c r="AC19" s="31">
        <v>1380100</v>
      </c>
      <c r="AD19" s="30"/>
      <c r="AE19" s="29">
        <v>1377839</v>
      </c>
      <c r="AF19" s="29">
        <v>0</v>
      </c>
      <c r="AG19" s="29">
        <v>2261</v>
      </c>
      <c r="AH19" s="29">
        <v>2261</v>
      </c>
      <c r="AI19" s="390"/>
      <c r="AJ19" s="390"/>
      <c r="AK19" s="390"/>
      <c r="AL19" s="390"/>
      <c r="AM19" s="28">
        <v>999456</v>
      </c>
      <c r="AN19" s="27">
        <v>0</v>
      </c>
      <c r="AO19" s="27">
        <v>378383</v>
      </c>
      <c r="AP19" s="27">
        <v>0</v>
      </c>
      <c r="AQ19" s="8" t="s">
        <v>4</v>
      </c>
    </row>
    <row r="20" spans="1:43" ht="12.75" customHeight="1" thickBot="1" x14ac:dyDescent="0.25">
      <c r="A20" s="22"/>
      <c r="B20" s="380" t="s">
        <v>6</v>
      </c>
      <c r="C20" s="380"/>
      <c r="D20" s="380"/>
      <c r="E20" s="380"/>
      <c r="F20" s="380"/>
      <c r="G20" s="380"/>
      <c r="H20" s="380"/>
      <c r="I20" s="380"/>
      <c r="J20" s="380"/>
      <c r="K20" s="380"/>
      <c r="L20" s="380"/>
      <c r="M20" s="380"/>
      <c r="N20" s="380"/>
      <c r="O20" s="380"/>
      <c r="P20" s="380"/>
      <c r="Q20" s="380"/>
      <c r="R20" s="380"/>
      <c r="S20" s="380"/>
      <c r="T20" s="380"/>
      <c r="U20" s="380"/>
      <c r="V20" s="380"/>
      <c r="W20" s="380"/>
      <c r="X20" s="380"/>
      <c r="Y20" s="381"/>
      <c r="Z20" s="9">
        <v>1380100</v>
      </c>
      <c r="AA20" s="382"/>
      <c r="AB20" s="383"/>
      <c r="AC20" s="26">
        <v>1380100</v>
      </c>
      <c r="AD20" s="25"/>
      <c r="AE20" s="9">
        <v>1377839</v>
      </c>
      <c r="AF20" s="9">
        <v>0</v>
      </c>
      <c r="AG20" s="9">
        <v>2261</v>
      </c>
      <c r="AH20" s="9">
        <v>2261</v>
      </c>
      <c r="AI20" s="384"/>
      <c r="AJ20" s="384"/>
      <c r="AK20" s="384"/>
      <c r="AL20" s="384"/>
      <c r="AM20" s="24">
        <v>999456</v>
      </c>
      <c r="AN20" s="23">
        <v>0</v>
      </c>
      <c r="AO20" s="23">
        <v>378383</v>
      </c>
      <c r="AP20" s="23">
        <v>0</v>
      </c>
      <c r="AQ20" s="8" t="s">
        <v>4</v>
      </c>
    </row>
    <row r="21" spans="1:43" ht="16.5" customHeight="1" thickBot="1" x14ac:dyDescent="0.25">
      <c r="A21" s="22"/>
      <c r="B21" s="20"/>
      <c r="C21" s="21"/>
      <c r="D21" s="20"/>
      <c r="E21" s="19" t="s">
        <v>5</v>
      </c>
      <c r="F21" s="18"/>
      <c r="G21" s="18"/>
      <c r="H21" s="18"/>
      <c r="I21" s="18"/>
      <c r="J21" s="18"/>
      <c r="K21" s="16" t="s">
        <v>4</v>
      </c>
      <c r="L21" s="16" t="s">
        <v>4</v>
      </c>
      <c r="M21" s="16" t="s">
        <v>4</v>
      </c>
      <c r="N21" s="16"/>
      <c r="O21" s="17"/>
      <c r="P21" s="16" t="s">
        <v>4</v>
      </c>
      <c r="Q21" s="16"/>
      <c r="R21" s="16"/>
      <c r="S21" s="16"/>
      <c r="T21" s="16"/>
      <c r="U21" s="16" t="s">
        <v>4</v>
      </c>
      <c r="V21" s="16"/>
      <c r="W21" s="16"/>
      <c r="X21" s="15"/>
      <c r="Y21" s="14"/>
      <c r="Z21" s="12">
        <v>1380100</v>
      </c>
      <c r="AA21" s="12"/>
      <c r="AB21" s="12">
        <v>0</v>
      </c>
      <c r="AC21" s="12">
        <v>1380100</v>
      </c>
      <c r="AD21" s="13">
        <v>0</v>
      </c>
      <c r="AE21" s="12">
        <v>1377839</v>
      </c>
      <c r="AF21" s="12">
        <v>0</v>
      </c>
      <c r="AG21" s="12">
        <v>2261</v>
      </c>
      <c r="AH21" s="12">
        <v>2261</v>
      </c>
      <c r="AI21" s="11">
        <v>0</v>
      </c>
      <c r="AJ21" s="10">
        <v>0</v>
      </c>
      <c r="AK21" s="10">
        <v>0</v>
      </c>
      <c r="AL21" s="10">
        <v>0</v>
      </c>
      <c r="AM21" s="9">
        <v>999456</v>
      </c>
      <c r="AN21" s="9">
        <v>0</v>
      </c>
      <c r="AO21" s="9">
        <v>378383</v>
      </c>
      <c r="AP21" s="9">
        <v>0</v>
      </c>
      <c r="AQ21" s="8" t="s">
        <v>4</v>
      </c>
    </row>
    <row r="22" spans="1:43" ht="12.75" customHeight="1" x14ac:dyDescent="0.2">
      <c r="A22" s="2"/>
      <c r="B22" s="7"/>
      <c r="C22" s="7"/>
      <c r="D22" s="7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7"/>
      <c r="AE22" s="7"/>
      <c r="AF22" s="7"/>
      <c r="AG22" s="7"/>
      <c r="AH22" s="7"/>
      <c r="AI22" s="7"/>
      <c r="AJ22" s="7"/>
      <c r="AK22" s="7"/>
      <c r="AL22" s="2"/>
      <c r="AM22" s="2"/>
      <c r="AN22" s="2"/>
      <c r="AO22" s="2"/>
      <c r="AP22" s="2"/>
      <c r="AQ22" s="2"/>
    </row>
    <row r="23" spans="1:43" ht="12.75" customHeight="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2.75" customHeight="1" x14ac:dyDescent="0.2">
      <c r="A24" s="3" t="s">
        <v>3</v>
      </c>
      <c r="B24" s="6"/>
      <c r="C24" s="6"/>
      <c r="D24" s="6"/>
      <c r="E24" s="6"/>
      <c r="F24" s="6"/>
      <c r="G24" s="6"/>
      <c r="H24" s="6"/>
      <c r="I24" s="6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1.25" customHeight="1" x14ac:dyDescent="0.2">
      <c r="A25" s="3" t="s">
        <v>2</v>
      </c>
      <c r="B25" s="6"/>
      <c r="C25" s="6"/>
      <c r="D25" s="6"/>
      <c r="E25" s="5"/>
      <c r="F25" s="5"/>
      <c r="G25" s="5"/>
      <c r="H25" s="5"/>
      <c r="I25" s="5"/>
      <c r="J25" s="4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2.75" customHeight="1" x14ac:dyDescent="0.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1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0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</sheetData>
  <mergeCells count="21">
    <mergeCell ref="B20:Y20"/>
    <mergeCell ref="AA20:AB20"/>
    <mergeCell ref="AI20:AL20"/>
    <mergeCell ref="B15:AP15"/>
    <mergeCell ref="C19:Y19"/>
    <mergeCell ref="AA19:AB19"/>
    <mergeCell ref="AI19:AL19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7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113</v>
      </c>
      <c r="H17" s="48" t="s">
        <v>32</v>
      </c>
      <c r="I17" s="45" t="s">
        <v>16</v>
      </c>
      <c r="J17" s="47" t="s">
        <v>31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30</v>
      </c>
      <c r="T17" s="39" t="s">
        <v>29</v>
      </c>
      <c r="U17" s="38" t="s">
        <v>9</v>
      </c>
      <c r="V17" s="37" t="s">
        <v>8</v>
      </c>
      <c r="W17" s="36"/>
      <c r="X17" s="35"/>
      <c r="Y17" s="34"/>
      <c r="Z17" s="34">
        <v>369000</v>
      </c>
      <c r="AA17" s="34"/>
      <c r="AB17" s="34"/>
      <c r="AC17" s="34">
        <v>369000</v>
      </c>
      <c r="AD17" s="34"/>
      <c r="AE17" s="34">
        <v>368892.5</v>
      </c>
      <c r="AF17" s="34">
        <v>0</v>
      </c>
      <c r="AG17" s="34">
        <v>107.5</v>
      </c>
      <c r="AH17" s="33">
        <v>107.5</v>
      </c>
      <c r="AI17" s="27"/>
      <c r="AJ17" s="27"/>
      <c r="AK17" s="27"/>
      <c r="AL17" s="27"/>
      <c r="AM17" s="27">
        <v>368892.5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32"/>
      <c r="C18" s="386" t="s">
        <v>7</v>
      </c>
      <c r="D18" s="386"/>
      <c r="E18" s="386"/>
      <c r="F18" s="386"/>
      <c r="G18" s="386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86"/>
      <c r="T18" s="386"/>
      <c r="U18" s="386"/>
      <c r="V18" s="386"/>
      <c r="W18" s="386"/>
      <c r="X18" s="386"/>
      <c r="Y18" s="387"/>
      <c r="Z18" s="29">
        <v>369000</v>
      </c>
      <c r="AA18" s="388"/>
      <c r="AB18" s="389"/>
      <c r="AC18" s="31">
        <v>369000</v>
      </c>
      <c r="AD18" s="30"/>
      <c r="AE18" s="29">
        <v>368892.5</v>
      </c>
      <c r="AF18" s="29">
        <v>0</v>
      </c>
      <c r="AG18" s="29">
        <v>107.5</v>
      </c>
      <c r="AH18" s="29">
        <v>107.5</v>
      </c>
      <c r="AI18" s="390"/>
      <c r="AJ18" s="390"/>
      <c r="AK18" s="390"/>
      <c r="AL18" s="390"/>
      <c r="AM18" s="28">
        <v>368892.5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thickBot="1" x14ac:dyDescent="0.25">
      <c r="A19" s="22"/>
      <c r="B19" s="380" t="s">
        <v>6</v>
      </c>
      <c r="C19" s="380"/>
      <c r="D19" s="380"/>
      <c r="E19" s="380"/>
      <c r="F19" s="380"/>
      <c r="G19" s="380"/>
      <c r="H19" s="380"/>
      <c r="I19" s="380"/>
      <c r="J19" s="380"/>
      <c r="K19" s="380"/>
      <c r="L19" s="380"/>
      <c r="M19" s="380"/>
      <c r="N19" s="380"/>
      <c r="O19" s="380"/>
      <c r="P19" s="380"/>
      <c r="Q19" s="380"/>
      <c r="R19" s="380"/>
      <c r="S19" s="380"/>
      <c r="T19" s="380"/>
      <c r="U19" s="380"/>
      <c r="V19" s="380"/>
      <c r="W19" s="380"/>
      <c r="X19" s="380"/>
      <c r="Y19" s="381"/>
      <c r="Z19" s="9">
        <v>369000</v>
      </c>
      <c r="AA19" s="382"/>
      <c r="AB19" s="383"/>
      <c r="AC19" s="26">
        <v>369000</v>
      </c>
      <c r="AD19" s="25"/>
      <c r="AE19" s="9">
        <v>368892.5</v>
      </c>
      <c r="AF19" s="9">
        <v>0</v>
      </c>
      <c r="AG19" s="9">
        <v>107.5</v>
      </c>
      <c r="AH19" s="9">
        <v>107.5</v>
      </c>
      <c r="AI19" s="384"/>
      <c r="AJ19" s="384"/>
      <c r="AK19" s="384"/>
      <c r="AL19" s="384"/>
      <c r="AM19" s="24">
        <v>368892.5</v>
      </c>
      <c r="AN19" s="23">
        <v>0</v>
      </c>
      <c r="AO19" s="23">
        <v>0</v>
      </c>
      <c r="AP19" s="23">
        <v>0</v>
      </c>
      <c r="AQ19" s="8" t="s">
        <v>4</v>
      </c>
    </row>
    <row r="20" spans="1:43" ht="16.5" customHeight="1" thickBot="1" x14ac:dyDescent="0.25">
      <c r="A20" s="22"/>
      <c r="B20" s="20"/>
      <c r="C20" s="21"/>
      <c r="D20" s="20"/>
      <c r="E20" s="19" t="s">
        <v>5</v>
      </c>
      <c r="F20" s="18"/>
      <c r="G20" s="18"/>
      <c r="H20" s="18"/>
      <c r="I20" s="18"/>
      <c r="J20" s="18"/>
      <c r="K20" s="16" t="s">
        <v>4</v>
      </c>
      <c r="L20" s="16" t="s">
        <v>4</v>
      </c>
      <c r="M20" s="16" t="s">
        <v>4</v>
      </c>
      <c r="N20" s="16"/>
      <c r="O20" s="17"/>
      <c r="P20" s="16" t="s">
        <v>4</v>
      </c>
      <c r="Q20" s="16"/>
      <c r="R20" s="16"/>
      <c r="S20" s="16"/>
      <c r="T20" s="16"/>
      <c r="U20" s="16" t="s">
        <v>4</v>
      </c>
      <c r="V20" s="16"/>
      <c r="W20" s="16"/>
      <c r="X20" s="15"/>
      <c r="Y20" s="14"/>
      <c r="Z20" s="12">
        <v>369000</v>
      </c>
      <c r="AA20" s="12"/>
      <c r="AB20" s="12">
        <v>0</v>
      </c>
      <c r="AC20" s="12">
        <v>369000</v>
      </c>
      <c r="AD20" s="13">
        <v>0</v>
      </c>
      <c r="AE20" s="12">
        <v>368892.5</v>
      </c>
      <c r="AF20" s="12">
        <v>0</v>
      </c>
      <c r="AG20" s="12">
        <v>107.5</v>
      </c>
      <c r="AH20" s="12">
        <v>107.5</v>
      </c>
      <c r="AI20" s="11">
        <v>0</v>
      </c>
      <c r="AJ20" s="10">
        <v>0</v>
      </c>
      <c r="AK20" s="10">
        <v>0</v>
      </c>
      <c r="AL20" s="10">
        <v>0</v>
      </c>
      <c r="AM20" s="9">
        <v>368892.5</v>
      </c>
      <c r="AN20" s="9">
        <v>0</v>
      </c>
      <c r="AO20" s="9">
        <v>0</v>
      </c>
      <c r="AP20" s="9">
        <v>0</v>
      </c>
      <c r="AQ20" s="8" t="s">
        <v>4</v>
      </c>
    </row>
    <row r="21" spans="1:43" ht="12.75" customHeight="1" x14ac:dyDescent="0.2">
      <c r="A21" s="2"/>
      <c r="B21" s="7"/>
      <c r="C21" s="7"/>
      <c r="D21" s="7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7"/>
      <c r="AE21" s="7"/>
      <c r="AF21" s="7"/>
      <c r="AG21" s="7"/>
      <c r="AH21" s="7"/>
      <c r="AI21" s="7"/>
      <c r="AJ21" s="7"/>
      <c r="AK21" s="7"/>
      <c r="AL21" s="2"/>
      <c r="AM21" s="2"/>
      <c r="AN21" s="2"/>
      <c r="AO21" s="2"/>
      <c r="AP21" s="2"/>
      <c r="AQ21" s="2"/>
    </row>
    <row r="22" spans="1:43" ht="12.7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</row>
    <row r="23" spans="1:43" ht="12.75" customHeight="1" x14ac:dyDescent="0.2">
      <c r="A23" s="3" t="s">
        <v>3</v>
      </c>
      <c r="B23" s="6"/>
      <c r="C23" s="6"/>
      <c r="D23" s="6"/>
      <c r="E23" s="6"/>
      <c r="F23" s="6"/>
      <c r="G23" s="6"/>
      <c r="H23" s="6"/>
      <c r="I23" s="6"/>
      <c r="J23" s="4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1.25" customHeight="1" x14ac:dyDescent="0.2">
      <c r="A24" s="3" t="s">
        <v>2</v>
      </c>
      <c r="B24" s="6"/>
      <c r="C24" s="6"/>
      <c r="D24" s="6"/>
      <c r="E24" s="5"/>
      <c r="F24" s="5"/>
      <c r="G24" s="5"/>
      <c r="H24" s="5"/>
      <c r="I24" s="5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0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</sheetData>
  <mergeCells count="21">
    <mergeCell ref="B19:Y19"/>
    <mergeCell ref="AA19:AB19"/>
    <mergeCell ref="AI19:AL19"/>
    <mergeCell ref="B15:AP15"/>
    <mergeCell ref="C18:Y18"/>
    <mergeCell ref="AA18:AB18"/>
    <mergeCell ref="AI18:AL18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3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113</v>
      </c>
      <c r="H17" s="48" t="s">
        <v>563</v>
      </c>
      <c r="I17" s="45" t="s">
        <v>276</v>
      </c>
      <c r="J17" s="47" t="s">
        <v>48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567</v>
      </c>
      <c r="T17" s="39" t="s">
        <v>566</v>
      </c>
      <c r="U17" s="38" t="s">
        <v>9</v>
      </c>
      <c r="V17" s="37" t="s">
        <v>20</v>
      </c>
      <c r="W17" s="36"/>
      <c r="X17" s="35"/>
      <c r="Y17" s="34"/>
      <c r="Z17" s="34">
        <v>0</v>
      </c>
      <c r="AA17" s="34"/>
      <c r="AB17" s="34"/>
      <c r="AC17" s="34">
        <v>0</v>
      </c>
      <c r="AD17" s="34"/>
      <c r="AE17" s="34">
        <v>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113</v>
      </c>
      <c r="H18" s="48" t="s">
        <v>563</v>
      </c>
      <c r="I18" s="45" t="s">
        <v>276</v>
      </c>
      <c r="J18" s="47" t="s">
        <v>23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560</v>
      </c>
      <c r="T18" s="39" t="s">
        <v>449</v>
      </c>
      <c r="U18" s="38" t="s">
        <v>9</v>
      </c>
      <c r="V18" s="37" t="s">
        <v>20</v>
      </c>
      <c r="W18" s="36"/>
      <c r="X18" s="35"/>
      <c r="Y18" s="34"/>
      <c r="Z18" s="34">
        <v>7000</v>
      </c>
      <c r="AA18" s="34"/>
      <c r="AB18" s="34"/>
      <c r="AC18" s="34">
        <v>7000</v>
      </c>
      <c r="AD18" s="34"/>
      <c r="AE18" s="34">
        <v>7000</v>
      </c>
      <c r="AF18" s="34">
        <v>0</v>
      </c>
      <c r="AG18" s="34">
        <v>0</v>
      </c>
      <c r="AH18" s="33">
        <v>0</v>
      </c>
      <c r="AI18" s="27"/>
      <c r="AJ18" s="27"/>
      <c r="AK18" s="27"/>
      <c r="AL18" s="27"/>
      <c r="AM18" s="27">
        <v>1000</v>
      </c>
      <c r="AN18" s="27">
        <v>0</v>
      </c>
      <c r="AO18" s="27">
        <v>6000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113</v>
      </c>
      <c r="H19" s="48" t="s">
        <v>563</v>
      </c>
      <c r="I19" s="45" t="s">
        <v>276</v>
      </c>
      <c r="J19" s="47" t="s">
        <v>23</v>
      </c>
      <c r="K19" s="46" t="s">
        <v>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10000</v>
      </c>
      <c r="Q19" s="41"/>
      <c r="R19" s="41"/>
      <c r="S19" s="40" t="s">
        <v>567</v>
      </c>
      <c r="T19" s="39" t="s">
        <v>566</v>
      </c>
      <c r="U19" s="38" t="s">
        <v>9</v>
      </c>
      <c r="V19" s="37" t="s">
        <v>20</v>
      </c>
      <c r="W19" s="36"/>
      <c r="X19" s="35"/>
      <c r="Y19" s="34"/>
      <c r="Z19" s="34">
        <v>52000</v>
      </c>
      <c r="AA19" s="34"/>
      <c r="AB19" s="34"/>
      <c r="AC19" s="34">
        <v>52000</v>
      </c>
      <c r="AD19" s="34"/>
      <c r="AE19" s="34">
        <v>52000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52000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113</v>
      </c>
      <c r="H20" s="48" t="s">
        <v>563</v>
      </c>
      <c r="I20" s="45" t="s">
        <v>565</v>
      </c>
      <c r="J20" s="47" t="s">
        <v>564</v>
      </c>
      <c r="K20" s="46" t="s">
        <v>14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10000</v>
      </c>
      <c r="Q20" s="41"/>
      <c r="R20" s="41"/>
      <c r="S20" s="40" t="s">
        <v>560</v>
      </c>
      <c r="T20" s="39" t="s">
        <v>449</v>
      </c>
      <c r="U20" s="38" t="s">
        <v>9</v>
      </c>
      <c r="V20" s="37" t="s">
        <v>20</v>
      </c>
      <c r="W20" s="36"/>
      <c r="X20" s="35"/>
      <c r="Y20" s="34"/>
      <c r="Z20" s="34">
        <v>53500</v>
      </c>
      <c r="AA20" s="34"/>
      <c r="AB20" s="34"/>
      <c r="AC20" s="34">
        <v>53500</v>
      </c>
      <c r="AD20" s="34"/>
      <c r="AE20" s="34">
        <v>23500</v>
      </c>
      <c r="AF20" s="34">
        <v>0</v>
      </c>
      <c r="AG20" s="34">
        <v>30000</v>
      </c>
      <c r="AH20" s="33">
        <v>30000</v>
      </c>
      <c r="AI20" s="27"/>
      <c r="AJ20" s="27"/>
      <c r="AK20" s="27"/>
      <c r="AL20" s="27"/>
      <c r="AM20" s="27">
        <v>23500</v>
      </c>
      <c r="AN20" s="27">
        <v>0</v>
      </c>
      <c r="AO20" s="27">
        <v>0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113</v>
      </c>
      <c r="H21" s="48" t="s">
        <v>563</v>
      </c>
      <c r="I21" s="45" t="s">
        <v>565</v>
      </c>
      <c r="J21" s="47" t="s">
        <v>561</v>
      </c>
      <c r="K21" s="46" t="s">
        <v>14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10000</v>
      </c>
      <c r="Q21" s="41"/>
      <c r="R21" s="41"/>
      <c r="S21" s="40" t="s">
        <v>560</v>
      </c>
      <c r="T21" s="39" t="s">
        <v>449</v>
      </c>
      <c r="U21" s="38" t="s">
        <v>9</v>
      </c>
      <c r="V21" s="37" t="s">
        <v>20</v>
      </c>
      <c r="W21" s="36"/>
      <c r="X21" s="35"/>
      <c r="Y21" s="34"/>
      <c r="Z21" s="34">
        <v>11347371.99</v>
      </c>
      <c r="AA21" s="34"/>
      <c r="AB21" s="34"/>
      <c r="AC21" s="34">
        <v>11347371.99</v>
      </c>
      <c r="AD21" s="34"/>
      <c r="AE21" s="34">
        <v>11344444.350000001</v>
      </c>
      <c r="AF21" s="34">
        <v>0</v>
      </c>
      <c r="AG21" s="34">
        <v>2927.6399999987334</v>
      </c>
      <c r="AH21" s="33">
        <v>2927.6399999987334</v>
      </c>
      <c r="AI21" s="27"/>
      <c r="AJ21" s="27"/>
      <c r="AK21" s="27"/>
      <c r="AL21" s="27"/>
      <c r="AM21" s="27">
        <v>11056452.210000001</v>
      </c>
      <c r="AN21" s="27">
        <v>0</v>
      </c>
      <c r="AO21" s="27">
        <v>287992.14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113</v>
      </c>
      <c r="H22" s="48" t="s">
        <v>563</v>
      </c>
      <c r="I22" s="45" t="s">
        <v>562</v>
      </c>
      <c r="J22" s="47" t="s">
        <v>564</v>
      </c>
      <c r="K22" s="46" t="s">
        <v>14</v>
      </c>
      <c r="L22" s="45" t="s">
        <v>4</v>
      </c>
      <c r="M22" s="44" t="s">
        <v>4</v>
      </c>
      <c r="N22" s="42" t="s">
        <v>13</v>
      </c>
      <c r="O22" s="43" t="s">
        <v>12</v>
      </c>
      <c r="P22" s="42">
        <v>10000</v>
      </c>
      <c r="Q22" s="41"/>
      <c r="R22" s="41"/>
      <c r="S22" s="40" t="s">
        <v>560</v>
      </c>
      <c r="T22" s="39" t="s">
        <v>449</v>
      </c>
      <c r="U22" s="38" t="s">
        <v>9</v>
      </c>
      <c r="V22" s="37" t="s">
        <v>20</v>
      </c>
      <c r="W22" s="36"/>
      <c r="X22" s="35"/>
      <c r="Y22" s="34"/>
      <c r="Z22" s="34">
        <v>65128.01</v>
      </c>
      <c r="AA22" s="34"/>
      <c r="AB22" s="34"/>
      <c r="AC22" s="34">
        <v>65128.01</v>
      </c>
      <c r="AD22" s="34"/>
      <c r="AE22" s="34">
        <v>64597.05</v>
      </c>
      <c r="AF22" s="34">
        <v>0</v>
      </c>
      <c r="AG22" s="34">
        <v>530.95999999999913</v>
      </c>
      <c r="AH22" s="33">
        <v>530.95999999999913</v>
      </c>
      <c r="AI22" s="27"/>
      <c r="AJ22" s="27"/>
      <c r="AK22" s="27"/>
      <c r="AL22" s="27"/>
      <c r="AM22" s="27">
        <v>27128.01</v>
      </c>
      <c r="AN22" s="27">
        <v>0</v>
      </c>
      <c r="AO22" s="27">
        <v>37469.040000000001</v>
      </c>
      <c r="AP22" s="27">
        <v>0</v>
      </c>
      <c r="AQ22" s="8" t="s">
        <v>4</v>
      </c>
    </row>
    <row r="23" spans="1:43" ht="12.75" customHeight="1" x14ac:dyDescent="0.2">
      <c r="A23" s="22"/>
      <c r="B23" s="52" t="s">
        <v>18</v>
      </c>
      <c r="C23" s="53" t="s">
        <v>18</v>
      </c>
      <c r="D23" s="52"/>
      <c r="E23" s="51">
        <v>951010001</v>
      </c>
      <c r="F23" s="50">
        <v>951</v>
      </c>
      <c r="G23" s="49">
        <v>113</v>
      </c>
      <c r="H23" s="48" t="s">
        <v>563</v>
      </c>
      <c r="I23" s="45" t="s">
        <v>562</v>
      </c>
      <c r="J23" s="47" t="s">
        <v>561</v>
      </c>
      <c r="K23" s="46" t="s">
        <v>14</v>
      </c>
      <c r="L23" s="45" t="s">
        <v>4</v>
      </c>
      <c r="M23" s="44" t="s">
        <v>4</v>
      </c>
      <c r="N23" s="42" t="s">
        <v>13</v>
      </c>
      <c r="O23" s="43" t="s">
        <v>12</v>
      </c>
      <c r="P23" s="42">
        <v>10000</v>
      </c>
      <c r="Q23" s="41"/>
      <c r="R23" s="41"/>
      <c r="S23" s="40" t="s">
        <v>560</v>
      </c>
      <c r="T23" s="39" t="s">
        <v>449</v>
      </c>
      <c r="U23" s="38" t="s">
        <v>9</v>
      </c>
      <c r="V23" s="37" t="s">
        <v>20</v>
      </c>
      <c r="W23" s="36"/>
      <c r="X23" s="35"/>
      <c r="Y23" s="34"/>
      <c r="Z23" s="34">
        <v>62000</v>
      </c>
      <c r="AA23" s="34"/>
      <c r="AB23" s="34"/>
      <c r="AC23" s="34">
        <v>62000</v>
      </c>
      <c r="AD23" s="34"/>
      <c r="AE23" s="34">
        <v>50000</v>
      </c>
      <c r="AF23" s="34">
        <v>0</v>
      </c>
      <c r="AG23" s="34">
        <v>12000</v>
      </c>
      <c r="AH23" s="33">
        <v>12000</v>
      </c>
      <c r="AI23" s="27"/>
      <c r="AJ23" s="27"/>
      <c r="AK23" s="27"/>
      <c r="AL23" s="27"/>
      <c r="AM23" s="27">
        <v>50000</v>
      </c>
      <c r="AN23" s="27">
        <v>0</v>
      </c>
      <c r="AO23" s="27">
        <v>0</v>
      </c>
      <c r="AP23" s="27">
        <v>0</v>
      </c>
      <c r="AQ23" s="8" t="s">
        <v>4</v>
      </c>
    </row>
    <row r="24" spans="1:43" ht="12.75" customHeight="1" x14ac:dyDescent="0.2">
      <c r="A24" s="22"/>
      <c r="B24" s="32"/>
      <c r="C24" s="386" t="s">
        <v>7</v>
      </c>
      <c r="D24" s="386"/>
      <c r="E24" s="386"/>
      <c r="F24" s="386"/>
      <c r="G24" s="386"/>
      <c r="H24" s="386"/>
      <c r="I24" s="386"/>
      <c r="J24" s="386"/>
      <c r="K24" s="386"/>
      <c r="L24" s="386"/>
      <c r="M24" s="386"/>
      <c r="N24" s="386"/>
      <c r="O24" s="386"/>
      <c r="P24" s="386"/>
      <c r="Q24" s="386"/>
      <c r="R24" s="386"/>
      <c r="S24" s="386"/>
      <c r="T24" s="386"/>
      <c r="U24" s="386"/>
      <c r="V24" s="386"/>
      <c r="W24" s="386"/>
      <c r="X24" s="386"/>
      <c r="Y24" s="387"/>
      <c r="Z24" s="29">
        <v>11587000</v>
      </c>
      <c r="AA24" s="388"/>
      <c r="AB24" s="389"/>
      <c r="AC24" s="31">
        <v>11587000</v>
      </c>
      <c r="AD24" s="30"/>
      <c r="AE24" s="29">
        <v>11541541.400000002</v>
      </c>
      <c r="AF24" s="29">
        <v>0</v>
      </c>
      <c r="AG24" s="29">
        <v>45458.599999998733</v>
      </c>
      <c r="AH24" s="29">
        <v>45458.599999998733</v>
      </c>
      <c r="AI24" s="390"/>
      <c r="AJ24" s="390"/>
      <c r="AK24" s="390"/>
      <c r="AL24" s="390"/>
      <c r="AM24" s="28">
        <v>11210080.220000001</v>
      </c>
      <c r="AN24" s="27">
        <v>0</v>
      </c>
      <c r="AO24" s="27">
        <v>331461.18</v>
      </c>
      <c r="AP24" s="27">
        <v>0</v>
      </c>
      <c r="AQ24" s="8" t="s">
        <v>4</v>
      </c>
    </row>
    <row r="25" spans="1:43" ht="12.75" customHeight="1" thickBot="1" x14ac:dyDescent="0.25">
      <c r="A25" s="22"/>
      <c r="B25" s="380" t="s">
        <v>6</v>
      </c>
      <c r="C25" s="380"/>
      <c r="D25" s="380"/>
      <c r="E25" s="380"/>
      <c r="F25" s="380"/>
      <c r="G25" s="380"/>
      <c r="H25" s="380"/>
      <c r="I25" s="380"/>
      <c r="J25" s="380"/>
      <c r="K25" s="380"/>
      <c r="L25" s="380"/>
      <c r="M25" s="380"/>
      <c r="N25" s="380"/>
      <c r="O25" s="380"/>
      <c r="P25" s="380"/>
      <c r="Q25" s="380"/>
      <c r="R25" s="380"/>
      <c r="S25" s="380"/>
      <c r="T25" s="380"/>
      <c r="U25" s="380"/>
      <c r="V25" s="380"/>
      <c r="W25" s="380"/>
      <c r="X25" s="380"/>
      <c r="Y25" s="381"/>
      <c r="Z25" s="9">
        <v>11587000</v>
      </c>
      <c r="AA25" s="382"/>
      <c r="AB25" s="383"/>
      <c r="AC25" s="26">
        <v>11587000</v>
      </c>
      <c r="AD25" s="25"/>
      <c r="AE25" s="9">
        <v>11541541.400000002</v>
      </c>
      <c r="AF25" s="9">
        <v>0</v>
      </c>
      <c r="AG25" s="9">
        <v>45458.599999998733</v>
      </c>
      <c r="AH25" s="9">
        <v>45458.599999998733</v>
      </c>
      <c r="AI25" s="384"/>
      <c r="AJ25" s="384"/>
      <c r="AK25" s="384"/>
      <c r="AL25" s="384"/>
      <c r="AM25" s="24">
        <v>11210080.220000001</v>
      </c>
      <c r="AN25" s="23">
        <v>0</v>
      </c>
      <c r="AO25" s="23">
        <v>331461.18</v>
      </c>
      <c r="AP25" s="23">
        <v>0</v>
      </c>
      <c r="AQ25" s="8" t="s">
        <v>4</v>
      </c>
    </row>
    <row r="26" spans="1:43" ht="16.5" customHeight="1" thickBot="1" x14ac:dyDescent="0.25">
      <c r="A26" s="22"/>
      <c r="B26" s="20"/>
      <c r="C26" s="21"/>
      <c r="D26" s="20"/>
      <c r="E26" s="19" t="s">
        <v>5</v>
      </c>
      <c r="F26" s="18"/>
      <c r="G26" s="18"/>
      <c r="H26" s="18"/>
      <c r="I26" s="18"/>
      <c r="J26" s="18"/>
      <c r="K26" s="16" t="s">
        <v>4</v>
      </c>
      <c r="L26" s="16" t="s">
        <v>4</v>
      </c>
      <c r="M26" s="16" t="s">
        <v>4</v>
      </c>
      <c r="N26" s="16"/>
      <c r="O26" s="17"/>
      <c r="P26" s="16" t="s">
        <v>4</v>
      </c>
      <c r="Q26" s="16"/>
      <c r="R26" s="16"/>
      <c r="S26" s="16"/>
      <c r="T26" s="16"/>
      <c r="U26" s="16" t="s">
        <v>4</v>
      </c>
      <c r="V26" s="16"/>
      <c r="W26" s="16"/>
      <c r="X26" s="15"/>
      <c r="Y26" s="14"/>
      <c r="Z26" s="12">
        <v>11587000</v>
      </c>
      <c r="AA26" s="12"/>
      <c r="AB26" s="12">
        <v>0</v>
      </c>
      <c r="AC26" s="12">
        <v>11587000</v>
      </c>
      <c r="AD26" s="13">
        <v>0</v>
      </c>
      <c r="AE26" s="12">
        <v>11541541.400000002</v>
      </c>
      <c r="AF26" s="12">
        <v>0</v>
      </c>
      <c r="AG26" s="12">
        <v>45458.599999998733</v>
      </c>
      <c r="AH26" s="12">
        <v>45458.599999998733</v>
      </c>
      <c r="AI26" s="11">
        <v>0</v>
      </c>
      <c r="AJ26" s="10">
        <v>0</v>
      </c>
      <c r="AK26" s="10">
        <v>0</v>
      </c>
      <c r="AL26" s="10">
        <v>0</v>
      </c>
      <c r="AM26" s="9">
        <v>11210080.220000001</v>
      </c>
      <c r="AN26" s="9">
        <v>0</v>
      </c>
      <c r="AO26" s="9">
        <v>331461.18</v>
      </c>
      <c r="AP26" s="9">
        <v>0</v>
      </c>
      <c r="AQ26" s="8" t="s">
        <v>4</v>
      </c>
    </row>
    <row r="27" spans="1:43" ht="12.75" customHeight="1" x14ac:dyDescent="0.2">
      <c r="A27" s="2"/>
      <c r="B27" s="7"/>
      <c r="C27" s="7"/>
      <c r="D27" s="7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7"/>
      <c r="AE27" s="7"/>
      <c r="AF27" s="7"/>
      <c r="AG27" s="7"/>
      <c r="AH27" s="7"/>
      <c r="AI27" s="7"/>
      <c r="AJ27" s="7"/>
      <c r="AK27" s="7"/>
      <c r="AL27" s="2"/>
      <c r="AM27" s="2"/>
      <c r="AN27" s="2"/>
      <c r="AO27" s="2"/>
      <c r="AP27" s="2"/>
      <c r="AQ27" s="2"/>
    </row>
    <row r="28" spans="1:43" ht="12.75" customHeight="1" x14ac:dyDescent="0.2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2.75" customHeight="1" x14ac:dyDescent="0.2">
      <c r="A29" s="3" t="s">
        <v>3</v>
      </c>
      <c r="B29" s="6"/>
      <c r="C29" s="6"/>
      <c r="D29" s="6"/>
      <c r="E29" s="6"/>
      <c r="F29" s="6"/>
      <c r="G29" s="6"/>
      <c r="H29" s="6"/>
      <c r="I29" s="6"/>
      <c r="J29" s="4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1.25" customHeight="1" x14ac:dyDescent="0.2">
      <c r="A30" s="3" t="s">
        <v>2</v>
      </c>
      <c r="B30" s="6"/>
      <c r="C30" s="6"/>
      <c r="D30" s="6"/>
      <c r="E30" s="5"/>
      <c r="F30" s="5"/>
      <c r="G30" s="5"/>
      <c r="H30" s="5"/>
      <c r="I30" s="5"/>
      <c r="J30" s="4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2.75" customHeight="1" x14ac:dyDescent="0.2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  <row r="32" spans="1:43" ht="11.25" customHeight="1" x14ac:dyDescent="0.2">
      <c r="A32" s="3" t="s">
        <v>1</v>
      </c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</row>
    <row r="33" spans="1:43" ht="11.25" customHeight="1" x14ac:dyDescent="0.2">
      <c r="A33" s="3" t="s">
        <v>0</v>
      </c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</row>
  </sheetData>
  <mergeCells count="21">
    <mergeCell ref="B25:Y25"/>
    <mergeCell ref="AA25:AB25"/>
    <mergeCell ref="AI25:AL25"/>
    <mergeCell ref="B15:AP15"/>
    <mergeCell ref="C24:Y24"/>
    <mergeCell ref="AA24:AB24"/>
    <mergeCell ref="AI24:AL24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2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4.5703125" style="1" customWidth="1"/>
    <col min="9" max="9" width="3.28515625" style="1" customWidth="1"/>
    <col min="10" max="10" width="3.140625" style="1" customWidth="1"/>
    <col min="11" max="11" width="5.42578125" style="1" customWidth="1"/>
    <col min="12" max="13" width="0" style="1" hidden="1" customWidth="1"/>
    <col min="14" max="14" width="6.7109375" style="1" customWidth="1"/>
    <col min="15" max="15" width="4.5703125" style="1" customWidth="1"/>
    <col min="16" max="16" width="6.7109375" style="1" customWidth="1"/>
    <col min="17" max="17" width="7.28515625" style="1" customWidth="1"/>
    <col min="18" max="18" width="0" style="1" hidden="1" customWidth="1"/>
    <col min="19" max="19" width="7.28515625" style="1" customWidth="1"/>
    <col min="20" max="20" width="9.140625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x14ac:dyDescent="0.2">
      <c r="A14" s="22"/>
      <c r="B14" s="68"/>
      <c r="C14" s="68"/>
      <c r="D14" s="67"/>
      <c r="E14" s="333">
        <v>1</v>
      </c>
      <c r="F14" s="71">
        <v>2</v>
      </c>
      <c r="G14" s="71">
        <v>3</v>
      </c>
      <c r="H14" s="71">
        <v>4</v>
      </c>
      <c r="I14" s="71">
        <v>5</v>
      </c>
      <c r="J14" s="71">
        <v>6</v>
      </c>
      <c r="K14" s="71">
        <v>7</v>
      </c>
      <c r="L14" s="332" t="s">
        <v>4</v>
      </c>
      <c r="M14" s="332" t="s">
        <v>4</v>
      </c>
      <c r="N14" s="71">
        <v>8</v>
      </c>
      <c r="O14" s="71">
        <v>9</v>
      </c>
      <c r="P14" s="71">
        <v>10</v>
      </c>
      <c r="Q14" s="331">
        <v>11</v>
      </c>
      <c r="R14" s="331">
        <v>11</v>
      </c>
      <c r="S14" s="331">
        <v>12</v>
      </c>
      <c r="T14" s="330">
        <v>13</v>
      </c>
      <c r="U14" s="71">
        <v>14</v>
      </c>
      <c r="V14" s="328">
        <v>15</v>
      </c>
      <c r="W14" s="329">
        <v>16</v>
      </c>
      <c r="X14" s="71">
        <v>17</v>
      </c>
      <c r="Y14" s="328"/>
      <c r="Z14" s="71">
        <v>18</v>
      </c>
      <c r="AA14" s="71">
        <v>12</v>
      </c>
      <c r="AB14" s="327"/>
      <c r="AC14" s="71">
        <v>19</v>
      </c>
      <c r="AD14" s="71">
        <v>14</v>
      </c>
      <c r="AE14" s="71">
        <v>20</v>
      </c>
      <c r="AF14" s="71">
        <v>21</v>
      </c>
      <c r="AG14" s="71">
        <v>22</v>
      </c>
      <c r="AH14" s="71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6.5" customHeight="1" thickBot="1" x14ac:dyDescent="0.25">
      <c r="A15" s="22"/>
      <c r="B15" s="325"/>
      <c r="C15" s="326"/>
      <c r="D15" s="325"/>
      <c r="E15" s="324" t="s">
        <v>5</v>
      </c>
      <c r="F15" s="323"/>
      <c r="G15" s="323"/>
      <c r="H15" s="323"/>
      <c r="I15" s="323"/>
      <c r="J15" s="18"/>
      <c r="K15" s="321" t="s">
        <v>4</v>
      </c>
      <c r="L15" s="321" t="s">
        <v>4</v>
      </c>
      <c r="M15" s="321" t="s">
        <v>4</v>
      </c>
      <c r="N15" s="321"/>
      <c r="O15" s="322"/>
      <c r="P15" s="321" t="s">
        <v>4</v>
      </c>
      <c r="Q15" s="321"/>
      <c r="R15" s="321"/>
      <c r="S15" s="321"/>
      <c r="T15" s="321"/>
      <c r="U15" s="321" t="s">
        <v>4</v>
      </c>
      <c r="V15" s="321"/>
      <c r="W15" s="321"/>
      <c r="X15" s="15"/>
      <c r="Y15" s="320"/>
      <c r="Z15" s="13"/>
      <c r="AA15" s="13"/>
      <c r="AB15" s="13">
        <v>0</v>
      </c>
      <c r="AC15" s="13">
        <v>0</v>
      </c>
      <c r="AD15" s="13">
        <v>0</v>
      </c>
      <c r="AE15" s="13">
        <v>0</v>
      </c>
      <c r="AF15" s="13">
        <v>0</v>
      </c>
      <c r="AG15" s="13">
        <v>0</v>
      </c>
      <c r="AH15" s="13">
        <v>0</v>
      </c>
      <c r="AI15" s="319">
        <v>0</v>
      </c>
      <c r="AJ15" s="9">
        <v>0</v>
      </c>
      <c r="AK15" s="9">
        <v>0</v>
      </c>
      <c r="AL15" s="9">
        <v>0</v>
      </c>
      <c r="AM15" s="9">
        <v>0</v>
      </c>
      <c r="AN15" s="9">
        <v>0</v>
      </c>
      <c r="AO15" s="9">
        <v>0</v>
      </c>
      <c r="AP15" s="9">
        <v>0</v>
      </c>
      <c r="AQ15" s="8" t="s">
        <v>4</v>
      </c>
    </row>
    <row r="16" spans="1:43" ht="12.75" customHeight="1" x14ac:dyDescent="0.2">
      <c r="A16" s="2"/>
      <c r="B16" s="7"/>
      <c r="C16" s="7"/>
      <c r="D16" s="7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7"/>
      <c r="AE16" s="7"/>
      <c r="AF16" s="7"/>
      <c r="AG16" s="7"/>
      <c r="AH16" s="7"/>
      <c r="AI16" s="7"/>
      <c r="AJ16" s="7"/>
      <c r="AK16" s="7"/>
      <c r="AL16" s="2"/>
      <c r="AM16" s="2"/>
      <c r="AN16" s="2"/>
      <c r="AO16" s="2"/>
      <c r="AP16" s="2"/>
      <c r="AQ16" s="2"/>
    </row>
    <row r="17" spans="1:43" ht="12.75" customHeight="1" x14ac:dyDescent="0.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</row>
    <row r="18" spans="1:43" ht="12.75" customHeight="1" x14ac:dyDescent="0.2">
      <c r="A18" s="3" t="s">
        <v>3</v>
      </c>
      <c r="B18" s="6"/>
      <c r="C18" s="6"/>
      <c r="D18" s="6"/>
      <c r="E18" s="6"/>
      <c r="F18" s="6"/>
      <c r="G18" s="6"/>
      <c r="H18" s="6"/>
      <c r="I18" s="6"/>
      <c r="J18" s="4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</row>
    <row r="19" spans="1:43" ht="11.25" customHeight="1" x14ac:dyDescent="0.2">
      <c r="A19" s="3" t="s">
        <v>2</v>
      </c>
      <c r="B19" s="6"/>
      <c r="C19" s="6"/>
      <c r="D19" s="6"/>
      <c r="E19" s="5"/>
      <c r="F19" s="5"/>
      <c r="G19" s="5"/>
      <c r="H19" s="5"/>
      <c r="I19" s="5"/>
      <c r="J19" s="4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</row>
    <row r="20" spans="1:43" ht="12.75" customHeight="1" x14ac:dyDescent="0.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</row>
    <row r="21" spans="1:43" ht="11.25" customHeight="1" x14ac:dyDescent="0.2">
      <c r="A21" s="3" t="s">
        <v>1</v>
      </c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</row>
    <row r="22" spans="1:43" ht="11.25" customHeight="1" x14ac:dyDescent="0.2">
      <c r="A22" s="3" t="s">
        <v>0</v>
      </c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</row>
  </sheetData>
  <mergeCells count="13"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82" fitToHeight="0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3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113</v>
      </c>
      <c r="H17" s="48" t="s">
        <v>563</v>
      </c>
      <c r="I17" s="45" t="s">
        <v>276</v>
      </c>
      <c r="J17" s="47" t="s">
        <v>48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567</v>
      </c>
      <c r="T17" s="39" t="s">
        <v>566</v>
      </c>
      <c r="U17" s="38" t="s">
        <v>9</v>
      </c>
      <c r="V17" s="37" t="s">
        <v>20</v>
      </c>
      <c r="W17" s="36"/>
      <c r="X17" s="35"/>
      <c r="Y17" s="34"/>
      <c r="Z17" s="34">
        <v>0</v>
      </c>
      <c r="AA17" s="34"/>
      <c r="AB17" s="34"/>
      <c r="AC17" s="34">
        <v>0</v>
      </c>
      <c r="AD17" s="34"/>
      <c r="AE17" s="34">
        <v>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113</v>
      </c>
      <c r="H18" s="48" t="s">
        <v>563</v>
      </c>
      <c r="I18" s="45" t="s">
        <v>276</v>
      </c>
      <c r="J18" s="47" t="s">
        <v>23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560</v>
      </c>
      <c r="T18" s="39" t="s">
        <v>449</v>
      </c>
      <c r="U18" s="38" t="s">
        <v>9</v>
      </c>
      <c r="V18" s="37" t="s">
        <v>20</v>
      </c>
      <c r="W18" s="36"/>
      <c r="X18" s="35"/>
      <c r="Y18" s="34"/>
      <c r="Z18" s="34">
        <v>7000</v>
      </c>
      <c r="AA18" s="34"/>
      <c r="AB18" s="34"/>
      <c r="AC18" s="34">
        <v>7000</v>
      </c>
      <c r="AD18" s="34"/>
      <c r="AE18" s="34">
        <v>7000</v>
      </c>
      <c r="AF18" s="34">
        <v>0</v>
      </c>
      <c r="AG18" s="34">
        <v>0</v>
      </c>
      <c r="AH18" s="33">
        <v>0</v>
      </c>
      <c r="AI18" s="27"/>
      <c r="AJ18" s="27"/>
      <c r="AK18" s="27"/>
      <c r="AL18" s="27"/>
      <c r="AM18" s="27">
        <v>1000</v>
      </c>
      <c r="AN18" s="27">
        <v>0</v>
      </c>
      <c r="AO18" s="27">
        <v>6000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113</v>
      </c>
      <c r="H19" s="48" t="s">
        <v>563</v>
      </c>
      <c r="I19" s="45" t="s">
        <v>276</v>
      </c>
      <c r="J19" s="47" t="s">
        <v>23</v>
      </c>
      <c r="K19" s="46" t="s">
        <v>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10000</v>
      </c>
      <c r="Q19" s="41"/>
      <c r="R19" s="41"/>
      <c r="S19" s="40" t="s">
        <v>567</v>
      </c>
      <c r="T19" s="39" t="s">
        <v>566</v>
      </c>
      <c r="U19" s="38" t="s">
        <v>9</v>
      </c>
      <c r="V19" s="37" t="s">
        <v>20</v>
      </c>
      <c r="W19" s="36"/>
      <c r="X19" s="35"/>
      <c r="Y19" s="34"/>
      <c r="Z19" s="34">
        <v>52000</v>
      </c>
      <c r="AA19" s="34"/>
      <c r="AB19" s="34"/>
      <c r="AC19" s="34">
        <v>52000</v>
      </c>
      <c r="AD19" s="34"/>
      <c r="AE19" s="34">
        <v>52000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52000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113</v>
      </c>
      <c r="H20" s="48" t="s">
        <v>563</v>
      </c>
      <c r="I20" s="45" t="s">
        <v>565</v>
      </c>
      <c r="J20" s="47" t="s">
        <v>564</v>
      </c>
      <c r="K20" s="46" t="s">
        <v>14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10000</v>
      </c>
      <c r="Q20" s="41"/>
      <c r="R20" s="41"/>
      <c r="S20" s="40" t="s">
        <v>560</v>
      </c>
      <c r="T20" s="39" t="s">
        <v>449</v>
      </c>
      <c r="U20" s="38" t="s">
        <v>9</v>
      </c>
      <c r="V20" s="37" t="s">
        <v>20</v>
      </c>
      <c r="W20" s="36"/>
      <c r="X20" s="35"/>
      <c r="Y20" s="34"/>
      <c r="Z20" s="34">
        <v>53500</v>
      </c>
      <c r="AA20" s="34"/>
      <c r="AB20" s="34"/>
      <c r="AC20" s="34">
        <v>53500</v>
      </c>
      <c r="AD20" s="34"/>
      <c r="AE20" s="34">
        <v>23500</v>
      </c>
      <c r="AF20" s="34">
        <v>0</v>
      </c>
      <c r="AG20" s="34">
        <v>30000</v>
      </c>
      <c r="AH20" s="33">
        <v>30000</v>
      </c>
      <c r="AI20" s="27"/>
      <c r="AJ20" s="27"/>
      <c r="AK20" s="27"/>
      <c r="AL20" s="27"/>
      <c r="AM20" s="27">
        <v>23500</v>
      </c>
      <c r="AN20" s="27">
        <v>0</v>
      </c>
      <c r="AO20" s="27">
        <v>0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113</v>
      </c>
      <c r="H21" s="48" t="s">
        <v>563</v>
      </c>
      <c r="I21" s="45" t="s">
        <v>565</v>
      </c>
      <c r="J21" s="47" t="s">
        <v>561</v>
      </c>
      <c r="K21" s="46" t="s">
        <v>14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10000</v>
      </c>
      <c r="Q21" s="41"/>
      <c r="R21" s="41"/>
      <c r="S21" s="40" t="s">
        <v>560</v>
      </c>
      <c r="T21" s="39" t="s">
        <v>449</v>
      </c>
      <c r="U21" s="38" t="s">
        <v>9</v>
      </c>
      <c r="V21" s="37" t="s">
        <v>20</v>
      </c>
      <c r="W21" s="36"/>
      <c r="X21" s="35"/>
      <c r="Y21" s="34"/>
      <c r="Z21" s="34">
        <v>11347371.99</v>
      </c>
      <c r="AA21" s="34"/>
      <c r="AB21" s="34"/>
      <c r="AC21" s="34">
        <v>11347371.99</v>
      </c>
      <c r="AD21" s="34"/>
      <c r="AE21" s="34">
        <v>11344444.350000001</v>
      </c>
      <c r="AF21" s="34">
        <v>0</v>
      </c>
      <c r="AG21" s="34">
        <v>2927.6399999987334</v>
      </c>
      <c r="AH21" s="33">
        <v>2927.6399999987334</v>
      </c>
      <c r="AI21" s="27"/>
      <c r="AJ21" s="27"/>
      <c r="AK21" s="27"/>
      <c r="AL21" s="27"/>
      <c r="AM21" s="27">
        <v>11056452.210000001</v>
      </c>
      <c r="AN21" s="27">
        <v>0</v>
      </c>
      <c r="AO21" s="27">
        <v>287992.14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113</v>
      </c>
      <c r="H22" s="48" t="s">
        <v>563</v>
      </c>
      <c r="I22" s="45" t="s">
        <v>562</v>
      </c>
      <c r="J22" s="47" t="s">
        <v>564</v>
      </c>
      <c r="K22" s="46" t="s">
        <v>14</v>
      </c>
      <c r="L22" s="45" t="s">
        <v>4</v>
      </c>
      <c r="M22" s="44" t="s">
        <v>4</v>
      </c>
      <c r="N22" s="42" t="s">
        <v>13</v>
      </c>
      <c r="O22" s="43" t="s">
        <v>12</v>
      </c>
      <c r="P22" s="42">
        <v>10000</v>
      </c>
      <c r="Q22" s="41"/>
      <c r="R22" s="41"/>
      <c r="S22" s="40" t="s">
        <v>560</v>
      </c>
      <c r="T22" s="39" t="s">
        <v>449</v>
      </c>
      <c r="U22" s="38" t="s">
        <v>9</v>
      </c>
      <c r="V22" s="37" t="s">
        <v>20</v>
      </c>
      <c r="W22" s="36"/>
      <c r="X22" s="35"/>
      <c r="Y22" s="34"/>
      <c r="Z22" s="34">
        <v>65128.01</v>
      </c>
      <c r="AA22" s="34"/>
      <c r="AB22" s="34"/>
      <c r="AC22" s="34">
        <v>65128.01</v>
      </c>
      <c r="AD22" s="34"/>
      <c r="AE22" s="34">
        <v>64597.05</v>
      </c>
      <c r="AF22" s="34">
        <v>0</v>
      </c>
      <c r="AG22" s="34">
        <v>530.95999999999913</v>
      </c>
      <c r="AH22" s="33">
        <v>530.95999999999913</v>
      </c>
      <c r="AI22" s="27"/>
      <c r="AJ22" s="27"/>
      <c r="AK22" s="27"/>
      <c r="AL22" s="27"/>
      <c r="AM22" s="27">
        <v>27128.01</v>
      </c>
      <c r="AN22" s="27">
        <v>0</v>
      </c>
      <c r="AO22" s="27">
        <v>37469.040000000001</v>
      </c>
      <c r="AP22" s="27">
        <v>0</v>
      </c>
      <c r="AQ22" s="8" t="s">
        <v>4</v>
      </c>
    </row>
    <row r="23" spans="1:43" ht="12.75" customHeight="1" x14ac:dyDescent="0.2">
      <c r="A23" s="22"/>
      <c r="B23" s="52" t="s">
        <v>18</v>
      </c>
      <c r="C23" s="53" t="s">
        <v>18</v>
      </c>
      <c r="D23" s="52"/>
      <c r="E23" s="51">
        <v>951010001</v>
      </c>
      <c r="F23" s="50">
        <v>951</v>
      </c>
      <c r="G23" s="49">
        <v>113</v>
      </c>
      <c r="H23" s="48" t="s">
        <v>563</v>
      </c>
      <c r="I23" s="45" t="s">
        <v>562</v>
      </c>
      <c r="J23" s="47" t="s">
        <v>561</v>
      </c>
      <c r="K23" s="46" t="s">
        <v>14</v>
      </c>
      <c r="L23" s="45" t="s">
        <v>4</v>
      </c>
      <c r="M23" s="44" t="s">
        <v>4</v>
      </c>
      <c r="N23" s="42" t="s">
        <v>13</v>
      </c>
      <c r="O23" s="43" t="s">
        <v>12</v>
      </c>
      <c r="P23" s="42">
        <v>10000</v>
      </c>
      <c r="Q23" s="41"/>
      <c r="R23" s="41"/>
      <c r="S23" s="40" t="s">
        <v>560</v>
      </c>
      <c r="T23" s="39" t="s">
        <v>449</v>
      </c>
      <c r="U23" s="38" t="s">
        <v>9</v>
      </c>
      <c r="V23" s="37" t="s">
        <v>20</v>
      </c>
      <c r="W23" s="36"/>
      <c r="X23" s="35"/>
      <c r="Y23" s="34"/>
      <c r="Z23" s="34">
        <v>62000</v>
      </c>
      <c r="AA23" s="34"/>
      <c r="AB23" s="34"/>
      <c r="AC23" s="34">
        <v>62000</v>
      </c>
      <c r="AD23" s="34"/>
      <c r="AE23" s="34">
        <v>50000</v>
      </c>
      <c r="AF23" s="34">
        <v>0</v>
      </c>
      <c r="AG23" s="34">
        <v>12000</v>
      </c>
      <c r="AH23" s="33">
        <v>12000</v>
      </c>
      <c r="AI23" s="27"/>
      <c r="AJ23" s="27"/>
      <c r="AK23" s="27"/>
      <c r="AL23" s="27"/>
      <c r="AM23" s="27">
        <v>50000</v>
      </c>
      <c r="AN23" s="27">
        <v>0</v>
      </c>
      <c r="AO23" s="27">
        <v>0</v>
      </c>
      <c r="AP23" s="27">
        <v>0</v>
      </c>
      <c r="AQ23" s="8" t="s">
        <v>4</v>
      </c>
    </row>
    <row r="24" spans="1:43" ht="12.75" customHeight="1" x14ac:dyDescent="0.2">
      <c r="A24" s="22"/>
      <c r="B24" s="32"/>
      <c r="C24" s="386" t="s">
        <v>7</v>
      </c>
      <c r="D24" s="386"/>
      <c r="E24" s="386"/>
      <c r="F24" s="386"/>
      <c r="G24" s="386"/>
      <c r="H24" s="386"/>
      <c r="I24" s="386"/>
      <c r="J24" s="386"/>
      <c r="K24" s="386"/>
      <c r="L24" s="386"/>
      <c r="M24" s="386"/>
      <c r="N24" s="386"/>
      <c r="O24" s="386"/>
      <c r="P24" s="386"/>
      <c r="Q24" s="386"/>
      <c r="R24" s="386"/>
      <c r="S24" s="386"/>
      <c r="T24" s="386"/>
      <c r="U24" s="386"/>
      <c r="V24" s="386"/>
      <c r="W24" s="386"/>
      <c r="X24" s="386"/>
      <c r="Y24" s="387"/>
      <c r="Z24" s="29">
        <v>11587000</v>
      </c>
      <c r="AA24" s="388"/>
      <c r="AB24" s="389"/>
      <c r="AC24" s="31">
        <v>11587000</v>
      </c>
      <c r="AD24" s="30"/>
      <c r="AE24" s="29">
        <v>11541541.400000002</v>
      </c>
      <c r="AF24" s="29">
        <v>0</v>
      </c>
      <c r="AG24" s="29">
        <v>45458.599999998733</v>
      </c>
      <c r="AH24" s="29">
        <v>45458.599999998733</v>
      </c>
      <c r="AI24" s="390"/>
      <c r="AJ24" s="390"/>
      <c r="AK24" s="390"/>
      <c r="AL24" s="390"/>
      <c r="AM24" s="28">
        <v>11210080.220000001</v>
      </c>
      <c r="AN24" s="27">
        <v>0</v>
      </c>
      <c r="AO24" s="27">
        <v>331461.18</v>
      </c>
      <c r="AP24" s="27">
        <v>0</v>
      </c>
      <c r="AQ24" s="8" t="s">
        <v>4</v>
      </c>
    </row>
    <row r="25" spans="1:43" ht="12.75" customHeight="1" thickBot="1" x14ac:dyDescent="0.25">
      <c r="A25" s="22"/>
      <c r="B25" s="380" t="s">
        <v>6</v>
      </c>
      <c r="C25" s="380"/>
      <c r="D25" s="380"/>
      <c r="E25" s="380"/>
      <c r="F25" s="380"/>
      <c r="G25" s="380"/>
      <c r="H25" s="380"/>
      <c r="I25" s="380"/>
      <c r="J25" s="380"/>
      <c r="K25" s="380"/>
      <c r="L25" s="380"/>
      <c r="M25" s="380"/>
      <c r="N25" s="380"/>
      <c r="O25" s="380"/>
      <c r="P25" s="380"/>
      <c r="Q25" s="380"/>
      <c r="R25" s="380"/>
      <c r="S25" s="380"/>
      <c r="T25" s="380"/>
      <c r="U25" s="380"/>
      <c r="V25" s="380"/>
      <c r="W25" s="380"/>
      <c r="X25" s="380"/>
      <c r="Y25" s="381"/>
      <c r="Z25" s="9">
        <v>11587000</v>
      </c>
      <c r="AA25" s="382"/>
      <c r="AB25" s="383"/>
      <c r="AC25" s="26">
        <v>11587000</v>
      </c>
      <c r="AD25" s="25"/>
      <c r="AE25" s="9">
        <v>11541541.400000002</v>
      </c>
      <c r="AF25" s="9">
        <v>0</v>
      </c>
      <c r="AG25" s="9">
        <v>45458.599999998733</v>
      </c>
      <c r="AH25" s="9">
        <v>45458.599999998733</v>
      </c>
      <c r="AI25" s="384"/>
      <c r="AJ25" s="384"/>
      <c r="AK25" s="384"/>
      <c r="AL25" s="384"/>
      <c r="AM25" s="24">
        <v>11210080.220000001</v>
      </c>
      <c r="AN25" s="23">
        <v>0</v>
      </c>
      <c r="AO25" s="23">
        <v>331461.18</v>
      </c>
      <c r="AP25" s="23">
        <v>0</v>
      </c>
      <c r="AQ25" s="8" t="s">
        <v>4</v>
      </c>
    </row>
    <row r="26" spans="1:43" ht="16.5" customHeight="1" thickBot="1" x14ac:dyDescent="0.25">
      <c r="A26" s="22"/>
      <c r="B26" s="20"/>
      <c r="C26" s="21"/>
      <c r="D26" s="20"/>
      <c r="E26" s="19" t="s">
        <v>5</v>
      </c>
      <c r="F26" s="18"/>
      <c r="G26" s="18"/>
      <c r="H26" s="18"/>
      <c r="I26" s="18"/>
      <c r="J26" s="18"/>
      <c r="K26" s="16" t="s">
        <v>4</v>
      </c>
      <c r="L26" s="16" t="s">
        <v>4</v>
      </c>
      <c r="M26" s="16" t="s">
        <v>4</v>
      </c>
      <c r="N26" s="16"/>
      <c r="O26" s="17"/>
      <c r="P26" s="16" t="s">
        <v>4</v>
      </c>
      <c r="Q26" s="16"/>
      <c r="R26" s="16"/>
      <c r="S26" s="16"/>
      <c r="T26" s="16"/>
      <c r="U26" s="16" t="s">
        <v>4</v>
      </c>
      <c r="V26" s="16"/>
      <c r="W26" s="16"/>
      <c r="X26" s="15"/>
      <c r="Y26" s="14"/>
      <c r="Z26" s="12">
        <v>11587000</v>
      </c>
      <c r="AA26" s="12"/>
      <c r="AB26" s="12">
        <v>0</v>
      </c>
      <c r="AC26" s="12">
        <v>11587000</v>
      </c>
      <c r="AD26" s="13">
        <v>0</v>
      </c>
      <c r="AE26" s="12">
        <v>11541541.400000002</v>
      </c>
      <c r="AF26" s="12">
        <v>0</v>
      </c>
      <c r="AG26" s="12">
        <v>45458.599999998733</v>
      </c>
      <c r="AH26" s="12">
        <v>45458.599999998733</v>
      </c>
      <c r="AI26" s="11">
        <v>0</v>
      </c>
      <c r="AJ26" s="10">
        <v>0</v>
      </c>
      <c r="AK26" s="10">
        <v>0</v>
      </c>
      <c r="AL26" s="10">
        <v>0</v>
      </c>
      <c r="AM26" s="9">
        <v>11210080.220000001</v>
      </c>
      <c r="AN26" s="9">
        <v>0</v>
      </c>
      <c r="AO26" s="9">
        <v>331461.18</v>
      </c>
      <c r="AP26" s="9">
        <v>0</v>
      </c>
      <c r="AQ26" s="8" t="s">
        <v>4</v>
      </c>
    </row>
    <row r="27" spans="1:43" ht="12.75" customHeight="1" x14ac:dyDescent="0.2">
      <c r="A27" s="2"/>
      <c r="B27" s="7"/>
      <c r="C27" s="7"/>
      <c r="D27" s="7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7"/>
      <c r="AE27" s="7"/>
      <c r="AF27" s="7"/>
      <c r="AG27" s="7"/>
      <c r="AH27" s="7"/>
      <c r="AI27" s="7"/>
      <c r="AJ27" s="7"/>
      <c r="AK27" s="7"/>
      <c r="AL27" s="2"/>
      <c r="AM27" s="2"/>
      <c r="AN27" s="2"/>
      <c r="AO27" s="2"/>
      <c r="AP27" s="2"/>
      <c r="AQ27" s="2"/>
    </row>
    <row r="28" spans="1:43" ht="12.75" customHeight="1" x14ac:dyDescent="0.2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2.75" customHeight="1" x14ac:dyDescent="0.2">
      <c r="A29" s="3" t="s">
        <v>3</v>
      </c>
      <c r="B29" s="6"/>
      <c r="C29" s="6"/>
      <c r="D29" s="6"/>
      <c r="E29" s="6"/>
      <c r="F29" s="6"/>
      <c r="G29" s="6"/>
      <c r="H29" s="6"/>
      <c r="I29" s="6"/>
      <c r="J29" s="4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1.25" customHeight="1" x14ac:dyDescent="0.2">
      <c r="A30" s="3" t="s">
        <v>2</v>
      </c>
      <c r="B30" s="6"/>
      <c r="C30" s="6"/>
      <c r="D30" s="6"/>
      <c r="E30" s="5"/>
      <c r="F30" s="5"/>
      <c r="G30" s="5"/>
      <c r="H30" s="5"/>
      <c r="I30" s="5"/>
      <c r="J30" s="4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2.75" customHeight="1" x14ac:dyDescent="0.2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  <row r="32" spans="1:43" ht="11.25" customHeight="1" x14ac:dyDescent="0.2">
      <c r="A32" s="3" t="s">
        <v>1</v>
      </c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</row>
    <row r="33" spans="1:43" ht="11.25" customHeight="1" x14ac:dyDescent="0.2">
      <c r="A33" s="3" t="s">
        <v>0</v>
      </c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</row>
  </sheetData>
  <mergeCells count="21">
    <mergeCell ref="B25:Y25"/>
    <mergeCell ref="AA25:AB25"/>
    <mergeCell ref="AI25:AL25"/>
    <mergeCell ref="B15:AP15"/>
    <mergeCell ref="C24:Y24"/>
    <mergeCell ref="AA24:AB24"/>
    <mergeCell ref="AI24:AL24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9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113</v>
      </c>
      <c r="H17" s="48" t="s">
        <v>563</v>
      </c>
      <c r="I17" s="45" t="s">
        <v>276</v>
      </c>
      <c r="J17" s="47" t="s">
        <v>48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567</v>
      </c>
      <c r="T17" s="39" t="s">
        <v>566</v>
      </c>
      <c r="U17" s="38" t="s">
        <v>9</v>
      </c>
      <c r="V17" s="37" t="s">
        <v>20</v>
      </c>
      <c r="W17" s="36"/>
      <c r="X17" s="35"/>
      <c r="Y17" s="34"/>
      <c r="Z17" s="34">
        <v>0</v>
      </c>
      <c r="AA17" s="34"/>
      <c r="AB17" s="34"/>
      <c r="AC17" s="34">
        <v>0</v>
      </c>
      <c r="AD17" s="34"/>
      <c r="AE17" s="34">
        <v>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113</v>
      </c>
      <c r="H18" s="48" t="s">
        <v>563</v>
      </c>
      <c r="I18" s="45" t="s">
        <v>276</v>
      </c>
      <c r="J18" s="47" t="s">
        <v>23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560</v>
      </c>
      <c r="T18" s="39" t="s">
        <v>449</v>
      </c>
      <c r="U18" s="38" t="s">
        <v>9</v>
      </c>
      <c r="V18" s="37" t="s">
        <v>20</v>
      </c>
      <c r="W18" s="36"/>
      <c r="X18" s="35"/>
      <c r="Y18" s="34"/>
      <c r="Z18" s="34">
        <v>7000</v>
      </c>
      <c r="AA18" s="34"/>
      <c r="AB18" s="34"/>
      <c r="AC18" s="34">
        <v>7000</v>
      </c>
      <c r="AD18" s="34"/>
      <c r="AE18" s="34">
        <v>7000</v>
      </c>
      <c r="AF18" s="34">
        <v>0</v>
      </c>
      <c r="AG18" s="34">
        <v>0</v>
      </c>
      <c r="AH18" s="33">
        <v>0</v>
      </c>
      <c r="AI18" s="27"/>
      <c r="AJ18" s="27"/>
      <c r="AK18" s="27"/>
      <c r="AL18" s="27"/>
      <c r="AM18" s="27">
        <v>1000</v>
      </c>
      <c r="AN18" s="27">
        <v>0</v>
      </c>
      <c r="AO18" s="27">
        <v>6000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113</v>
      </c>
      <c r="H19" s="48" t="s">
        <v>563</v>
      </c>
      <c r="I19" s="45" t="s">
        <v>276</v>
      </c>
      <c r="J19" s="47" t="s">
        <v>23</v>
      </c>
      <c r="K19" s="46" t="s">
        <v>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10000</v>
      </c>
      <c r="Q19" s="41"/>
      <c r="R19" s="41"/>
      <c r="S19" s="40" t="s">
        <v>567</v>
      </c>
      <c r="T19" s="39" t="s">
        <v>566</v>
      </c>
      <c r="U19" s="38" t="s">
        <v>9</v>
      </c>
      <c r="V19" s="37" t="s">
        <v>20</v>
      </c>
      <c r="W19" s="36"/>
      <c r="X19" s="35"/>
      <c r="Y19" s="34"/>
      <c r="Z19" s="34">
        <v>52000</v>
      </c>
      <c r="AA19" s="34"/>
      <c r="AB19" s="34"/>
      <c r="AC19" s="34">
        <v>52000</v>
      </c>
      <c r="AD19" s="34"/>
      <c r="AE19" s="34">
        <v>52000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52000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32"/>
      <c r="C20" s="386" t="s">
        <v>7</v>
      </c>
      <c r="D20" s="386"/>
      <c r="E20" s="386"/>
      <c r="F20" s="386"/>
      <c r="G20" s="386"/>
      <c r="H20" s="386"/>
      <c r="I20" s="386"/>
      <c r="J20" s="386"/>
      <c r="K20" s="386"/>
      <c r="L20" s="386"/>
      <c r="M20" s="386"/>
      <c r="N20" s="386"/>
      <c r="O20" s="386"/>
      <c r="P20" s="386"/>
      <c r="Q20" s="386"/>
      <c r="R20" s="386"/>
      <c r="S20" s="386"/>
      <c r="T20" s="386"/>
      <c r="U20" s="386"/>
      <c r="V20" s="386"/>
      <c r="W20" s="386"/>
      <c r="X20" s="386"/>
      <c r="Y20" s="387"/>
      <c r="Z20" s="29">
        <v>59000</v>
      </c>
      <c r="AA20" s="388"/>
      <c r="AB20" s="389"/>
      <c r="AC20" s="31">
        <v>59000</v>
      </c>
      <c r="AD20" s="30"/>
      <c r="AE20" s="29">
        <v>59000</v>
      </c>
      <c r="AF20" s="29">
        <v>0</v>
      </c>
      <c r="AG20" s="29">
        <v>0</v>
      </c>
      <c r="AH20" s="29">
        <v>0</v>
      </c>
      <c r="AI20" s="390"/>
      <c r="AJ20" s="390"/>
      <c r="AK20" s="390"/>
      <c r="AL20" s="390"/>
      <c r="AM20" s="28">
        <v>53000</v>
      </c>
      <c r="AN20" s="27">
        <v>0</v>
      </c>
      <c r="AO20" s="27">
        <v>6000</v>
      </c>
      <c r="AP20" s="27">
        <v>0</v>
      </c>
      <c r="AQ20" s="8" t="s">
        <v>4</v>
      </c>
    </row>
    <row r="21" spans="1:43" ht="12.75" customHeight="1" thickBot="1" x14ac:dyDescent="0.25">
      <c r="A21" s="22"/>
      <c r="B21" s="380" t="s">
        <v>6</v>
      </c>
      <c r="C21" s="380"/>
      <c r="D21" s="380"/>
      <c r="E21" s="380"/>
      <c r="F21" s="380"/>
      <c r="G21" s="380"/>
      <c r="H21" s="380"/>
      <c r="I21" s="380"/>
      <c r="J21" s="380"/>
      <c r="K21" s="380"/>
      <c r="L21" s="380"/>
      <c r="M21" s="380"/>
      <c r="N21" s="380"/>
      <c r="O21" s="380"/>
      <c r="P21" s="380"/>
      <c r="Q21" s="380"/>
      <c r="R21" s="380"/>
      <c r="S21" s="380"/>
      <c r="T21" s="380"/>
      <c r="U21" s="380"/>
      <c r="V21" s="380"/>
      <c r="W21" s="380"/>
      <c r="X21" s="380"/>
      <c r="Y21" s="381"/>
      <c r="Z21" s="9">
        <v>59000</v>
      </c>
      <c r="AA21" s="382"/>
      <c r="AB21" s="383"/>
      <c r="AC21" s="26">
        <v>59000</v>
      </c>
      <c r="AD21" s="25"/>
      <c r="AE21" s="9">
        <v>59000</v>
      </c>
      <c r="AF21" s="9">
        <v>0</v>
      </c>
      <c r="AG21" s="9">
        <v>0</v>
      </c>
      <c r="AH21" s="9">
        <v>0</v>
      </c>
      <c r="AI21" s="384"/>
      <c r="AJ21" s="384"/>
      <c r="AK21" s="384"/>
      <c r="AL21" s="384"/>
      <c r="AM21" s="24">
        <v>53000</v>
      </c>
      <c r="AN21" s="23">
        <v>0</v>
      </c>
      <c r="AO21" s="23">
        <v>6000</v>
      </c>
      <c r="AP21" s="23">
        <v>0</v>
      </c>
      <c r="AQ21" s="8" t="s">
        <v>4</v>
      </c>
    </row>
    <row r="22" spans="1:43" ht="16.5" customHeight="1" thickBot="1" x14ac:dyDescent="0.25">
      <c r="A22" s="22"/>
      <c r="B22" s="20"/>
      <c r="C22" s="21"/>
      <c r="D22" s="20"/>
      <c r="E22" s="19" t="s">
        <v>5</v>
      </c>
      <c r="F22" s="18"/>
      <c r="G22" s="18"/>
      <c r="H22" s="18"/>
      <c r="I22" s="18"/>
      <c r="J22" s="18"/>
      <c r="K22" s="16" t="s">
        <v>4</v>
      </c>
      <c r="L22" s="16" t="s">
        <v>4</v>
      </c>
      <c r="M22" s="16" t="s">
        <v>4</v>
      </c>
      <c r="N22" s="16"/>
      <c r="O22" s="17"/>
      <c r="P22" s="16" t="s">
        <v>4</v>
      </c>
      <c r="Q22" s="16"/>
      <c r="R22" s="16"/>
      <c r="S22" s="16"/>
      <c r="T22" s="16"/>
      <c r="U22" s="16" t="s">
        <v>4</v>
      </c>
      <c r="V22" s="16"/>
      <c r="W22" s="16"/>
      <c r="X22" s="15"/>
      <c r="Y22" s="14"/>
      <c r="Z22" s="12">
        <v>59000</v>
      </c>
      <c r="AA22" s="12"/>
      <c r="AB22" s="12">
        <v>0</v>
      </c>
      <c r="AC22" s="12">
        <v>59000</v>
      </c>
      <c r="AD22" s="13">
        <v>0</v>
      </c>
      <c r="AE22" s="12">
        <v>59000</v>
      </c>
      <c r="AF22" s="12">
        <v>0</v>
      </c>
      <c r="AG22" s="12">
        <v>0</v>
      </c>
      <c r="AH22" s="12">
        <v>0</v>
      </c>
      <c r="AI22" s="11">
        <v>0</v>
      </c>
      <c r="AJ22" s="10">
        <v>0</v>
      </c>
      <c r="AK22" s="10">
        <v>0</v>
      </c>
      <c r="AL22" s="10">
        <v>0</v>
      </c>
      <c r="AM22" s="9">
        <v>53000</v>
      </c>
      <c r="AN22" s="9">
        <v>0</v>
      </c>
      <c r="AO22" s="9">
        <v>6000</v>
      </c>
      <c r="AP22" s="9">
        <v>0</v>
      </c>
      <c r="AQ22" s="8" t="s">
        <v>4</v>
      </c>
    </row>
    <row r="23" spans="1:43" ht="12.75" customHeight="1" x14ac:dyDescent="0.2">
      <c r="A23" s="2"/>
      <c r="B23" s="7"/>
      <c r="C23" s="7"/>
      <c r="D23" s="7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7"/>
      <c r="AE23" s="7"/>
      <c r="AF23" s="7"/>
      <c r="AG23" s="7"/>
      <c r="AH23" s="7"/>
      <c r="AI23" s="7"/>
      <c r="AJ23" s="7"/>
      <c r="AK23" s="7"/>
      <c r="AL23" s="2"/>
      <c r="AM23" s="2"/>
      <c r="AN23" s="2"/>
      <c r="AO23" s="2"/>
      <c r="AP23" s="2"/>
      <c r="AQ23" s="2"/>
    </row>
    <row r="24" spans="1:43" ht="12.75" customHeight="1" x14ac:dyDescent="0.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3" t="s">
        <v>3</v>
      </c>
      <c r="B25" s="6"/>
      <c r="C25" s="6"/>
      <c r="D25" s="6"/>
      <c r="E25" s="6"/>
      <c r="F25" s="6"/>
      <c r="G25" s="6"/>
      <c r="H25" s="6"/>
      <c r="I25" s="6"/>
      <c r="J25" s="4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2</v>
      </c>
      <c r="B26" s="6"/>
      <c r="C26" s="6"/>
      <c r="D26" s="6"/>
      <c r="E26" s="5"/>
      <c r="F26" s="5"/>
      <c r="G26" s="5"/>
      <c r="H26" s="5"/>
      <c r="I26" s="5"/>
      <c r="J26" s="4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2.75" customHeight="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1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1.25" customHeight="1" x14ac:dyDescent="0.2">
      <c r="A29" s="3" t="s">
        <v>0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</sheetData>
  <mergeCells count="21">
    <mergeCell ref="B21:Y21"/>
    <mergeCell ref="AA21:AB21"/>
    <mergeCell ref="AI21:AL21"/>
    <mergeCell ref="B15:AP15"/>
    <mergeCell ref="C20:Y20"/>
    <mergeCell ref="AA20:AB20"/>
    <mergeCell ref="AI20:AL20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8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113</v>
      </c>
      <c r="H17" s="48" t="s">
        <v>563</v>
      </c>
      <c r="I17" s="45" t="s">
        <v>565</v>
      </c>
      <c r="J17" s="47" t="s">
        <v>564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560</v>
      </c>
      <c r="T17" s="39" t="s">
        <v>449</v>
      </c>
      <c r="U17" s="38" t="s">
        <v>9</v>
      </c>
      <c r="V17" s="37" t="s">
        <v>20</v>
      </c>
      <c r="W17" s="36"/>
      <c r="X17" s="35"/>
      <c r="Y17" s="34"/>
      <c r="Z17" s="34">
        <v>53500</v>
      </c>
      <c r="AA17" s="34"/>
      <c r="AB17" s="34"/>
      <c r="AC17" s="34">
        <v>53500</v>
      </c>
      <c r="AD17" s="34"/>
      <c r="AE17" s="34">
        <v>23500</v>
      </c>
      <c r="AF17" s="34">
        <v>0</v>
      </c>
      <c r="AG17" s="34">
        <v>30000</v>
      </c>
      <c r="AH17" s="33">
        <v>30000</v>
      </c>
      <c r="AI17" s="27"/>
      <c r="AJ17" s="27"/>
      <c r="AK17" s="27"/>
      <c r="AL17" s="27"/>
      <c r="AM17" s="27">
        <v>23500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113</v>
      </c>
      <c r="H18" s="48" t="s">
        <v>563</v>
      </c>
      <c r="I18" s="45" t="s">
        <v>565</v>
      </c>
      <c r="J18" s="47" t="s">
        <v>561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560</v>
      </c>
      <c r="T18" s="39" t="s">
        <v>449</v>
      </c>
      <c r="U18" s="38" t="s">
        <v>9</v>
      </c>
      <c r="V18" s="37" t="s">
        <v>20</v>
      </c>
      <c r="W18" s="36"/>
      <c r="X18" s="35"/>
      <c r="Y18" s="34"/>
      <c r="Z18" s="34">
        <v>11347371.99</v>
      </c>
      <c r="AA18" s="34"/>
      <c r="AB18" s="34"/>
      <c r="AC18" s="34">
        <v>11347371.99</v>
      </c>
      <c r="AD18" s="34"/>
      <c r="AE18" s="34">
        <v>11344444.350000001</v>
      </c>
      <c r="AF18" s="34">
        <v>0</v>
      </c>
      <c r="AG18" s="34">
        <v>2927.6399999987334</v>
      </c>
      <c r="AH18" s="33">
        <v>2927.6399999987334</v>
      </c>
      <c r="AI18" s="27"/>
      <c r="AJ18" s="27"/>
      <c r="AK18" s="27"/>
      <c r="AL18" s="27"/>
      <c r="AM18" s="27">
        <v>11056452.210000001</v>
      </c>
      <c r="AN18" s="27">
        <v>0</v>
      </c>
      <c r="AO18" s="27">
        <v>287992.14</v>
      </c>
      <c r="AP18" s="27">
        <v>0</v>
      </c>
      <c r="AQ18" s="8" t="s">
        <v>4</v>
      </c>
    </row>
    <row r="19" spans="1:43" ht="12.75" customHeight="1" x14ac:dyDescent="0.2">
      <c r="A19" s="22"/>
      <c r="B19" s="32"/>
      <c r="C19" s="386" t="s">
        <v>7</v>
      </c>
      <c r="D19" s="386"/>
      <c r="E19" s="386"/>
      <c r="F19" s="386"/>
      <c r="G19" s="386"/>
      <c r="H19" s="386"/>
      <c r="I19" s="386"/>
      <c r="J19" s="386"/>
      <c r="K19" s="386"/>
      <c r="L19" s="386"/>
      <c r="M19" s="386"/>
      <c r="N19" s="386"/>
      <c r="O19" s="386"/>
      <c r="P19" s="386"/>
      <c r="Q19" s="386"/>
      <c r="R19" s="386"/>
      <c r="S19" s="386"/>
      <c r="T19" s="386"/>
      <c r="U19" s="386"/>
      <c r="V19" s="386"/>
      <c r="W19" s="386"/>
      <c r="X19" s="386"/>
      <c r="Y19" s="387"/>
      <c r="Z19" s="29">
        <v>11400871.99</v>
      </c>
      <c r="AA19" s="388"/>
      <c r="AB19" s="389"/>
      <c r="AC19" s="31">
        <v>11400871.99</v>
      </c>
      <c r="AD19" s="30"/>
      <c r="AE19" s="29">
        <v>11367944.350000001</v>
      </c>
      <c r="AF19" s="29">
        <v>0</v>
      </c>
      <c r="AG19" s="29">
        <v>32927.639999998733</v>
      </c>
      <c r="AH19" s="29">
        <v>32927.639999998733</v>
      </c>
      <c r="AI19" s="390"/>
      <c r="AJ19" s="390"/>
      <c r="AK19" s="390"/>
      <c r="AL19" s="390"/>
      <c r="AM19" s="28">
        <v>11079952.210000001</v>
      </c>
      <c r="AN19" s="27">
        <v>0</v>
      </c>
      <c r="AO19" s="27">
        <v>287992.14</v>
      </c>
      <c r="AP19" s="27">
        <v>0</v>
      </c>
      <c r="AQ19" s="8" t="s">
        <v>4</v>
      </c>
    </row>
    <row r="20" spans="1:43" ht="12.75" customHeight="1" thickBot="1" x14ac:dyDescent="0.25">
      <c r="A20" s="22"/>
      <c r="B20" s="380" t="s">
        <v>6</v>
      </c>
      <c r="C20" s="380"/>
      <c r="D20" s="380"/>
      <c r="E20" s="380"/>
      <c r="F20" s="380"/>
      <c r="G20" s="380"/>
      <c r="H20" s="380"/>
      <c r="I20" s="380"/>
      <c r="J20" s="380"/>
      <c r="K20" s="380"/>
      <c r="L20" s="380"/>
      <c r="M20" s="380"/>
      <c r="N20" s="380"/>
      <c r="O20" s="380"/>
      <c r="P20" s="380"/>
      <c r="Q20" s="380"/>
      <c r="R20" s="380"/>
      <c r="S20" s="380"/>
      <c r="T20" s="380"/>
      <c r="U20" s="380"/>
      <c r="V20" s="380"/>
      <c r="W20" s="380"/>
      <c r="X20" s="380"/>
      <c r="Y20" s="381"/>
      <c r="Z20" s="9">
        <v>11400871.99</v>
      </c>
      <c r="AA20" s="382"/>
      <c r="AB20" s="383"/>
      <c r="AC20" s="26">
        <v>11400871.99</v>
      </c>
      <c r="AD20" s="25"/>
      <c r="AE20" s="9">
        <v>11367944.350000001</v>
      </c>
      <c r="AF20" s="9">
        <v>0</v>
      </c>
      <c r="AG20" s="9">
        <v>32927.639999998733</v>
      </c>
      <c r="AH20" s="9">
        <v>32927.639999998733</v>
      </c>
      <c r="AI20" s="384"/>
      <c r="AJ20" s="384"/>
      <c r="AK20" s="384"/>
      <c r="AL20" s="384"/>
      <c r="AM20" s="24">
        <v>11079952.210000001</v>
      </c>
      <c r="AN20" s="23">
        <v>0</v>
      </c>
      <c r="AO20" s="23">
        <v>287992.14</v>
      </c>
      <c r="AP20" s="23">
        <v>0</v>
      </c>
      <c r="AQ20" s="8" t="s">
        <v>4</v>
      </c>
    </row>
    <row r="21" spans="1:43" ht="16.5" customHeight="1" thickBot="1" x14ac:dyDescent="0.25">
      <c r="A21" s="22"/>
      <c r="B21" s="20"/>
      <c r="C21" s="21"/>
      <c r="D21" s="20"/>
      <c r="E21" s="19" t="s">
        <v>5</v>
      </c>
      <c r="F21" s="18"/>
      <c r="G21" s="18"/>
      <c r="H21" s="18"/>
      <c r="I21" s="18"/>
      <c r="J21" s="18"/>
      <c r="K21" s="16" t="s">
        <v>4</v>
      </c>
      <c r="L21" s="16" t="s">
        <v>4</v>
      </c>
      <c r="M21" s="16" t="s">
        <v>4</v>
      </c>
      <c r="N21" s="16"/>
      <c r="O21" s="17"/>
      <c r="P21" s="16" t="s">
        <v>4</v>
      </c>
      <c r="Q21" s="16"/>
      <c r="R21" s="16"/>
      <c r="S21" s="16"/>
      <c r="T21" s="16"/>
      <c r="U21" s="16" t="s">
        <v>4</v>
      </c>
      <c r="V21" s="16"/>
      <c r="W21" s="16"/>
      <c r="X21" s="15"/>
      <c r="Y21" s="14"/>
      <c r="Z21" s="12">
        <v>11400871.99</v>
      </c>
      <c r="AA21" s="12"/>
      <c r="AB21" s="12">
        <v>0</v>
      </c>
      <c r="AC21" s="12">
        <v>11400871.99</v>
      </c>
      <c r="AD21" s="13">
        <v>0</v>
      </c>
      <c r="AE21" s="12">
        <v>11367944.350000001</v>
      </c>
      <c r="AF21" s="12">
        <v>0</v>
      </c>
      <c r="AG21" s="12">
        <v>32927.639999998733</v>
      </c>
      <c r="AH21" s="12">
        <v>32927.639999998733</v>
      </c>
      <c r="AI21" s="11">
        <v>0</v>
      </c>
      <c r="AJ21" s="10">
        <v>0</v>
      </c>
      <c r="AK21" s="10">
        <v>0</v>
      </c>
      <c r="AL21" s="10">
        <v>0</v>
      </c>
      <c r="AM21" s="9">
        <v>11079952.210000001</v>
      </c>
      <c r="AN21" s="9">
        <v>0</v>
      </c>
      <c r="AO21" s="9">
        <v>287992.14</v>
      </c>
      <c r="AP21" s="9">
        <v>0</v>
      </c>
      <c r="AQ21" s="8" t="s">
        <v>4</v>
      </c>
    </row>
    <row r="22" spans="1:43" ht="12.75" customHeight="1" x14ac:dyDescent="0.2">
      <c r="A22" s="2"/>
      <c r="B22" s="7"/>
      <c r="C22" s="7"/>
      <c r="D22" s="7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7"/>
      <c r="AE22" s="7"/>
      <c r="AF22" s="7"/>
      <c r="AG22" s="7"/>
      <c r="AH22" s="7"/>
      <c r="AI22" s="7"/>
      <c r="AJ22" s="7"/>
      <c r="AK22" s="7"/>
      <c r="AL22" s="2"/>
      <c r="AM22" s="2"/>
      <c r="AN22" s="2"/>
      <c r="AO22" s="2"/>
      <c r="AP22" s="2"/>
      <c r="AQ22" s="2"/>
    </row>
    <row r="23" spans="1:43" ht="12.75" customHeight="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2.75" customHeight="1" x14ac:dyDescent="0.2">
      <c r="A24" s="3" t="s">
        <v>3</v>
      </c>
      <c r="B24" s="6"/>
      <c r="C24" s="6"/>
      <c r="D24" s="6"/>
      <c r="E24" s="6"/>
      <c r="F24" s="6"/>
      <c r="G24" s="6"/>
      <c r="H24" s="6"/>
      <c r="I24" s="6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1.25" customHeight="1" x14ac:dyDescent="0.2">
      <c r="A25" s="3" t="s">
        <v>2</v>
      </c>
      <c r="B25" s="6"/>
      <c r="C25" s="6"/>
      <c r="D25" s="6"/>
      <c r="E25" s="5"/>
      <c r="F25" s="5"/>
      <c r="G25" s="5"/>
      <c r="H25" s="5"/>
      <c r="I25" s="5"/>
      <c r="J25" s="4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2.75" customHeight="1" x14ac:dyDescent="0.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1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0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</sheetData>
  <mergeCells count="21">
    <mergeCell ref="B20:Y20"/>
    <mergeCell ref="AA20:AB20"/>
    <mergeCell ref="AI20:AL20"/>
    <mergeCell ref="B15:AP15"/>
    <mergeCell ref="C19:Y19"/>
    <mergeCell ref="AA19:AB19"/>
    <mergeCell ref="AI19:AL19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8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113</v>
      </c>
      <c r="H17" s="48" t="s">
        <v>563</v>
      </c>
      <c r="I17" s="45" t="s">
        <v>562</v>
      </c>
      <c r="J17" s="47" t="s">
        <v>564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560</v>
      </c>
      <c r="T17" s="39" t="s">
        <v>449</v>
      </c>
      <c r="U17" s="38" t="s">
        <v>9</v>
      </c>
      <c r="V17" s="37" t="s">
        <v>20</v>
      </c>
      <c r="W17" s="36"/>
      <c r="X17" s="35"/>
      <c r="Y17" s="34"/>
      <c r="Z17" s="34">
        <v>65128.01</v>
      </c>
      <c r="AA17" s="34"/>
      <c r="AB17" s="34"/>
      <c r="AC17" s="34">
        <v>65128.01</v>
      </c>
      <c r="AD17" s="34"/>
      <c r="AE17" s="34">
        <v>64597.05</v>
      </c>
      <c r="AF17" s="34">
        <v>0</v>
      </c>
      <c r="AG17" s="34">
        <v>530.95999999999913</v>
      </c>
      <c r="AH17" s="33">
        <v>530.95999999999913</v>
      </c>
      <c r="AI17" s="27"/>
      <c r="AJ17" s="27"/>
      <c r="AK17" s="27"/>
      <c r="AL17" s="27"/>
      <c r="AM17" s="27">
        <v>27128.01</v>
      </c>
      <c r="AN17" s="27">
        <v>0</v>
      </c>
      <c r="AO17" s="27">
        <v>37469.040000000001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113</v>
      </c>
      <c r="H18" s="48" t="s">
        <v>563</v>
      </c>
      <c r="I18" s="45" t="s">
        <v>562</v>
      </c>
      <c r="J18" s="47" t="s">
        <v>561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560</v>
      </c>
      <c r="T18" s="39" t="s">
        <v>449</v>
      </c>
      <c r="U18" s="38" t="s">
        <v>9</v>
      </c>
      <c r="V18" s="37" t="s">
        <v>20</v>
      </c>
      <c r="W18" s="36"/>
      <c r="X18" s="35"/>
      <c r="Y18" s="34"/>
      <c r="Z18" s="34">
        <v>62000</v>
      </c>
      <c r="AA18" s="34"/>
      <c r="AB18" s="34"/>
      <c r="AC18" s="34">
        <v>62000</v>
      </c>
      <c r="AD18" s="34"/>
      <c r="AE18" s="34">
        <v>50000</v>
      </c>
      <c r="AF18" s="34">
        <v>0</v>
      </c>
      <c r="AG18" s="34">
        <v>12000</v>
      </c>
      <c r="AH18" s="33">
        <v>12000</v>
      </c>
      <c r="AI18" s="27"/>
      <c r="AJ18" s="27"/>
      <c r="AK18" s="27"/>
      <c r="AL18" s="27"/>
      <c r="AM18" s="27">
        <v>50000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32"/>
      <c r="C19" s="386" t="s">
        <v>7</v>
      </c>
      <c r="D19" s="386"/>
      <c r="E19" s="386"/>
      <c r="F19" s="386"/>
      <c r="G19" s="386"/>
      <c r="H19" s="386"/>
      <c r="I19" s="386"/>
      <c r="J19" s="386"/>
      <c r="K19" s="386"/>
      <c r="L19" s="386"/>
      <c r="M19" s="386"/>
      <c r="N19" s="386"/>
      <c r="O19" s="386"/>
      <c r="P19" s="386"/>
      <c r="Q19" s="386"/>
      <c r="R19" s="386"/>
      <c r="S19" s="386"/>
      <c r="T19" s="386"/>
      <c r="U19" s="386"/>
      <c r="V19" s="386"/>
      <c r="W19" s="386"/>
      <c r="X19" s="386"/>
      <c r="Y19" s="387"/>
      <c r="Z19" s="29">
        <v>127128.01</v>
      </c>
      <c r="AA19" s="388"/>
      <c r="AB19" s="389"/>
      <c r="AC19" s="31">
        <v>127128.01</v>
      </c>
      <c r="AD19" s="30"/>
      <c r="AE19" s="29">
        <v>114597.05</v>
      </c>
      <c r="AF19" s="29">
        <v>0</v>
      </c>
      <c r="AG19" s="29">
        <v>12530.96</v>
      </c>
      <c r="AH19" s="29">
        <v>12530.96</v>
      </c>
      <c r="AI19" s="390"/>
      <c r="AJ19" s="390"/>
      <c r="AK19" s="390"/>
      <c r="AL19" s="390"/>
      <c r="AM19" s="28">
        <v>77128.009999999995</v>
      </c>
      <c r="AN19" s="27">
        <v>0</v>
      </c>
      <c r="AO19" s="27">
        <v>37469.040000000001</v>
      </c>
      <c r="AP19" s="27">
        <v>0</v>
      </c>
      <c r="AQ19" s="8" t="s">
        <v>4</v>
      </c>
    </row>
    <row r="20" spans="1:43" ht="12.75" customHeight="1" thickBot="1" x14ac:dyDescent="0.25">
      <c r="A20" s="22"/>
      <c r="B20" s="380" t="s">
        <v>6</v>
      </c>
      <c r="C20" s="380"/>
      <c r="D20" s="380"/>
      <c r="E20" s="380"/>
      <c r="F20" s="380"/>
      <c r="G20" s="380"/>
      <c r="H20" s="380"/>
      <c r="I20" s="380"/>
      <c r="J20" s="380"/>
      <c r="K20" s="380"/>
      <c r="L20" s="380"/>
      <c r="M20" s="380"/>
      <c r="N20" s="380"/>
      <c r="O20" s="380"/>
      <c r="P20" s="380"/>
      <c r="Q20" s="380"/>
      <c r="R20" s="380"/>
      <c r="S20" s="380"/>
      <c r="T20" s="380"/>
      <c r="U20" s="380"/>
      <c r="V20" s="380"/>
      <c r="W20" s="380"/>
      <c r="X20" s="380"/>
      <c r="Y20" s="381"/>
      <c r="Z20" s="9">
        <v>127128.01</v>
      </c>
      <c r="AA20" s="382"/>
      <c r="AB20" s="383"/>
      <c r="AC20" s="26">
        <v>127128.01</v>
      </c>
      <c r="AD20" s="25"/>
      <c r="AE20" s="9">
        <v>114597.05</v>
      </c>
      <c r="AF20" s="9">
        <v>0</v>
      </c>
      <c r="AG20" s="9">
        <v>12530.96</v>
      </c>
      <c r="AH20" s="9">
        <v>12530.96</v>
      </c>
      <c r="AI20" s="384"/>
      <c r="AJ20" s="384"/>
      <c r="AK20" s="384"/>
      <c r="AL20" s="384"/>
      <c r="AM20" s="24">
        <v>77128.009999999995</v>
      </c>
      <c r="AN20" s="23">
        <v>0</v>
      </c>
      <c r="AO20" s="23">
        <v>37469.040000000001</v>
      </c>
      <c r="AP20" s="23">
        <v>0</v>
      </c>
      <c r="AQ20" s="8" t="s">
        <v>4</v>
      </c>
    </row>
    <row r="21" spans="1:43" ht="16.5" customHeight="1" thickBot="1" x14ac:dyDescent="0.25">
      <c r="A21" s="22"/>
      <c r="B21" s="20"/>
      <c r="C21" s="21"/>
      <c r="D21" s="20"/>
      <c r="E21" s="19" t="s">
        <v>5</v>
      </c>
      <c r="F21" s="18"/>
      <c r="G21" s="18"/>
      <c r="H21" s="18"/>
      <c r="I21" s="18"/>
      <c r="J21" s="18"/>
      <c r="K21" s="16" t="s">
        <v>4</v>
      </c>
      <c r="L21" s="16" t="s">
        <v>4</v>
      </c>
      <c r="M21" s="16" t="s">
        <v>4</v>
      </c>
      <c r="N21" s="16"/>
      <c r="O21" s="17"/>
      <c r="P21" s="16" t="s">
        <v>4</v>
      </c>
      <c r="Q21" s="16"/>
      <c r="R21" s="16"/>
      <c r="S21" s="16"/>
      <c r="T21" s="16"/>
      <c r="U21" s="16" t="s">
        <v>4</v>
      </c>
      <c r="V21" s="16"/>
      <c r="W21" s="16"/>
      <c r="X21" s="15"/>
      <c r="Y21" s="14"/>
      <c r="Z21" s="12">
        <v>127128.01</v>
      </c>
      <c r="AA21" s="12"/>
      <c r="AB21" s="12">
        <v>0</v>
      </c>
      <c r="AC21" s="12">
        <v>127128.01</v>
      </c>
      <c r="AD21" s="13">
        <v>0</v>
      </c>
      <c r="AE21" s="12">
        <v>114597.05</v>
      </c>
      <c r="AF21" s="12">
        <v>0</v>
      </c>
      <c r="AG21" s="12">
        <v>12530.96</v>
      </c>
      <c r="AH21" s="12">
        <v>12530.96</v>
      </c>
      <c r="AI21" s="11">
        <v>0</v>
      </c>
      <c r="AJ21" s="10">
        <v>0</v>
      </c>
      <c r="AK21" s="10">
        <v>0</v>
      </c>
      <c r="AL21" s="10">
        <v>0</v>
      </c>
      <c r="AM21" s="9">
        <v>77128.009999999995</v>
      </c>
      <c r="AN21" s="9">
        <v>0</v>
      </c>
      <c r="AO21" s="9">
        <v>37469.040000000001</v>
      </c>
      <c r="AP21" s="9">
        <v>0</v>
      </c>
      <c r="AQ21" s="8" t="s">
        <v>4</v>
      </c>
    </row>
    <row r="22" spans="1:43" ht="12.75" customHeight="1" x14ac:dyDescent="0.2">
      <c r="A22" s="2"/>
      <c r="B22" s="7"/>
      <c r="C22" s="7"/>
      <c r="D22" s="7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7"/>
      <c r="AE22" s="7"/>
      <c r="AF22" s="7"/>
      <c r="AG22" s="7"/>
      <c r="AH22" s="7"/>
      <c r="AI22" s="7"/>
      <c r="AJ22" s="7"/>
      <c r="AK22" s="7"/>
      <c r="AL22" s="2"/>
      <c r="AM22" s="2"/>
      <c r="AN22" s="2"/>
      <c r="AO22" s="2"/>
      <c r="AP22" s="2"/>
      <c r="AQ22" s="2"/>
    </row>
    <row r="23" spans="1:43" ht="12.75" customHeight="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2.75" customHeight="1" x14ac:dyDescent="0.2">
      <c r="A24" s="3" t="s">
        <v>3</v>
      </c>
      <c r="B24" s="6"/>
      <c r="C24" s="6"/>
      <c r="D24" s="6"/>
      <c r="E24" s="6"/>
      <c r="F24" s="6"/>
      <c r="G24" s="6"/>
      <c r="H24" s="6"/>
      <c r="I24" s="6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1.25" customHeight="1" x14ac:dyDescent="0.2">
      <c r="A25" s="3" t="s">
        <v>2</v>
      </c>
      <c r="B25" s="6"/>
      <c r="C25" s="6"/>
      <c r="D25" s="6"/>
      <c r="E25" s="5"/>
      <c r="F25" s="5"/>
      <c r="G25" s="5"/>
      <c r="H25" s="5"/>
      <c r="I25" s="5"/>
      <c r="J25" s="4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2.75" customHeight="1" x14ac:dyDescent="0.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1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0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</sheetData>
  <mergeCells count="21">
    <mergeCell ref="B20:Y20"/>
    <mergeCell ref="AA20:AB20"/>
    <mergeCell ref="AI20:AL20"/>
    <mergeCell ref="B15:AP15"/>
    <mergeCell ref="C19:Y19"/>
    <mergeCell ref="AA19:AB19"/>
    <mergeCell ref="AI19:AL19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2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951000000</v>
      </c>
      <c r="F17" s="50">
        <v>951</v>
      </c>
      <c r="G17" s="49">
        <v>314</v>
      </c>
      <c r="H17" s="48" t="s">
        <v>559</v>
      </c>
      <c r="I17" s="45" t="s">
        <v>558</v>
      </c>
      <c r="J17" s="47" t="s">
        <v>57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556</v>
      </c>
      <c r="T17" s="39" t="s">
        <v>555</v>
      </c>
      <c r="U17" s="38" t="s">
        <v>9</v>
      </c>
      <c r="V17" s="37" t="s">
        <v>20</v>
      </c>
      <c r="W17" s="36"/>
      <c r="X17" s="35"/>
      <c r="Y17" s="34"/>
      <c r="Z17" s="34">
        <v>0</v>
      </c>
      <c r="AA17" s="34"/>
      <c r="AB17" s="34"/>
      <c r="AC17" s="34">
        <v>0</v>
      </c>
      <c r="AD17" s="34"/>
      <c r="AE17" s="34">
        <v>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32"/>
      <c r="C18" s="386" t="s">
        <v>7</v>
      </c>
      <c r="D18" s="386"/>
      <c r="E18" s="386"/>
      <c r="F18" s="386"/>
      <c r="G18" s="386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86"/>
      <c r="T18" s="386"/>
      <c r="U18" s="386"/>
      <c r="V18" s="386"/>
      <c r="W18" s="386"/>
      <c r="X18" s="386"/>
      <c r="Y18" s="387"/>
      <c r="Z18" s="29">
        <v>0</v>
      </c>
      <c r="AA18" s="388"/>
      <c r="AB18" s="389"/>
      <c r="AC18" s="31">
        <v>0</v>
      </c>
      <c r="AD18" s="30"/>
      <c r="AE18" s="29">
        <v>0</v>
      </c>
      <c r="AF18" s="29">
        <v>0</v>
      </c>
      <c r="AG18" s="29">
        <v>0</v>
      </c>
      <c r="AH18" s="29">
        <v>0</v>
      </c>
      <c r="AI18" s="390"/>
      <c r="AJ18" s="390"/>
      <c r="AK18" s="390"/>
      <c r="AL18" s="390"/>
      <c r="AM18" s="28">
        <v>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32"/>
      <c r="C19" s="391" t="s">
        <v>18</v>
      </c>
      <c r="D19" s="391"/>
      <c r="E19" s="391"/>
      <c r="F19" s="391"/>
      <c r="G19" s="391"/>
      <c r="H19" s="391"/>
      <c r="I19" s="391"/>
      <c r="J19" s="391"/>
      <c r="K19" s="391"/>
      <c r="L19" s="391"/>
      <c r="M19" s="391"/>
      <c r="N19" s="391"/>
      <c r="O19" s="391"/>
      <c r="P19" s="391"/>
      <c r="Q19" s="391"/>
      <c r="R19" s="391"/>
      <c r="S19" s="391"/>
      <c r="T19" s="391"/>
      <c r="U19" s="391"/>
      <c r="V19" s="391"/>
      <c r="W19" s="391"/>
      <c r="X19" s="391"/>
      <c r="Y19" s="391"/>
      <c r="Z19" s="391"/>
      <c r="AA19" s="391"/>
      <c r="AB19" s="391"/>
      <c r="AC19" s="391"/>
      <c r="AD19" s="391"/>
      <c r="AE19" s="391"/>
      <c r="AF19" s="391"/>
      <c r="AG19" s="391"/>
      <c r="AH19" s="391"/>
      <c r="AI19" s="391"/>
      <c r="AJ19" s="391"/>
      <c r="AK19" s="391"/>
      <c r="AL19" s="391"/>
      <c r="AM19" s="391"/>
      <c r="AN19" s="391"/>
      <c r="AO19" s="391"/>
      <c r="AP19" s="391"/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314</v>
      </c>
      <c r="H20" s="48" t="s">
        <v>559</v>
      </c>
      <c r="I20" s="45" t="s">
        <v>558</v>
      </c>
      <c r="J20" s="47" t="s">
        <v>57</v>
      </c>
      <c r="K20" s="46" t="s">
        <v>14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10000</v>
      </c>
      <c r="Q20" s="41"/>
      <c r="R20" s="41"/>
      <c r="S20" s="40" t="s">
        <v>556</v>
      </c>
      <c r="T20" s="39" t="s">
        <v>555</v>
      </c>
      <c r="U20" s="38" t="s">
        <v>9</v>
      </c>
      <c r="V20" s="37" t="s">
        <v>20</v>
      </c>
      <c r="W20" s="36"/>
      <c r="X20" s="35"/>
      <c r="Y20" s="34"/>
      <c r="Z20" s="34">
        <v>0</v>
      </c>
      <c r="AA20" s="34"/>
      <c r="AB20" s="34"/>
      <c r="AC20" s="34">
        <v>0</v>
      </c>
      <c r="AD20" s="34"/>
      <c r="AE20" s="34">
        <v>0</v>
      </c>
      <c r="AF20" s="34">
        <v>0</v>
      </c>
      <c r="AG20" s="34">
        <v>0</v>
      </c>
      <c r="AH20" s="33">
        <v>0</v>
      </c>
      <c r="AI20" s="27"/>
      <c r="AJ20" s="27"/>
      <c r="AK20" s="27"/>
      <c r="AL20" s="27"/>
      <c r="AM20" s="27">
        <v>0</v>
      </c>
      <c r="AN20" s="27">
        <v>0</v>
      </c>
      <c r="AO20" s="27">
        <v>0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314</v>
      </c>
      <c r="H21" s="48" t="s">
        <v>559</v>
      </c>
      <c r="I21" s="45" t="s">
        <v>558</v>
      </c>
      <c r="J21" s="47" t="s">
        <v>557</v>
      </c>
      <c r="K21" s="46" t="s">
        <v>14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10000</v>
      </c>
      <c r="Q21" s="41"/>
      <c r="R21" s="41"/>
      <c r="S21" s="40" t="s">
        <v>556</v>
      </c>
      <c r="T21" s="39" t="s">
        <v>555</v>
      </c>
      <c r="U21" s="38" t="s">
        <v>9</v>
      </c>
      <c r="V21" s="37" t="s">
        <v>20</v>
      </c>
      <c r="W21" s="36"/>
      <c r="X21" s="35"/>
      <c r="Y21" s="34"/>
      <c r="Z21" s="34">
        <v>1862000</v>
      </c>
      <c r="AA21" s="34"/>
      <c r="AB21" s="34"/>
      <c r="AC21" s="34">
        <v>1862000</v>
      </c>
      <c r="AD21" s="34"/>
      <c r="AE21" s="34">
        <v>1862000</v>
      </c>
      <c r="AF21" s="34">
        <v>0</v>
      </c>
      <c r="AG21" s="34">
        <v>0</v>
      </c>
      <c r="AH21" s="33">
        <v>0</v>
      </c>
      <c r="AI21" s="27"/>
      <c r="AJ21" s="27"/>
      <c r="AK21" s="27"/>
      <c r="AL21" s="27"/>
      <c r="AM21" s="27">
        <v>1661849.05</v>
      </c>
      <c r="AN21" s="27">
        <v>0</v>
      </c>
      <c r="AO21" s="27">
        <v>200150.95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314</v>
      </c>
      <c r="H22" s="48" t="s">
        <v>551</v>
      </c>
      <c r="I22" s="45" t="s">
        <v>16</v>
      </c>
      <c r="J22" s="47" t="s">
        <v>15</v>
      </c>
      <c r="K22" s="46" t="s">
        <v>14</v>
      </c>
      <c r="L22" s="45" t="s">
        <v>4</v>
      </c>
      <c r="M22" s="44" t="s">
        <v>4</v>
      </c>
      <c r="N22" s="42" t="s">
        <v>13</v>
      </c>
      <c r="O22" s="43" t="s">
        <v>12</v>
      </c>
      <c r="P22" s="42">
        <v>10000</v>
      </c>
      <c r="Q22" s="41"/>
      <c r="R22" s="41"/>
      <c r="S22" s="40" t="s">
        <v>546</v>
      </c>
      <c r="T22" s="39" t="s">
        <v>545</v>
      </c>
      <c r="U22" s="38" t="s">
        <v>9</v>
      </c>
      <c r="V22" s="37" t="s">
        <v>8</v>
      </c>
      <c r="W22" s="36"/>
      <c r="X22" s="35"/>
      <c r="Y22" s="34"/>
      <c r="Z22" s="34">
        <v>76000</v>
      </c>
      <c r="AA22" s="34"/>
      <c r="AB22" s="34"/>
      <c r="AC22" s="34">
        <v>76000</v>
      </c>
      <c r="AD22" s="34"/>
      <c r="AE22" s="34">
        <v>75040</v>
      </c>
      <c r="AF22" s="34">
        <v>0</v>
      </c>
      <c r="AG22" s="34">
        <v>960</v>
      </c>
      <c r="AH22" s="33">
        <v>960</v>
      </c>
      <c r="AI22" s="27"/>
      <c r="AJ22" s="27"/>
      <c r="AK22" s="27"/>
      <c r="AL22" s="27"/>
      <c r="AM22" s="27">
        <v>75040</v>
      </c>
      <c r="AN22" s="27">
        <v>0</v>
      </c>
      <c r="AO22" s="27">
        <v>0</v>
      </c>
      <c r="AP22" s="27">
        <v>0</v>
      </c>
      <c r="AQ22" s="8" t="s">
        <v>4</v>
      </c>
    </row>
    <row r="23" spans="1:43" ht="12.75" customHeight="1" x14ac:dyDescent="0.2">
      <c r="A23" s="22"/>
      <c r="B23" s="32"/>
      <c r="C23" s="386" t="s">
        <v>7</v>
      </c>
      <c r="D23" s="386"/>
      <c r="E23" s="386"/>
      <c r="F23" s="386"/>
      <c r="G23" s="386"/>
      <c r="H23" s="386"/>
      <c r="I23" s="386"/>
      <c r="J23" s="386"/>
      <c r="K23" s="386"/>
      <c r="L23" s="386"/>
      <c r="M23" s="386"/>
      <c r="N23" s="386"/>
      <c r="O23" s="386"/>
      <c r="P23" s="386"/>
      <c r="Q23" s="386"/>
      <c r="R23" s="386"/>
      <c r="S23" s="386"/>
      <c r="T23" s="386"/>
      <c r="U23" s="386"/>
      <c r="V23" s="386"/>
      <c r="W23" s="386"/>
      <c r="X23" s="386"/>
      <c r="Y23" s="387"/>
      <c r="Z23" s="29">
        <v>1938000</v>
      </c>
      <c r="AA23" s="388"/>
      <c r="AB23" s="389"/>
      <c r="AC23" s="31">
        <v>1938000</v>
      </c>
      <c r="AD23" s="30"/>
      <c r="AE23" s="29">
        <v>1937040</v>
      </c>
      <c r="AF23" s="29">
        <v>0</v>
      </c>
      <c r="AG23" s="29">
        <v>960</v>
      </c>
      <c r="AH23" s="29">
        <v>960</v>
      </c>
      <c r="AI23" s="390"/>
      <c r="AJ23" s="390"/>
      <c r="AK23" s="390"/>
      <c r="AL23" s="390"/>
      <c r="AM23" s="28">
        <v>1736889.05</v>
      </c>
      <c r="AN23" s="27">
        <v>0</v>
      </c>
      <c r="AO23" s="27">
        <v>200150.95</v>
      </c>
      <c r="AP23" s="27">
        <v>0</v>
      </c>
      <c r="AQ23" s="8" t="s">
        <v>4</v>
      </c>
    </row>
    <row r="24" spans="1:43" ht="12.75" customHeight="1" thickBot="1" x14ac:dyDescent="0.25">
      <c r="A24" s="22"/>
      <c r="B24" s="380" t="s">
        <v>6</v>
      </c>
      <c r="C24" s="380"/>
      <c r="D24" s="380"/>
      <c r="E24" s="380"/>
      <c r="F24" s="380"/>
      <c r="G24" s="380"/>
      <c r="H24" s="380"/>
      <c r="I24" s="380"/>
      <c r="J24" s="380"/>
      <c r="K24" s="380"/>
      <c r="L24" s="380"/>
      <c r="M24" s="380"/>
      <c r="N24" s="380"/>
      <c r="O24" s="380"/>
      <c r="P24" s="380"/>
      <c r="Q24" s="380"/>
      <c r="R24" s="380"/>
      <c r="S24" s="380"/>
      <c r="T24" s="380"/>
      <c r="U24" s="380"/>
      <c r="V24" s="380"/>
      <c r="W24" s="380"/>
      <c r="X24" s="380"/>
      <c r="Y24" s="381"/>
      <c r="Z24" s="9">
        <v>1938000</v>
      </c>
      <c r="AA24" s="382"/>
      <c r="AB24" s="383"/>
      <c r="AC24" s="26">
        <v>1938000</v>
      </c>
      <c r="AD24" s="25"/>
      <c r="AE24" s="9">
        <v>1937040</v>
      </c>
      <c r="AF24" s="9">
        <v>0</v>
      </c>
      <c r="AG24" s="9">
        <v>960</v>
      </c>
      <c r="AH24" s="9">
        <v>960</v>
      </c>
      <c r="AI24" s="384"/>
      <c r="AJ24" s="384"/>
      <c r="AK24" s="384"/>
      <c r="AL24" s="384"/>
      <c r="AM24" s="24">
        <v>1736889.05</v>
      </c>
      <c r="AN24" s="23">
        <v>0</v>
      </c>
      <c r="AO24" s="23">
        <v>200150.95</v>
      </c>
      <c r="AP24" s="23">
        <v>0</v>
      </c>
      <c r="AQ24" s="8" t="s">
        <v>4</v>
      </c>
    </row>
    <row r="25" spans="1:43" ht="16.5" customHeight="1" thickBot="1" x14ac:dyDescent="0.25">
      <c r="A25" s="22"/>
      <c r="B25" s="20"/>
      <c r="C25" s="21"/>
      <c r="D25" s="20"/>
      <c r="E25" s="19" t="s">
        <v>5</v>
      </c>
      <c r="F25" s="18"/>
      <c r="G25" s="18"/>
      <c r="H25" s="18"/>
      <c r="I25" s="18"/>
      <c r="J25" s="18"/>
      <c r="K25" s="16" t="s">
        <v>4</v>
      </c>
      <c r="L25" s="16" t="s">
        <v>4</v>
      </c>
      <c r="M25" s="16" t="s">
        <v>4</v>
      </c>
      <c r="N25" s="16"/>
      <c r="O25" s="17"/>
      <c r="P25" s="16" t="s">
        <v>4</v>
      </c>
      <c r="Q25" s="16"/>
      <c r="R25" s="16"/>
      <c r="S25" s="16"/>
      <c r="T25" s="16"/>
      <c r="U25" s="16" t="s">
        <v>4</v>
      </c>
      <c r="V25" s="16"/>
      <c r="W25" s="16"/>
      <c r="X25" s="15"/>
      <c r="Y25" s="14"/>
      <c r="Z25" s="12">
        <v>1938000</v>
      </c>
      <c r="AA25" s="12"/>
      <c r="AB25" s="12">
        <v>0</v>
      </c>
      <c r="AC25" s="12">
        <v>1938000</v>
      </c>
      <c r="AD25" s="13">
        <v>0</v>
      </c>
      <c r="AE25" s="12">
        <v>1937040</v>
      </c>
      <c r="AF25" s="12">
        <v>0</v>
      </c>
      <c r="AG25" s="12">
        <v>960</v>
      </c>
      <c r="AH25" s="12">
        <v>960</v>
      </c>
      <c r="AI25" s="11">
        <v>0</v>
      </c>
      <c r="AJ25" s="10">
        <v>0</v>
      </c>
      <c r="AK25" s="10">
        <v>0</v>
      </c>
      <c r="AL25" s="10">
        <v>0</v>
      </c>
      <c r="AM25" s="9">
        <v>1736889.05</v>
      </c>
      <c r="AN25" s="9">
        <v>0</v>
      </c>
      <c r="AO25" s="9">
        <v>200150.95</v>
      </c>
      <c r="AP25" s="9">
        <v>0</v>
      </c>
      <c r="AQ25" s="8" t="s">
        <v>4</v>
      </c>
    </row>
    <row r="26" spans="1:43" ht="12.75" customHeight="1" x14ac:dyDescent="0.2">
      <c r="A26" s="2"/>
      <c r="B26" s="7"/>
      <c r="C26" s="7"/>
      <c r="D26" s="7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7"/>
      <c r="AE26" s="7"/>
      <c r="AF26" s="7"/>
      <c r="AG26" s="7"/>
      <c r="AH26" s="7"/>
      <c r="AI26" s="7"/>
      <c r="AJ26" s="7"/>
      <c r="AK26" s="7"/>
      <c r="AL26" s="2"/>
      <c r="AM26" s="2"/>
      <c r="AN26" s="2"/>
      <c r="AO26" s="2"/>
      <c r="AP26" s="2"/>
      <c r="AQ26" s="2"/>
    </row>
    <row r="27" spans="1:43" ht="12.75" customHeight="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2.75" customHeight="1" x14ac:dyDescent="0.2">
      <c r="A28" s="3" t="s">
        <v>3</v>
      </c>
      <c r="B28" s="6"/>
      <c r="C28" s="6"/>
      <c r="D28" s="6"/>
      <c r="E28" s="6"/>
      <c r="F28" s="6"/>
      <c r="G28" s="6"/>
      <c r="H28" s="6"/>
      <c r="I28" s="6"/>
      <c r="J28" s="4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1.25" customHeight="1" x14ac:dyDescent="0.2">
      <c r="A29" s="3" t="s">
        <v>2</v>
      </c>
      <c r="B29" s="6"/>
      <c r="C29" s="6"/>
      <c r="D29" s="6"/>
      <c r="E29" s="5"/>
      <c r="F29" s="5"/>
      <c r="G29" s="5"/>
      <c r="H29" s="5"/>
      <c r="I29" s="5"/>
      <c r="J29" s="4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2.75" customHeight="1" x14ac:dyDescent="0.2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1.25" customHeight="1" x14ac:dyDescent="0.2">
      <c r="A31" s="3" t="s">
        <v>1</v>
      </c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  <row r="32" spans="1:43" ht="11.25" customHeight="1" x14ac:dyDescent="0.2">
      <c r="A32" s="3" t="s">
        <v>0</v>
      </c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</row>
  </sheetData>
  <mergeCells count="25">
    <mergeCell ref="B24:Y24"/>
    <mergeCell ref="AA24:AB24"/>
    <mergeCell ref="AI24:AL24"/>
    <mergeCell ref="B15:AP15"/>
    <mergeCell ref="C18:Y18"/>
    <mergeCell ref="AA18:AB18"/>
    <mergeCell ref="AI18:AL18"/>
    <mergeCell ref="C23:Y23"/>
    <mergeCell ref="AA23:AB23"/>
    <mergeCell ref="AI23:AL23"/>
    <mergeCell ref="C16:AP16"/>
    <mergeCell ref="C19:AP19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2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951000000</v>
      </c>
      <c r="F17" s="50">
        <v>951</v>
      </c>
      <c r="G17" s="49">
        <v>314</v>
      </c>
      <c r="H17" s="48" t="s">
        <v>559</v>
      </c>
      <c r="I17" s="45" t="s">
        <v>558</v>
      </c>
      <c r="J17" s="47" t="s">
        <v>57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556</v>
      </c>
      <c r="T17" s="39" t="s">
        <v>555</v>
      </c>
      <c r="U17" s="38" t="s">
        <v>9</v>
      </c>
      <c r="V17" s="37" t="s">
        <v>20</v>
      </c>
      <c r="W17" s="36"/>
      <c r="X17" s="35"/>
      <c r="Y17" s="34"/>
      <c r="Z17" s="34">
        <v>0</v>
      </c>
      <c r="AA17" s="34"/>
      <c r="AB17" s="34"/>
      <c r="AC17" s="34">
        <v>0</v>
      </c>
      <c r="AD17" s="34"/>
      <c r="AE17" s="34">
        <v>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32"/>
      <c r="C18" s="386" t="s">
        <v>7</v>
      </c>
      <c r="D18" s="386"/>
      <c r="E18" s="386"/>
      <c r="F18" s="386"/>
      <c r="G18" s="386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86"/>
      <c r="T18" s="386"/>
      <c r="U18" s="386"/>
      <c r="V18" s="386"/>
      <c r="W18" s="386"/>
      <c r="X18" s="386"/>
      <c r="Y18" s="387"/>
      <c r="Z18" s="29">
        <v>0</v>
      </c>
      <c r="AA18" s="388"/>
      <c r="AB18" s="389"/>
      <c r="AC18" s="31">
        <v>0</v>
      </c>
      <c r="AD18" s="30"/>
      <c r="AE18" s="29">
        <v>0</v>
      </c>
      <c r="AF18" s="29">
        <v>0</v>
      </c>
      <c r="AG18" s="29">
        <v>0</v>
      </c>
      <c r="AH18" s="29">
        <v>0</v>
      </c>
      <c r="AI18" s="390"/>
      <c r="AJ18" s="390"/>
      <c r="AK18" s="390"/>
      <c r="AL18" s="390"/>
      <c r="AM18" s="28">
        <v>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32"/>
      <c r="C19" s="391" t="s">
        <v>18</v>
      </c>
      <c r="D19" s="391"/>
      <c r="E19" s="391"/>
      <c r="F19" s="391"/>
      <c r="G19" s="391"/>
      <c r="H19" s="391"/>
      <c r="I19" s="391"/>
      <c r="J19" s="391"/>
      <c r="K19" s="391"/>
      <c r="L19" s="391"/>
      <c r="M19" s="391"/>
      <c r="N19" s="391"/>
      <c r="O19" s="391"/>
      <c r="P19" s="391"/>
      <c r="Q19" s="391"/>
      <c r="R19" s="391"/>
      <c r="S19" s="391"/>
      <c r="T19" s="391"/>
      <c r="U19" s="391"/>
      <c r="V19" s="391"/>
      <c r="W19" s="391"/>
      <c r="X19" s="391"/>
      <c r="Y19" s="391"/>
      <c r="Z19" s="391"/>
      <c r="AA19" s="391"/>
      <c r="AB19" s="391"/>
      <c r="AC19" s="391"/>
      <c r="AD19" s="391"/>
      <c r="AE19" s="391"/>
      <c r="AF19" s="391"/>
      <c r="AG19" s="391"/>
      <c r="AH19" s="391"/>
      <c r="AI19" s="391"/>
      <c r="AJ19" s="391"/>
      <c r="AK19" s="391"/>
      <c r="AL19" s="391"/>
      <c r="AM19" s="391"/>
      <c r="AN19" s="391"/>
      <c r="AO19" s="391"/>
      <c r="AP19" s="391"/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314</v>
      </c>
      <c r="H20" s="48" t="s">
        <v>559</v>
      </c>
      <c r="I20" s="45" t="s">
        <v>558</v>
      </c>
      <c r="J20" s="47" t="s">
        <v>57</v>
      </c>
      <c r="K20" s="46" t="s">
        <v>14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10000</v>
      </c>
      <c r="Q20" s="41"/>
      <c r="R20" s="41"/>
      <c r="S20" s="40" t="s">
        <v>556</v>
      </c>
      <c r="T20" s="39" t="s">
        <v>555</v>
      </c>
      <c r="U20" s="38" t="s">
        <v>9</v>
      </c>
      <c r="V20" s="37" t="s">
        <v>20</v>
      </c>
      <c r="W20" s="36"/>
      <c r="X20" s="35"/>
      <c r="Y20" s="34"/>
      <c r="Z20" s="34">
        <v>0</v>
      </c>
      <c r="AA20" s="34"/>
      <c r="AB20" s="34"/>
      <c r="AC20" s="34">
        <v>0</v>
      </c>
      <c r="AD20" s="34"/>
      <c r="AE20" s="34">
        <v>0</v>
      </c>
      <c r="AF20" s="34">
        <v>0</v>
      </c>
      <c r="AG20" s="34">
        <v>0</v>
      </c>
      <c r="AH20" s="33">
        <v>0</v>
      </c>
      <c r="AI20" s="27"/>
      <c r="AJ20" s="27"/>
      <c r="AK20" s="27"/>
      <c r="AL20" s="27"/>
      <c r="AM20" s="27">
        <v>0</v>
      </c>
      <c r="AN20" s="27">
        <v>0</v>
      </c>
      <c r="AO20" s="27">
        <v>0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314</v>
      </c>
      <c r="H21" s="48" t="s">
        <v>559</v>
      </c>
      <c r="I21" s="45" t="s">
        <v>558</v>
      </c>
      <c r="J21" s="47" t="s">
        <v>557</v>
      </c>
      <c r="K21" s="46" t="s">
        <v>14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10000</v>
      </c>
      <c r="Q21" s="41"/>
      <c r="R21" s="41"/>
      <c r="S21" s="40" t="s">
        <v>556</v>
      </c>
      <c r="T21" s="39" t="s">
        <v>555</v>
      </c>
      <c r="U21" s="38" t="s">
        <v>9</v>
      </c>
      <c r="V21" s="37" t="s">
        <v>20</v>
      </c>
      <c r="W21" s="36"/>
      <c r="X21" s="35"/>
      <c r="Y21" s="34"/>
      <c r="Z21" s="34">
        <v>1862000</v>
      </c>
      <c r="AA21" s="34"/>
      <c r="AB21" s="34"/>
      <c r="AC21" s="34">
        <v>1862000</v>
      </c>
      <c r="AD21" s="34"/>
      <c r="AE21" s="34">
        <v>1862000</v>
      </c>
      <c r="AF21" s="34">
        <v>0</v>
      </c>
      <c r="AG21" s="34">
        <v>0</v>
      </c>
      <c r="AH21" s="33">
        <v>0</v>
      </c>
      <c r="AI21" s="27"/>
      <c r="AJ21" s="27"/>
      <c r="AK21" s="27"/>
      <c r="AL21" s="27"/>
      <c r="AM21" s="27">
        <v>1661849.05</v>
      </c>
      <c r="AN21" s="27">
        <v>0</v>
      </c>
      <c r="AO21" s="27">
        <v>200150.95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314</v>
      </c>
      <c r="H22" s="48" t="s">
        <v>551</v>
      </c>
      <c r="I22" s="45" t="s">
        <v>16</v>
      </c>
      <c r="J22" s="47" t="s">
        <v>15</v>
      </c>
      <c r="K22" s="46" t="s">
        <v>14</v>
      </c>
      <c r="L22" s="45" t="s">
        <v>4</v>
      </c>
      <c r="M22" s="44" t="s">
        <v>4</v>
      </c>
      <c r="N22" s="42" t="s">
        <v>13</v>
      </c>
      <c r="O22" s="43" t="s">
        <v>12</v>
      </c>
      <c r="P22" s="42">
        <v>10000</v>
      </c>
      <c r="Q22" s="41"/>
      <c r="R22" s="41"/>
      <c r="S22" s="40" t="s">
        <v>546</v>
      </c>
      <c r="T22" s="39" t="s">
        <v>545</v>
      </c>
      <c r="U22" s="38" t="s">
        <v>9</v>
      </c>
      <c r="V22" s="37" t="s">
        <v>8</v>
      </c>
      <c r="W22" s="36"/>
      <c r="X22" s="35"/>
      <c r="Y22" s="34"/>
      <c r="Z22" s="34">
        <v>76000</v>
      </c>
      <c r="AA22" s="34"/>
      <c r="AB22" s="34"/>
      <c r="AC22" s="34">
        <v>76000</v>
      </c>
      <c r="AD22" s="34"/>
      <c r="AE22" s="34">
        <v>75040</v>
      </c>
      <c r="AF22" s="34">
        <v>0</v>
      </c>
      <c r="AG22" s="34">
        <v>960</v>
      </c>
      <c r="AH22" s="33">
        <v>960</v>
      </c>
      <c r="AI22" s="27"/>
      <c r="AJ22" s="27"/>
      <c r="AK22" s="27"/>
      <c r="AL22" s="27"/>
      <c r="AM22" s="27">
        <v>75040</v>
      </c>
      <c r="AN22" s="27">
        <v>0</v>
      </c>
      <c r="AO22" s="27">
        <v>0</v>
      </c>
      <c r="AP22" s="27">
        <v>0</v>
      </c>
      <c r="AQ22" s="8" t="s">
        <v>4</v>
      </c>
    </row>
    <row r="23" spans="1:43" ht="12.75" customHeight="1" x14ac:dyDescent="0.2">
      <c r="A23" s="22"/>
      <c r="B23" s="32"/>
      <c r="C23" s="386" t="s">
        <v>7</v>
      </c>
      <c r="D23" s="386"/>
      <c r="E23" s="386"/>
      <c r="F23" s="386"/>
      <c r="G23" s="386"/>
      <c r="H23" s="386"/>
      <c r="I23" s="386"/>
      <c r="J23" s="386"/>
      <c r="K23" s="386"/>
      <c r="L23" s="386"/>
      <c r="M23" s="386"/>
      <c r="N23" s="386"/>
      <c r="O23" s="386"/>
      <c r="P23" s="386"/>
      <c r="Q23" s="386"/>
      <c r="R23" s="386"/>
      <c r="S23" s="386"/>
      <c r="T23" s="386"/>
      <c r="U23" s="386"/>
      <c r="V23" s="386"/>
      <c r="W23" s="386"/>
      <c r="X23" s="386"/>
      <c r="Y23" s="387"/>
      <c r="Z23" s="29">
        <v>1938000</v>
      </c>
      <c r="AA23" s="388"/>
      <c r="AB23" s="389"/>
      <c r="AC23" s="31">
        <v>1938000</v>
      </c>
      <c r="AD23" s="30"/>
      <c r="AE23" s="29">
        <v>1937040</v>
      </c>
      <c r="AF23" s="29">
        <v>0</v>
      </c>
      <c r="AG23" s="29">
        <v>960</v>
      </c>
      <c r="AH23" s="29">
        <v>960</v>
      </c>
      <c r="AI23" s="390"/>
      <c r="AJ23" s="390"/>
      <c r="AK23" s="390"/>
      <c r="AL23" s="390"/>
      <c r="AM23" s="28">
        <v>1736889.05</v>
      </c>
      <c r="AN23" s="27">
        <v>0</v>
      </c>
      <c r="AO23" s="27">
        <v>200150.95</v>
      </c>
      <c r="AP23" s="27">
        <v>0</v>
      </c>
      <c r="AQ23" s="8" t="s">
        <v>4</v>
      </c>
    </row>
    <row r="24" spans="1:43" ht="12.75" customHeight="1" thickBot="1" x14ac:dyDescent="0.25">
      <c r="A24" s="22"/>
      <c r="B24" s="380" t="s">
        <v>6</v>
      </c>
      <c r="C24" s="380"/>
      <c r="D24" s="380"/>
      <c r="E24" s="380"/>
      <c r="F24" s="380"/>
      <c r="G24" s="380"/>
      <c r="H24" s="380"/>
      <c r="I24" s="380"/>
      <c r="J24" s="380"/>
      <c r="K24" s="380"/>
      <c r="L24" s="380"/>
      <c r="M24" s="380"/>
      <c r="N24" s="380"/>
      <c r="O24" s="380"/>
      <c r="P24" s="380"/>
      <c r="Q24" s="380"/>
      <c r="R24" s="380"/>
      <c r="S24" s="380"/>
      <c r="T24" s="380"/>
      <c r="U24" s="380"/>
      <c r="V24" s="380"/>
      <c r="W24" s="380"/>
      <c r="X24" s="380"/>
      <c r="Y24" s="381"/>
      <c r="Z24" s="9">
        <v>1938000</v>
      </c>
      <c r="AA24" s="382"/>
      <c r="AB24" s="383"/>
      <c r="AC24" s="26">
        <v>1938000</v>
      </c>
      <c r="AD24" s="25"/>
      <c r="AE24" s="9">
        <v>1937040</v>
      </c>
      <c r="AF24" s="9">
        <v>0</v>
      </c>
      <c r="AG24" s="9">
        <v>960</v>
      </c>
      <c r="AH24" s="9">
        <v>960</v>
      </c>
      <c r="AI24" s="384"/>
      <c r="AJ24" s="384"/>
      <c r="AK24" s="384"/>
      <c r="AL24" s="384"/>
      <c r="AM24" s="24">
        <v>1736889.05</v>
      </c>
      <c r="AN24" s="23">
        <v>0</v>
      </c>
      <c r="AO24" s="23">
        <v>200150.95</v>
      </c>
      <c r="AP24" s="23">
        <v>0</v>
      </c>
      <c r="AQ24" s="8" t="s">
        <v>4</v>
      </c>
    </row>
    <row r="25" spans="1:43" ht="16.5" customHeight="1" thickBot="1" x14ac:dyDescent="0.25">
      <c r="A25" s="22"/>
      <c r="B25" s="20"/>
      <c r="C25" s="21"/>
      <c r="D25" s="20"/>
      <c r="E25" s="19" t="s">
        <v>5</v>
      </c>
      <c r="F25" s="18"/>
      <c r="G25" s="18"/>
      <c r="H25" s="18"/>
      <c r="I25" s="18"/>
      <c r="J25" s="18"/>
      <c r="K25" s="16" t="s">
        <v>4</v>
      </c>
      <c r="L25" s="16" t="s">
        <v>4</v>
      </c>
      <c r="M25" s="16" t="s">
        <v>4</v>
      </c>
      <c r="N25" s="16"/>
      <c r="O25" s="17"/>
      <c r="P25" s="16" t="s">
        <v>4</v>
      </c>
      <c r="Q25" s="16"/>
      <c r="R25" s="16"/>
      <c r="S25" s="16"/>
      <c r="T25" s="16"/>
      <c r="U25" s="16" t="s">
        <v>4</v>
      </c>
      <c r="V25" s="16"/>
      <c r="W25" s="16"/>
      <c r="X25" s="15"/>
      <c r="Y25" s="14"/>
      <c r="Z25" s="12">
        <v>1938000</v>
      </c>
      <c r="AA25" s="12"/>
      <c r="AB25" s="12">
        <v>0</v>
      </c>
      <c r="AC25" s="12">
        <v>1938000</v>
      </c>
      <c r="AD25" s="13">
        <v>0</v>
      </c>
      <c r="AE25" s="12">
        <v>1937040</v>
      </c>
      <c r="AF25" s="12">
        <v>0</v>
      </c>
      <c r="AG25" s="12">
        <v>960</v>
      </c>
      <c r="AH25" s="12">
        <v>960</v>
      </c>
      <c r="AI25" s="11">
        <v>0</v>
      </c>
      <c r="AJ25" s="10">
        <v>0</v>
      </c>
      <c r="AK25" s="10">
        <v>0</v>
      </c>
      <c r="AL25" s="10">
        <v>0</v>
      </c>
      <c r="AM25" s="9">
        <v>1736889.05</v>
      </c>
      <c r="AN25" s="9">
        <v>0</v>
      </c>
      <c r="AO25" s="9">
        <v>200150.95</v>
      </c>
      <c r="AP25" s="9">
        <v>0</v>
      </c>
      <c r="AQ25" s="8" t="s">
        <v>4</v>
      </c>
    </row>
    <row r="26" spans="1:43" ht="12.75" customHeight="1" x14ac:dyDescent="0.2">
      <c r="A26" s="2"/>
      <c r="B26" s="7"/>
      <c r="C26" s="7"/>
      <c r="D26" s="7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7"/>
      <c r="AE26" s="7"/>
      <c r="AF26" s="7"/>
      <c r="AG26" s="7"/>
      <c r="AH26" s="7"/>
      <c r="AI26" s="7"/>
      <c r="AJ26" s="7"/>
      <c r="AK26" s="7"/>
      <c r="AL26" s="2"/>
      <c r="AM26" s="2"/>
      <c r="AN26" s="2"/>
      <c r="AO26" s="2"/>
      <c r="AP26" s="2"/>
      <c r="AQ26" s="2"/>
    </row>
    <row r="27" spans="1:43" ht="12.75" customHeight="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2.75" customHeight="1" x14ac:dyDescent="0.2">
      <c r="A28" s="3" t="s">
        <v>3</v>
      </c>
      <c r="B28" s="6"/>
      <c r="C28" s="6"/>
      <c r="D28" s="6"/>
      <c r="E28" s="6"/>
      <c r="F28" s="6"/>
      <c r="G28" s="6"/>
      <c r="H28" s="6"/>
      <c r="I28" s="6"/>
      <c r="J28" s="4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1.25" customHeight="1" x14ac:dyDescent="0.2">
      <c r="A29" s="3" t="s">
        <v>2</v>
      </c>
      <c r="B29" s="6"/>
      <c r="C29" s="6"/>
      <c r="D29" s="6"/>
      <c r="E29" s="5"/>
      <c r="F29" s="5"/>
      <c r="G29" s="5"/>
      <c r="H29" s="5"/>
      <c r="I29" s="5"/>
      <c r="J29" s="4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2.75" customHeight="1" x14ac:dyDescent="0.2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1.25" customHeight="1" x14ac:dyDescent="0.2">
      <c r="A31" s="3" t="s">
        <v>1</v>
      </c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  <row r="32" spans="1:43" ht="11.25" customHeight="1" x14ac:dyDescent="0.2">
      <c r="A32" s="3" t="s">
        <v>0</v>
      </c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</row>
  </sheetData>
  <mergeCells count="25">
    <mergeCell ref="B24:Y24"/>
    <mergeCell ref="AA24:AB24"/>
    <mergeCell ref="AI24:AL24"/>
    <mergeCell ref="B15:AP15"/>
    <mergeCell ref="C18:Y18"/>
    <mergeCell ref="AA18:AB18"/>
    <mergeCell ref="AI18:AL18"/>
    <mergeCell ref="C23:Y23"/>
    <mergeCell ref="AA23:AB23"/>
    <mergeCell ref="AI23:AL23"/>
    <mergeCell ref="C16:AP16"/>
    <mergeCell ref="C19:AP19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1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951000000</v>
      </c>
      <c r="F17" s="50">
        <v>951</v>
      </c>
      <c r="G17" s="49">
        <v>314</v>
      </c>
      <c r="H17" s="48" t="s">
        <v>559</v>
      </c>
      <c r="I17" s="45" t="s">
        <v>558</v>
      </c>
      <c r="J17" s="47" t="s">
        <v>57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556</v>
      </c>
      <c r="T17" s="39" t="s">
        <v>555</v>
      </c>
      <c r="U17" s="38" t="s">
        <v>9</v>
      </c>
      <c r="V17" s="37" t="s">
        <v>20</v>
      </c>
      <c r="W17" s="36"/>
      <c r="X17" s="35"/>
      <c r="Y17" s="34"/>
      <c r="Z17" s="34">
        <v>0</v>
      </c>
      <c r="AA17" s="34"/>
      <c r="AB17" s="34"/>
      <c r="AC17" s="34">
        <v>0</v>
      </c>
      <c r="AD17" s="34"/>
      <c r="AE17" s="34">
        <v>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32"/>
      <c r="C18" s="386" t="s">
        <v>7</v>
      </c>
      <c r="D18" s="386"/>
      <c r="E18" s="386"/>
      <c r="F18" s="386"/>
      <c r="G18" s="386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86"/>
      <c r="T18" s="386"/>
      <c r="U18" s="386"/>
      <c r="V18" s="386"/>
      <c r="W18" s="386"/>
      <c r="X18" s="386"/>
      <c r="Y18" s="387"/>
      <c r="Z18" s="29">
        <v>0</v>
      </c>
      <c r="AA18" s="388"/>
      <c r="AB18" s="389"/>
      <c r="AC18" s="31">
        <v>0</v>
      </c>
      <c r="AD18" s="30"/>
      <c r="AE18" s="29">
        <v>0</v>
      </c>
      <c r="AF18" s="29">
        <v>0</v>
      </c>
      <c r="AG18" s="29">
        <v>0</v>
      </c>
      <c r="AH18" s="29">
        <v>0</v>
      </c>
      <c r="AI18" s="390"/>
      <c r="AJ18" s="390"/>
      <c r="AK18" s="390"/>
      <c r="AL18" s="390"/>
      <c r="AM18" s="28">
        <v>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32"/>
      <c r="C19" s="391" t="s">
        <v>18</v>
      </c>
      <c r="D19" s="391"/>
      <c r="E19" s="391"/>
      <c r="F19" s="391"/>
      <c r="G19" s="391"/>
      <c r="H19" s="391"/>
      <c r="I19" s="391"/>
      <c r="J19" s="391"/>
      <c r="K19" s="391"/>
      <c r="L19" s="391"/>
      <c r="M19" s="391"/>
      <c r="N19" s="391"/>
      <c r="O19" s="391"/>
      <c r="P19" s="391"/>
      <c r="Q19" s="391"/>
      <c r="R19" s="391"/>
      <c r="S19" s="391"/>
      <c r="T19" s="391"/>
      <c r="U19" s="391"/>
      <c r="V19" s="391"/>
      <c r="W19" s="391"/>
      <c r="X19" s="391"/>
      <c r="Y19" s="391"/>
      <c r="Z19" s="391"/>
      <c r="AA19" s="391"/>
      <c r="AB19" s="391"/>
      <c r="AC19" s="391"/>
      <c r="AD19" s="391"/>
      <c r="AE19" s="391"/>
      <c r="AF19" s="391"/>
      <c r="AG19" s="391"/>
      <c r="AH19" s="391"/>
      <c r="AI19" s="391"/>
      <c r="AJ19" s="391"/>
      <c r="AK19" s="391"/>
      <c r="AL19" s="391"/>
      <c r="AM19" s="391"/>
      <c r="AN19" s="391"/>
      <c r="AO19" s="391"/>
      <c r="AP19" s="391"/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314</v>
      </c>
      <c r="H20" s="48" t="s">
        <v>559</v>
      </c>
      <c r="I20" s="45" t="s">
        <v>558</v>
      </c>
      <c r="J20" s="47" t="s">
        <v>57</v>
      </c>
      <c r="K20" s="46" t="s">
        <v>14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10000</v>
      </c>
      <c r="Q20" s="41"/>
      <c r="R20" s="41"/>
      <c r="S20" s="40" t="s">
        <v>556</v>
      </c>
      <c r="T20" s="39" t="s">
        <v>555</v>
      </c>
      <c r="U20" s="38" t="s">
        <v>9</v>
      </c>
      <c r="V20" s="37" t="s">
        <v>20</v>
      </c>
      <c r="W20" s="36"/>
      <c r="X20" s="35"/>
      <c r="Y20" s="34"/>
      <c r="Z20" s="34">
        <v>0</v>
      </c>
      <c r="AA20" s="34"/>
      <c r="AB20" s="34"/>
      <c r="AC20" s="34">
        <v>0</v>
      </c>
      <c r="AD20" s="34"/>
      <c r="AE20" s="34">
        <v>0</v>
      </c>
      <c r="AF20" s="34">
        <v>0</v>
      </c>
      <c r="AG20" s="34">
        <v>0</v>
      </c>
      <c r="AH20" s="33">
        <v>0</v>
      </c>
      <c r="AI20" s="27"/>
      <c r="AJ20" s="27"/>
      <c r="AK20" s="27"/>
      <c r="AL20" s="27"/>
      <c r="AM20" s="27">
        <v>0</v>
      </c>
      <c r="AN20" s="27">
        <v>0</v>
      </c>
      <c r="AO20" s="27">
        <v>0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314</v>
      </c>
      <c r="H21" s="48" t="s">
        <v>559</v>
      </c>
      <c r="I21" s="45" t="s">
        <v>558</v>
      </c>
      <c r="J21" s="47" t="s">
        <v>557</v>
      </c>
      <c r="K21" s="46" t="s">
        <v>14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10000</v>
      </c>
      <c r="Q21" s="41"/>
      <c r="R21" s="41"/>
      <c r="S21" s="40" t="s">
        <v>556</v>
      </c>
      <c r="T21" s="39" t="s">
        <v>555</v>
      </c>
      <c r="U21" s="38" t="s">
        <v>9</v>
      </c>
      <c r="V21" s="37" t="s">
        <v>20</v>
      </c>
      <c r="W21" s="36"/>
      <c r="X21" s="35"/>
      <c r="Y21" s="34"/>
      <c r="Z21" s="34">
        <v>1862000</v>
      </c>
      <c r="AA21" s="34"/>
      <c r="AB21" s="34"/>
      <c r="AC21" s="34">
        <v>1862000</v>
      </c>
      <c r="AD21" s="34"/>
      <c r="AE21" s="34">
        <v>1862000</v>
      </c>
      <c r="AF21" s="34">
        <v>0</v>
      </c>
      <c r="AG21" s="34">
        <v>0</v>
      </c>
      <c r="AH21" s="33">
        <v>0</v>
      </c>
      <c r="AI21" s="27"/>
      <c r="AJ21" s="27"/>
      <c r="AK21" s="27"/>
      <c r="AL21" s="27"/>
      <c r="AM21" s="27">
        <v>1661849.05</v>
      </c>
      <c r="AN21" s="27">
        <v>0</v>
      </c>
      <c r="AO21" s="27">
        <v>200150.95</v>
      </c>
      <c r="AP21" s="27">
        <v>0</v>
      </c>
      <c r="AQ21" s="8" t="s">
        <v>4</v>
      </c>
    </row>
    <row r="22" spans="1:43" ht="12.75" customHeight="1" x14ac:dyDescent="0.2">
      <c r="A22" s="22"/>
      <c r="B22" s="32"/>
      <c r="C22" s="386" t="s">
        <v>7</v>
      </c>
      <c r="D22" s="386"/>
      <c r="E22" s="386"/>
      <c r="F22" s="386"/>
      <c r="G22" s="386"/>
      <c r="H22" s="386"/>
      <c r="I22" s="386"/>
      <c r="J22" s="386"/>
      <c r="K22" s="386"/>
      <c r="L22" s="386"/>
      <c r="M22" s="386"/>
      <c r="N22" s="386"/>
      <c r="O22" s="386"/>
      <c r="P22" s="386"/>
      <c r="Q22" s="386"/>
      <c r="R22" s="386"/>
      <c r="S22" s="386"/>
      <c r="T22" s="386"/>
      <c r="U22" s="386"/>
      <c r="V22" s="386"/>
      <c r="W22" s="386"/>
      <c r="X22" s="386"/>
      <c r="Y22" s="387"/>
      <c r="Z22" s="29">
        <v>1862000</v>
      </c>
      <c r="AA22" s="388"/>
      <c r="AB22" s="389"/>
      <c r="AC22" s="31">
        <v>1862000</v>
      </c>
      <c r="AD22" s="30"/>
      <c r="AE22" s="29">
        <v>1862000</v>
      </c>
      <c r="AF22" s="29">
        <v>0</v>
      </c>
      <c r="AG22" s="29">
        <v>0</v>
      </c>
      <c r="AH22" s="29">
        <v>0</v>
      </c>
      <c r="AI22" s="390"/>
      <c r="AJ22" s="390"/>
      <c r="AK22" s="390"/>
      <c r="AL22" s="390"/>
      <c r="AM22" s="28">
        <v>1661849.05</v>
      </c>
      <c r="AN22" s="27">
        <v>0</v>
      </c>
      <c r="AO22" s="27">
        <v>200150.95</v>
      </c>
      <c r="AP22" s="27">
        <v>0</v>
      </c>
      <c r="AQ22" s="8" t="s">
        <v>4</v>
      </c>
    </row>
    <row r="23" spans="1:43" ht="12.75" customHeight="1" thickBot="1" x14ac:dyDescent="0.25">
      <c r="A23" s="22"/>
      <c r="B23" s="380" t="s">
        <v>6</v>
      </c>
      <c r="C23" s="380"/>
      <c r="D23" s="380"/>
      <c r="E23" s="380"/>
      <c r="F23" s="380"/>
      <c r="G23" s="380"/>
      <c r="H23" s="380"/>
      <c r="I23" s="380"/>
      <c r="J23" s="380"/>
      <c r="K23" s="380"/>
      <c r="L23" s="380"/>
      <c r="M23" s="380"/>
      <c r="N23" s="380"/>
      <c r="O23" s="380"/>
      <c r="P23" s="380"/>
      <c r="Q23" s="380"/>
      <c r="R23" s="380"/>
      <c r="S23" s="380"/>
      <c r="T23" s="380"/>
      <c r="U23" s="380"/>
      <c r="V23" s="380"/>
      <c r="W23" s="380"/>
      <c r="X23" s="380"/>
      <c r="Y23" s="381"/>
      <c r="Z23" s="9">
        <v>1862000</v>
      </c>
      <c r="AA23" s="382"/>
      <c r="AB23" s="383"/>
      <c r="AC23" s="26">
        <v>1862000</v>
      </c>
      <c r="AD23" s="25"/>
      <c r="AE23" s="9">
        <v>1862000</v>
      </c>
      <c r="AF23" s="9">
        <v>0</v>
      </c>
      <c r="AG23" s="9">
        <v>0</v>
      </c>
      <c r="AH23" s="9">
        <v>0</v>
      </c>
      <c r="AI23" s="384"/>
      <c r="AJ23" s="384"/>
      <c r="AK23" s="384"/>
      <c r="AL23" s="384"/>
      <c r="AM23" s="24">
        <v>1661849.05</v>
      </c>
      <c r="AN23" s="23">
        <v>0</v>
      </c>
      <c r="AO23" s="23">
        <v>200150.95</v>
      </c>
      <c r="AP23" s="23">
        <v>0</v>
      </c>
      <c r="AQ23" s="8" t="s">
        <v>4</v>
      </c>
    </row>
    <row r="24" spans="1:43" ht="16.5" customHeight="1" thickBot="1" x14ac:dyDescent="0.25">
      <c r="A24" s="22"/>
      <c r="B24" s="20"/>
      <c r="C24" s="21"/>
      <c r="D24" s="20"/>
      <c r="E24" s="19" t="s">
        <v>5</v>
      </c>
      <c r="F24" s="18"/>
      <c r="G24" s="18"/>
      <c r="H24" s="18"/>
      <c r="I24" s="18"/>
      <c r="J24" s="18"/>
      <c r="K24" s="16" t="s">
        <v>4</v>
      </c>
      <c r="L24" s="16" t="s">
        <v>4</v>
      </c>
      <c r="M24" s="16" t="s">
        <v>4</v>
      </c>
      <c r="N24" s="16"/>
      <c r="O24" s="17"/>
      <c r="P24" s="16" t="s">
        <v>4</v>
      </c>
      <c r="Q24" s="16"/>
      <c r="R24" s="16"/>
      <c r="S24" s="16"/>
      <c r="T24" s="16"/>
      <c r="U24" s="16" t="s">
        <v>4</v>
      </c>
      <c r="V24" s="16"/>
      <c r="W24" s="16"/>
      <c r="X24" s="15"/>
      <c r="Y24" s="14"/>
      <c r="Z24" s="12">
        <v>1862000</v>
      </c>
      <c r="AA24" s="12"/>
      <c r="AB24" s="12">
        <v>0</v>
      </c>
      <c r="AC24" s="12">
        <v>1862000</v>
      </c>
      <c r="AD24" s="13">
        <v>0</v>
      </c>
      <c r="AE24" s="12">
        <v>1862000</v>
      </c>
      <c r="AF24" s="12">
        <v>0</v>
      </c>
      <c r="AG24" s="12">
        <v>0</v>
      </c>
      <c r="AH24" s="12">
        <v>0</v>
      </c>
      <c r="AI24" s="11">
        <v>0</v>
      </c>
      <c r="AJ24" s="10">
        <v>0</v>
      </c>
      <c r="AK24" s="10">
        <v>0</v>
      </c>
      <c r="AL24" s="10">
        <v>0</v>
      </c>
      <c r="AM24" s="9">
        <v>1661849.05</v>
      </c>
      <c r="AN24" s="9">
        <v>0</v>
      </c>
      <c r="AO24" s="9">
        <v>200150.95</v>
      </c>
      <c r="AP24" s="9">
        <v>0</v>
      </c>
      <c r="AQ24" s="8" t="s">
        <v>4</v>
      </c>
    </row>
    <row r="25" spans="1:43" ht="12.75" customHeight="1" x14ac:dyDescent="0.2">
      <c r="A25" s="2"/>
      <c r="B25" s="7"/>
      <c r="C25" s="7"/>
      <c r="D25" s="7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7"/>
      <c r="AE25" s="7"/>
      <c r="AF25" s="7"/>
      <c r="AG25" s="7"/>
      <c r="AH25" s="7"/>
      <c r="AI25" s="7"/>
      <c r="AJ25" s="7"/>
      <c r="AK25" s="7"/>
      <c r="AL25" s="2"/>
      <c r="AM25" s="2"/>
      <c r="AN25" s="2"/>
      <c r="AO25" s="2"/>
      <c r="AP25" s="2"/>
      <c r="AQ25" s="2"/>
    </row>
    <row r="26" spans="1:43" ht="12.75" customHeight="1" x14ac:dyDescent="0.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2.75" customHeight="1" x14ac:dyDescent="0.2">
      <c r="A27" s="3" t="s">
        <v>3</v>
      </c>
      <c r="B27" s="6"/>
      <c r="C27" s="6"/>
      <c r="D27" s="6"/>
      <c r="E27" s="6"/>
      <c r="F27" s="6"/>
      <c r="G27" s="6"/>
      <c r="H27" s="6"/>
      <c r="I27" s="6"/>
      <c r="J27" s="4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2</v>
      </c>
      <c r="B28" s="6"/>
      <c r="C28" s="6"/>
      <c r="D28" s="6"/>
      <c r="E28" s="5"/>
      <c r="F28" s="5"/>
      <c r="G28" s="5"/>
      <c r="H28" s="5"/>
      <c r="I28" s="5"/>
      <c r="J28" s="4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2.75" customHeight="1" x14ac:dyDescent="0.2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1.25" customHeight="1" x14ac:dyDescent="0.2">
      <c r="A30" s="3" t="s">
        <v>1</v>
      </c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1.25" customHeight="1" x14ac:dyDescent="0.2">
      <c r="A31" s="3" t="s">
        <v>0</v>
      </c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</sheetData>
  <mergeCells count="25">
    <mergeCell ref="B23:Y23"/>
    <mergeCell ref="AA23:AB23"/>
    <mergeCell ref="AI23:AL23"/>
    <mergeCell ref="B15:AP15"/>
    <mergeCell ref="C18:Y18"/>
    <mergeCell ref="AA18:AB18"/>
    <mergeCell ref="AI18:AL18"/>
    <mergeCell ref="C22:Y22"/>
    <mergeCell ref="AA22:AB22"/>
    <mergeCell ref="AI22:AL22"/>
    <mergeCell ref="C16:AP16"/>
    <mergeCell ref="C19:AP19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7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314</v>
      </c>
      <c r="H17" s="48" t="s">
        <v>551</v>
      </c>
      <c r="I17" s="45" t="s">
        <v>16</v>
      </c>
      <c r="J17" s="47" t="s">
        <v>15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546</v>
      </c>
      <c r="T17" s="39" t="s">
        <v>545</v>
      </c>
      <c r="U17" s="38" t="s">
        <v>9</v>
      </c>
      <c r="V17" s="37" t="s">
        <v>8</v>
      </c>
      <c r="W17" s="36"/>
      <c r="X17" s="35"/>
      <c r="Y17" s="34"/>
      <c r="Z17" s="34">
        <v>76000</v>
      </c>
      <c r="AA17" s="34"/>
      <c r="AB17" s="34"/>
      <c r="AC17" s="34">
        <v>76000</v>
      </c>
      <c r="AD17" s="34"/>
      <c r="AE17" s="34">
        <v>75040</v>
      </c>
      <c r="AF17" s="34">
        <v>0</v>
      </c>
      <c r="AG17" s="34">
        <v>960</v>
      </c>
      <c r="AH17" s="33">
        <v>960</v>
      </c>
      <c r="AI17" s="27"/>
      <c r="AJ17" s="27"/>
      <c r="AK17" s="27"/>
      <c r="AL17" s="27"/>
      <c r="AM17" s="27">
        <v>75040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32"/>
      <c r="C18" s="386" t="s">
        <v>7</v>
      </c>
      <c r="D18" s="386"/>
      <c r="E18" s="386"/>
      <c r="F18" s="386"/>
      <c r="G18" s="386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86"/>
      <c r="T18" s="386"/>
      <c r="U18" s="386"/>
      <c r="V18" s="386"/>
      <c r="W18" s="386"/>
      <c r="X18" s="386"/>
      <c r="Y18" s="387"/>
      <c r="Z18" s="29">
        <v>76000</v>
      </c>
      <c r="AA18" s="388"/>
      <c r="AB18" s="389"/>
      <c r="AC18" s="31">
        <v>76000</v>
      </c>
      <c r="AD18" s="30"/>
      <c r="AE18" s="29">
        <v>75040</v>
      </c>
      <c r="AF18" s="29">
        <v>0</v>
      </c>
      <c r="AG18" s="29">
        <v>960</v>
      </c>
      <c r="AH18" s="29">
        <v>960</v>
      </c>
      <c r="AI18" s="390"/>
      <c r="AJ18" s="390"/>
      <c r="AK18" s="390"/>
      <c r="AL18" s="390"/>
      <c r="AM18" s="28">
        <v>75040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thickBot="1" x14ac:dyDescent="0.25">
      <c r="A19" s="22"/>
      <c r="B19" s="380" t="s">
        <v>6</v>
      </c>
      <c r="C19" s="380"/>
      <c r="D19" s="380"/>
      <c r="E19" s="380"/>
      <c r="F19" s="380"/>
      <c r="G19" s="380"/>
      <c r="H19" s="380"/>
      <c r="I19" s="380"/>
      <c r="J19" s="380"/>
      <c r="K19" s="380"/>
      <c r="L19" s="380"/>
      <c r="M19" s="380"/>
      <c r="N19" s="380"/>
      <c r="O19" s="380"/>
      <c r="P19" s="380"/>
      <c r="Q19" s="380"/>
      <c r="R19" s="380"/>
      <c r="S19" s="380"/>
      <c r="T19" s="380"/>
      <c r="U19" s="380"/>
      <c r="V19" s="380"/>
      <c r="W19" s="380"/>
      <c r="X19" s="380"/>
      <c r="Y19" s="381"/>
      <c r="Z19" s="9">
        <v>76000</v>
      </c>
      <c r="AA19" s="382"/>
      <c r="AB19" s="383"/>
      <c r="AC19" s="26">
        <v>76000</v>
      </c>
      <c r="AD19" s="25"/>
      <c r="AE19" s="9">
        <v>75040</v>
      </c>
      <c r="AF19" s="9">
        <v>0</v>
      </c>
      <c r="AG19" s="9">
        <v>960</v>
      </c>
      <c r="AH19" s="9">
        <v>960</v>
      </c>
      <c r="AI19" s="384"/>
      <c r="AJ19" s="384"/>
      <c r="AK19" s="384"/>
      <c r="AL19" s="384"/>
      <c r="AM19" s="24">
        <v>75040</v>
      </c>
      <c r="AN19" s="23">
        <v>0</v>
      </c>
      <c r="AO19" s="23">
        <v>0</v>
      </c>
      <c r="AP19" s="23">
        <v>0</v>
      </c>
      <c r="AQ19" s="8" t="s">
        <v>4</v>
      </c>
    </row>
    <row r="20" spans="1:43" ht="16.5" customHeight="1" thickBot="1" x14ac:dyDescent="0.25">
      <c r="A20" s="22"/>
      <c r="B20" s="20"/>
      <c r="C20" s="21"/>
      <c r="D20" s="20"/>
      <c r="E20" s="19" t="s">
        <v>5</v>
      </c>
      <c r="F20" s="18"/>
      <c r="G20" s="18"/>
      <c r="H20" s="18"/>
      <c r="I20" s="18"/>
      <c r="J20" s="18"/>
      <c r="K20" s="16" t="s">
        <v>4</v>
      </c>
      <c r="L20" s="16" t="s">
        <v>4</v>
      </c>
      <c r="M20" s="16" t="s">
        <v>4</v>
      </c>
      <c r="N20" s="16"/>
      <c r="O20" s="17"/>
      <c r="P20" s="16" t="s">
        <v>4</v>
      </c>
      <c r="Q20" s="16"/>
      <c r="R20" s="16"/>
      <c r="S20" s="16"/>
      <c r="T20" s="16"/>
      <c r="U20" s="16" t="s">
        <v>4</v>
      </c>
      <c r="V20" s="16"/>
      <c r="W20" s="16"/>
      <c r="X20" s="15"/>
      <c r="Y20" s="14"/>
      <c r="Z20" s="12">
        <v>76000</v>
      </c>
      <c r="AA20" s="12"/>
      <c r="AB20" s="12">
        <v>0</v>
      </c>
      <c r="AC20" s="12">
        <v>76000</v>
      </c>
      <c r="AD20" s="13">
        <v>0</v>
      </c>
      <c r="AE20" s="12">
        <v>75040</v>
      </c>
      <c r="AF20" s="12">
        <v>0</v>
      </c>
      <c r="AG20" s="12">
        <v>960</v>
      </c>
      <c r="AH20" s="12">
        <v>960</v>
      </c>
      <c r="AI20" s="11">
        <v>0</v>
      </c>
      <c r="AJ20" s="10">
        <v>0</v>
      </c>
      <c r="AK20" s="10">
        <v>0</v>
      </c>
      <c r="AL20" s="10">
        <v>0</v>
      </c>
      <c r="AM20" s="9">
        <v>75040</v>
      </c>
      <c r="AN20" s="9">
        <v>0</v>
      </c>
      <c r="AO20" s="9">
        <v>0</v>
      </c>
      <c r="AP20" s="9">
        <v>0</v>
      </c>
      <c r="AQ20" s="8" t="s">
        <v>4</v>
      </c>
    </row>
    <row r="21" spans="1:43" ht="12.75" customHeight="1" x14ac:dyDescent="0.2">
      <c r="A21" s="2"/>
      <c r="B21" s="7"/>
      <c r="C21" s="7"/>
      <c r="D21" s="7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7"/>
      <c r="AE21" s="7"/>
      <c r="AF21" s="7"/>
      <c r="AG21" s="7"/>
      <c r="AH21" s="7"/>
      <c r="AI21" s="7"/>
      <c r="AJ21" s="7"/>
      <c r="AK21" s="7"/>
      <c r="AL21" s="2"/>
      <c r="AM21" s="2"/>
      <c r="AN21" s="2"/>
      <c r="AO21" s="2"/>
      <c r="AP21" s="2"/>
      <c r="AQ21" s="2"/>
    </row>
    <row r="22" spans="1:43" ht="12.7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</row>
    <row r="23" spans="1:43" ht="12.75" customHeight="1" x14ac:dyDescent="0.2">
      <c r="A23" s="3" t="s">
        <v>3</v>
      </c>
      <c r="B23" s="6"/>
      <c r="C23" s="6"/>
      <c r="D23" s="6"/>
      <c r="E23" s="6"/>
      <c r="F23" s="6"/>
      <c r="G23" s="6"/>
      <c r="H23" s="6"/>
      <c r="I23" s="6"/>
      <c r="J23" s="4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1.25" customHeight="1" x14ac:dyDescent="0.2">
      <c r="A24" s="3" t="s">
        <v>2</v>
      </c>
      <c r="B24" s="6"/>
      <c r="C24" s="6"/>
      <c r="D24" s="6"/>
      <c r="E24" s="5"/>
      <c r="F24" s="5"/>
      <c r="G24" s="5"/>
      <c r="H24" s="5"/>
      <c r="I24" s="5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0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</sheetData>
  <mergeCells count="21">
    <mergeCell ref="B19:Y19"/>
    <mergeCell ref="AA19:AB19"/>
    <mergeCell ref="AI19:AL19"/>
    <mergeCell ref="B15:AP15"/>
    <mergeCell ref="C18:Y18"/>
    <mergeCell ref="AA18:AB18"/>
    <mergeCell ref="AI18:AL18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62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1.71093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.7109375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408</v>
      </c>
      <c r="H17" s="48" t="s">
        <v>554</v>
      </c>
      <c r="I17" s="45" t="s">
        <v>16</v>
      </c>
      <c r="J17" s="47" t="s">
        <v>55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553</v>
      </c>
      <c r="T17" s="39" t="s">
        <v>552</v>
      </c>
      <c r="U17" s="38" t="s">
        <v>9</v>
      </c>
      <c r="V17" s="37" t="s">
        <v>411</v>
      </c>
      <c r="W17" s="36"/>
      <c r="X17" s="35"/>
      <c r="Y17" s="34"/>
      <c r="Z17" s="34">
        <v>25137350.460000001</v>
      </c>
      <c r="AA17" s="34"/>
      <c r="AB17" s="34"/>
      <c r="AC17" s="34">
        <v>25137350.460000001</v>
      </c>
      <c r="AD17" s="34"/>
      <c r="AE17" s="34">
        <v>25137350.459999997</v>
      </c>
      <c r="AF17" s="34">
        <v>0</v>
      </c>
      <c r="AG17" s="34">
        <v>3.7252902984619141E-9</v>
      </c>
      <c r="AH17" s="33">
        <v>3.7252902984619141E-9</v>
      </c>
      <c r="AI17" s="27"/>
      <c r="AJ17" s="27"/>
      <c r="AK17" s="27"/>
      <c r="AL17" s="27"/>
      <c r="AM17" s="27">
        <v>20890483.079999998</v>
      </c>
      <c r="AN17" s="27">
        <v>0</v>
      </c>
      <c r="AO17" s="27">
        <v>4246867.38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409</v>
      </c>
      <c r="H18" s="48" t="s">
        <v>551</v>
      </c>
      <c r="I18" s="45" t="s">
        <v>16</v>
      </c>
      <c r="J18" s="47" t="s">
        <v>54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546</v>
      </c>
      <c r="T18" s="39" t="s">
        <v>545</v>
      </c>
      <c r="U18" s="38" t="s">
        <v>9</v>
      </c>
      <c r="V18" s="37" t="s">
        <v>8</v>
      </c>
      <c r="W18" s="36"/>
      <c r="X18" s="35"/>
      <c r="Y18" s="34"/>
      <c r="Z18" s="34">
        <v>165500</v>
      </c>
      <c r="AA18" s="34"/>
      <c r="AB18" s="34"/>
      <c r="AC18" s="34">
        <v>165500</v>
      </c>
      <c r="AD18" s="34"/>
      <c r="AE18" s="34">
        <v>164746.68</v>
      </c>
      <c r="AF18" s="34">
        <v>0</v>
      </c>
      <c r="AG18" s="34">
        <v>753.32000000000698</v>
      </c>
      <c r="AH18" s="33">
        <v>753.32000000000698</v>
      </c>
      <c r="AI18" s="27"/>
      <c r="AJ18" s="27"/>
      <c r="AK18" s="27"/>
      <c r="AL18" s="27"/>
      <c r="AM18" s="27">
        <v>137213.34</v>
      </c>
      <c r="AN18" s="27">
        <v>0</v>
      </c>
      <c r="AO18" s="27">
        <v>27533.34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409</v>
      </c>
      <c r="H19" s="48" t="s">
        <v>551</v>
      </c>
      <c r="I19" s="45" t="s">
        <v>16</v>
      </c>
      <c r="J19" s="47" t="s">
        <v>42</v>
      </c>
      <c r="K19" s="46" t="s">
        <v>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10000</v>
      </c>
      <c r="Q19" s="41"/>
      <c r="R19" s="41"/>
      <c r="S19" s="40" t="s">
        <v>546</v>
      </c>
      <c r="T19" s="39" t="s">
        <v>545</v>
      </c>
      <c r="U19" s="38" t="s">
        <v>9</v>
      </c>
      <c r="V19" s="37" t="s">
        <v>8</v>
      </c>
      <c r="W19" s="36"/>
      <c r="X19" s="35"/>
      <c r="Y19" s="34"/>
      <c r="Z19" s="34">
        <v>382000</v>
      </c>
      <c r="AA19" s="34"/>
      <c r="AB19" s="34"/>
      <c r="AC19" s="34">
        <v>382000</v>
      </c>
      <c r="AD19" s="34"/>
      <c r="AE19" s="34">
        <v>377729.26</v>
      </c>
      <c r="AF19" s="34">
        <v>0</v>
      </c>
      <c r="AG19" s="34">
        <v>4270.7399999999907</v>
      </c>
      <c r="AH19" s="33">
        <v>4270.7399999999907</v>
      </c>
      <c r="AI19" s="27"/>
      <c r="AJ19" s="27"/>
      <c r="AK19" s="27"/>
      <c r="AL19" s="27"/>
      <c r="AM19" s="27">
        <v>226091.46</v>
      </c>
      <c r="AN19" s="27">
        <v>0</v>
      </c>
      <c r="AO19" s="27">
        <v>151637.79999999999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409</v>
      </c>
      <c r="H20" s="48" t="s">
        <v>551</v>
      </c>
      <c r="I20" s="45" t="s">
        <v>16</v>
      </c>
      <c r="J20" s="47" t="s">
        <v>31</v>
      </c>
      <c r="K20" s="46" t="s">
        <v>14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10000</v>
      </c>
      <c r="Q20" s="41"/>
      <c r="R20" s="41"/>
      <c r="S20" s="40" t="s">
        <v>546</v>
      </c>
      <c r="T20" s="39" t="s">
        <v>545</v>
      </c>
      <c r="U20" s="38" t="s">
        <v>9</v>
      </c>
      <c r="V20" s="37" t="s">
        <v>8</v>
      </c>
      <c r="W20" s="36"/>
      <c r="X20" s="35"/>
      <c r="Y20" s="34"/>
      <c r="Z20" s="34">
        <v>0</v>
      </c>
      <c r="AA20" s="34"/>
      <c r="AB20" s="34"/>
      <c r="AC20" s="34">
        <v>0</v>
      </c>
      <c r="AD20" s="34"/>
      <c r="AE20" s="34">
        <v>0</v>
      </c>
      <c r="AF20" s="34">
        <v>0</v>
      </c>
      <c r="AG20" s="34">
        <v>0</v>
      </c>
      <c r="AH20" s="33">
        <v>0</v>
      </c>
      <c r="AI20" s="27"/>
      <c r="AJ20" s="27"/>
      <c r="AK20" s="27"/>
      <c r="AL20" s="27"/>
      <c r="AM20" s="27">
        <v>0</v>
      </c>
      <c r="AN20" s="27">
        <v>0</v>
      </c>
      <c r="AO20" s="27">
        <v>0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409</v>
      </c>
      <c r="H21" s="48" t="s">
        <v>551</v>
      </c>
      <c r="I21" s="45" t="s">
        <v>16</v>
      </c>
      <c r="J21" s="47" t="s">
        <v>52</v>
      </c>
      <c r="K21" s="46" t="s">
        <v>14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10000</v>
      </c>
      <c r="Q21" s="41"/>
      <c r="R21" s="41"/>
      <c r="S21" s="40" t="s">
        <v>546</v>
      </c>
      <c r="T21" s="39" t="s">
        <v>545</v>
      </c>
      <c r="U21" s="38" t="s">
        <v>9</v>
      </c>
      <c r="V21" s="37" t="s">
        <v>8</v>
      </c>
      <c r="W21" s="36"/>
      <c r="X21" s="35"/>
      <c r="Y21" s="34"/>
      <c r="Z21" s="34">
        <v>1949000</v>
      </c>
      <c r="AA21" s="34"/>
      <c r="AB21" s="34"/>
      <c r="AC21" s="34">
        <v>1949000</v>
      </c>
      <c r="AD21" s="34"/>
      <c r="AE21" s="34">
        <v>1908279.43</v>
      </c>
      <c r="AF21" s="34">
        <v>0</v>
      </c>
      <c r="AG21" s="34">
        <v>40720.570000000065</v>
      </c>
      <c r="AH21" s="33">
        <v>40720.570000000065</v>
      </c>
      <c r="AI21" s="27"/>
      <c r="AJ21" s="27"/>
      <c r="AK21" s="27"/>
      <c r="AL21" s="27"/>
      <c r="AM21" s="27">
        <v>1908279.43</v>
      </c>
      <c r="AN21" s="27">
        <v>0</v>
      </c>
      <c r="AO21" s="27">
        <v>0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409</v>
      </c>
      <c r="H22" s="48" t="s">
        <v>551</v>
      </c>
      <c r="I22" s="45" t="s">
        <v>16</v>
      </c>
      <c r="J22" s="47" t="s">
        <v>15</v>
      </c>
      <c r="K22" s="46" t="s">
        <v>14</v>
      </c>
      <c r="L22" s="45" t="s">
        <v>4</v>
      </c>
      <c r="M22" s="44" t="s">
        <v>4</v>
      </c>
      <c r="N22" s="42" t="s">
        <v>13</v>
      </c>
      <c r="O22" s="43" t="s">
        <v>12</v>
      </c>
      <c r="P22" s="42">
        <v>10000</v>
      </c>
      <c r="Q22" s="41"/>
      <c r="R22" s="41"/>
      <c r="S22" s="40" t="s">
        <v>546</v>
      </c>
      <c r="T22" s="39" t="s">
        <v>545</v>
      </c>
      <c r="U22" s="38" t="s">
        <v>9</v>
      </c>
      <c r="V22" s="37" t="s">
        <v>8</v>
      </c>
      <c r="W22" s="36"/>
      <c r="X22" s="35"/>
      <c r="Y22" s="34"/>
      <c r="Z22" s="34">
        <v>700000</v>
      </c>
      <c r="AA22" s="34"/>
      <c r="AB22" s="34"/>
      <c r="AC22" s="34">
        <v>700000</v>
      </c>
      <c r="AD22" s="34"/>
      <c r="AE22" s="34">
        <v>698422.75</v>
      </c>
      <c r="AF22" s="34">
        <v>0</v>
      </c>
      <c r="AG22" s="34">
        <v>1577.25</v>
      </c>
      <c r="AH22" s="33">
        <v>1577.25</v>
      </c>
      <c r="AI22" s="27"/>
      <c r="AJ22" s="27"/>
      <c r="AK22" s="27"/>
      <c r="AL22" s="27"/>
      <c r="AM22" s="27">
        <v>698422.75</v>
      </c>
      <c r="AN22" s="27">
        <v>0</v>
      </c>
      <c r="AO22" s="27">
        <v>0</v>
      </c>
      <c r="AP22" s="27">
        <v>0</v>
      </c>
      <c r="AQ22" s="8" t="s">
        <v>4</v>
      </c>
    </row>
    <row r="23" spans="1:43" ht="12.75" customHeight="1" x14ac:dyDescent="0.2">
      <c r="A23" s="22"/>
      <c r="B23" s="52" t="s">
        <v>18</v>
      </c>
      <c r="C23" s="53" t="s">
        <v>18</v>
      </c>
      <c r="D23" s="52"/>
      <c r="E23" s="51">
        <v>951010001</v>
      </c>
      <c r="F23" s="50">
        <v>951</v>
      </c>
      <c r="G23" s="49">
        <v>409</v>
      </c>
      <c r="H23" s="48" t="s">
        <v>549</v>
      </c>
      <c r="I23" s="45" t="s">
        <v>16</v>
      </c>
      <c r="J23" s="47" t="s">
        <v>31</v>
      </c>
      <c r="K23" s="46" t="s">
        <v>14</v>
      </c>
      <c r="L23" s="45" t="s">
        <v>4</v>
      </c>
      <c r="M23" s="44" t="s">
        <v>4</v>
      </c>
      <c r="N23" s="42" t="s">
        <v>13</v>
      </c>
      <c r="O23" s="43" t="s">
        <v>12</v>
      </c>
      <c r="P23" s="42">
        <v>10000</v>
      </c>
      <c r="Q23" s="41"/>
      <c r="R23" s="41"/>
      <c r="S23" s="40" t="s">
        <v>546</v>
      </c>
      <c r="T23" s="39" t="s">
        <v>545</v>
      </c>
      <c r="U23" s="38" t="s">
        <v>9</v>
      </c>
      <c r="V23" s="37" t="s">
        <v>8</v>
      </c>
      <c r="W23" s="36"/>
      <c r="X23" s="35"/>
      <c r="Y23" s="34"/>
      <c r="Z23" s="34">
        <v>0</v>
      </c>
      <c r="AA23" s="34"/>
      <c r="AB23" s="34"/>
      <c r="AC23" s="34">
        <v>0</v>
      </c>
      <c r="AD23" s="34"/>
      <c r="AE23" s="34">
        <v>0</v>
      </c>
      <c r="AF23" s="34">
        <v>0</v>
      </c>
      <c r="AG23" s="34">
        <v>0</v>
      </c>
      <c r="AH23" s="33">
        <v>0</v>
      </c>
      <c r="AI23" s="27"/>
      <c r="AJ23" s="27"/>
      <c r="AK23" s="27"/>
      <c r="AL23" s="27"/>
      <c r="AM23" s="27">
        <v>0</v>
      </c>
      <c r="AN23" s="27">
        <v>0</v>
      </c>
      <c r="AO23" s="27">
        <v>0</v>
      </c>
      <c r="AP23" s="27">
        <v>0</v>
      </c>
      <c r="AQ23" s="8" t="s">
        <v>4</v>
      </c>
    </row>
    <row r="24" spans="1:43" ht="12.75" customHeight="1" x14ac:dyDescent="0.2">
      <c r="A24" s="22"/>
      <c r="B24" s="52" t="s">
        <v>18</v>
      </c>
      <c r="C24" s="53" t="s">
        <v>18</v>
      </c>
      <c r="D24" s="52"/>
      <c r="E24" s="51">
        <v>951010001</v>
      </c>
      <c r="F24" s="50">
        <v>951</v>
      </c>
      <c r="G24" s="49">
        <v>409</v>
      </c>
      <c r="H24" s="48" t="s">
        <v>549</v>
      </c>
      <c r="I24" s="45" t="s">
        <v>16</v>
      </c>
      <c r="J24" s="47" t="s">
        <v>31</v>
      </c>
      <c r="K24" s="46" t="s">
        <v>14</v>
      </c>
      <c r="L24" s="45" t="s">
        <v>4</v>
      </c>
      <c r="M24" s="44" t="s">
        <v>4</v>
      </c>
      <c r="N24" s="42" t="s">
        <v>13</v>
      </c>
      <c r="O24" s="43" t="s">
        <v>12</v>
      </c>
      <c r="P24" s="42">
        <v>10000</v>
      </c>
      <c r="Q24" s="41"/>
      <c r="R24" s="41"/>
      <c r="S24" s="40" t="s">
        <v>546</v>
      </c>
      <c r="T24" s="39" t="s">
        <v>545</v>
      </c>
      <c r="U24" s="38" t="s">
        <v>9</v>
      </c>
      <c r="V24" s="37" t="s">
        <v>411</v>
      </c>
      <c r="W24" s="36"/>
      <c r="X24" s="35"/>
      <c r="Y24" s="34"/>
      <c r="Z24" s="34">
        <v>0</v>
      </c>
      <c r="AA24" s="34"/>
      <c r="AB24" s="34"/>
      <c r="AC24" s="34">
        <v>0</v>
      </c>
      <c r="AD24" s="34"/>
      <c r="AE24" s="34">
        <v>0</v>
      </c>
      <c r="AF24" s="34">
        <v>0</v>
      </c>
      <c r="AG24" s="34">
        <v>0</v>
      </c>
      <c r="AH24" s="33">
        <v>0</v>
      </c>
      <c r="AI24" s="27"/>
      <c r="AJ24" s="27"/>
      <c r="AK24" s="27"/>
      <c r="AL24" s="27"/>
      <c r="AM24" s="27">
        <v>0</v>
      </c>
      <c r="AN24" s="27">
        <v>0</v>
      </c>
      <c r="AO24" s="27">
        <v>0</v>
      </c>
      <c r="AP24" s="27">
        <v>0</v>
      </c>
      <c r="AQ24" s="8" t="s">
        <v>4</v>
      </c>
    </row>
    <row r="25" spans="1:43" ht="12.75" customHeight="1" x14ac:dyDescent="0.2">
      <c r="A25" s="22"/>
      <c r="B25" s="52" t="s">
        <v>18</v>
      </c>
      <c r="C25" s="53" t="s">
        <v>18</v>
      </c>
      <c r="D25" s="52"/>
      <c r="E25" s="51">
        <v>951010001</v>
      </c>
      <c r="F25" s="50">
        <v>951</v>
      </c>
      <c r="G25" s="49">
        <v>409</v>
      </c>
      <c r="H25" s="48" t="s">
        <v>549</v>
      </c>
      <c r="I25" s="45" t="s">
        <v>16</v>
      </c>
      <c r="J25" s="47" t="s">
        <v>31</v>
      </c>
      <c r="K25" s="46" t="s">
        <v>14</v>
      </c>
      <c r="L25" s="45" t="s">
        <v>4</v>
      </c>
      <c r="M25" s="44" t="s">
        <v>4</v>
      </c>
      <c r="N25" s="42" t="s">
        <v>13</v>
      </c>
      <c r="O25" s="43" t="s">
        <v>12</v>
      </c>
      <c r="P25" s="42">
        <v>10201</v>
      </c>
      <c r="Q25" s="41"/>
      <c r="R25" s="41"/>
      <c r="S25" s="40" t="s">
        <v>444</v>
      </c>
      <c r="T25" s="39" t="s">
        <v>443</v>
      </c>
      <c r="U25" s="38" t="s">
        <v>9</v>
      </c>
      <c r="V25" s="37" t="s">
        <v>411</v>
      </c>
      <c r="W25" s="36"/>
      <c r="X25" s="35"/>
      <c r="Y25" s="34"/>
      <c r="Z25" s="34">
        <v>0</v>
      </c>
      <c r="AA25" s="34"/>
      <c r="AB25" s="34"/>
      <c r="AC25" s="34">
        <v>0</v>
      </c>
      <c r="AD25" s="34"/>
      <c r="AE25" s="34">
        <v>0</v>
      </c>
      <c r="AF25" s="34">
        <v>0</v>
      </c>
      <c r="AG25" s="34">
        <v>0</v>
      </c>
      <c r="AH25" s="33">
        <v>0</v>
      </c>
      <c r="AI25" s="27"/>
      <c r="AJ25" s="27"/>
      <c r="AK25" s="27"/>
      <c r="AL25" s="27"/>
      <c r="AM25" s="27">
        <v>0</v>
      </c>
      <c r="AN25" s="27">
        <v>0</v>
      </c>
      <c r="AO25" s="27">
        <v>0</v>
      </c>
      <c r="AP25" s="27">
        <v>0</v>
      </c>
      <c r="AQ25" s="8" t="s">
        <v>4</v>
      </c>
    </row>
    <row r="26" spans="1:43" ht="12.75" customHeight="1" x14ac:dyDescent="0.2">
      <c r="A26" s="22"/>
      <c r="B26" s="52" t="s">
        <v>18</v>
      </c>
      <c r="C26" s="53" t="s">
        <v>18</v>
      </c>
      <c r="D26" s="52"/>
      <c r="E26" s="51">
        <v>951010001</v>
      </c>
      <c r="F26" s="50">
        <v>951</v>
      </c>
      <c r="G26" s="49">
        <v>409</v>
      </c>
      <c r="H26" s="48" t="s">
        <v>549</v>
      </c>
      <c r="I26" s="45" t="s">
        <v>16</v>
      </c>
      <c r="J26" s="47" t="s">
        <v>31</v>
      </c>
      <c r="K26" s="46" t="s">
        <v>14</v>
      </c>
      <c r="L26" s="45" t="s">
        <v>4</v>
      </c>
      <c r="M26" s="44" t="s">
        <v>4</v>
      </c>
      <c r="N26" s="42" t="s">
        <v>13</v>
      </c>
      <c r="O26" s="43" t="s">
        <v>12</v>
      </c>
      <c r="P26" s="42">
        <v>10240</v>
      </c>
      <c r="Q26" s="41"/>
      <c r="R26" s="41"/>
      <c r="S26" s="40" t="s">
        <v>444</v>
      </c>
      <c r="T26" s="39" t="s">
        <v>443</v>
      </c>
      <c r="U26" s="38" t="s">
        <v>9</v>
      </c>
      <c r="V26" s="37" t="s">
        <v>8</v>
      </c>
      <c r="W26" s="36"/>
      <c r="X26" s="35"/>
      <c r="Y26" s="34"/>
      <c r="Z26" s="34">
        <v>12940897.16</v>
      </c>
      <c r="AA26" s="34"/>
      <c r="AB26" s="34"/>
      <c r="AC26" s="34">
        <v>12940897.16</v>
      </c>
      <c r="AD26" s="34"/>
      <c r="AE26" s="34">
        <v>503200.01</v>
      </c>
      <c r="AF26" s="34">
        <v>0</v>
      </c>
      <c r="AG26" s="34">
        <v>12437697.15</v>
      </c>
      <c r="AH26" s="33">
        <v>12437697.15</v>
      </c>
      <c r="AI26" s="27"/>
      <c r="AJ26" s="27"/>
      <c r="AK26" s="27"/>
      <c r="AL26" s="27"/>
      <c r="AM26" s="27">
        <v>0</v>
      </c>
      <c r="AN26" s="27">
        <v>0</v>
      </c>
      <c r="AO26" s="27">
        <v>503200.01</v>
      </c>
      <c r="AP26" s="27">
        <v>0</v>
      </c>
      <c r="AQ26" s="8" t="s">
        <v>4</v>
      </c>
    </row>
    <row r="27" spans="1:43" ht="12.75" customHeight="1" x14ac:dyDescent="0.2">
      <c r="A27" s="22"/>
      <c r="B27" s="52" t="s">
        <v>18</v>
      </c>
      <c r="C27" s="53" t="s">
        <v>18</v>
      </c>
      <c r="D27" s="52"/>
      <c r="E27" s="51">
        <v>951010001</v>
      </c>
      <c r="F27" s="50">
        <v>951</v>
      </c>
      <c r="G27" s="49">
        <v>409</v>
      </c>
      <c r="H27" s="48" t="s">
        <v>549</v>
      </c>
      <c r="I27" s="45" t="s">
        <v>16</v>
      </c>
      <c r="J27" s="47" t="s">
        <v>31</v>
      </c>
      <c r="K27" s="46" t="s">
        <v>14</v>
      </c>
      <c r="L27" s="45" t="s">
        <v>4</v>
      </c>
      <c r="M27" s="44" t="s">
        <v>4</v>
      </c>
      <c r="N27" s="42" t="s">
        <v>13</v>
      </c>
      <c r="O27" s="43" t="s">
        <v>12</v>
      </c>
      <c r="P27" s="42">
        <v>10240</v>
      </c>
      <c r="Q27" s="41"/>
      <c r="R27" s="41"/>
      <c r="S27" s="40" t="s">
        <v>444</v>
      </c>
      <c r="T27" s="39" t="s">
        <v>443</v>
      </c>
      <c r="U27" s="38" t="s">
        <v>9</v>
      </c>
      <c r="V27" s="37" t="s">
        <v>411</v>
      </c>
      <c r="W27" s="36"/>
      <c r="X27" s="35"/>
      <c r="Y27" s="34"/>
      <c r="Z27" s="34">
        <v>465000</v>
      </c>
      <c r="AA27" s="34"/>
      <c r="AB27" s="34"/>
      <c r="AC27" s="34">
        <v>465000</v>
      </c>
      <c r="AD27" s="34"/>
      <c r="AE27" s="34">
        <v>464454.79</v>
      </c>
      <c r="AF27" s="34">
        <v>0</v>
      </c>
      <c r="AG27" s="34">
        <v>545.21000000002095</v>
      </c>
      <c r="AH27" s="33">
        <v>545.21000000002095</v>
      </c>
      <c r="AI27" s="27"/>
      <c r="AJ27" s="27"/>
      <c r="AK27" s="27"/>
      <c r="AL27" s="27"/>
      <c r="AM27" s="27">
        <v>464454.79</v>
      </c>
      <c r="AN27" s="27">
        <v>0</v>
      </c>
      <c r="AO27" s="27">
        <v>0</v>
      </c>
      <c r="AP27" s="27">
        <v>0</v>
      </c>
      <c r="AQ27" s="8" t="s">
        <v>4</v>
      </c>
    </row>
    <row r="28" spans="1:43" ht="12.75" customHeight="1" x14ac:dyDescent="0.2">
      <c r="A28" s="22"/>
      <c r="B28" s="52" t="s">
        <v>18</v>
      </c>
      <c r="C28" s="53" t="s">
        <v>18</v>
      </c>
      <c r="D28" s="52"/>
      <c r="E28" s="51">
        <v>951010001</v>
      </c>
      <c r="F28" s="50">
        <v>951</v>
      </c>
      <c r="G28" s="49">
        <v>409</v>
      </c>
      <c r="H28" s="48" t="s">
        <v>550</v>
      </c>
      <c r="I28" s="45" t="s">
        <v>16</v>
      </c>
      <c r="J28" s="47" t="s">
        <v>42</v>
      </c>
      <c r="K28" s="46" t="s">
        <v>14</v>
      </c>
      <c r="L28" s="45" t="s">
        <v>4</v>
      </c>
      <c r="M28" s="44" t="s">
        <v>4</v>
      </c>
      <c r="N28" s="42" t="s">
        <v>13</v>
      </c>
      <c r="O28" s="43" t="s">
        <v>12</v>
      </c>
      <c r="P28" s="42">
        <v>10240</v>
      </c>
      <c r="Q28" s="41"/>
      <c r="R28" s="41"/>
      <c r="S28" s="40" t="s">
        <v>541</v>
      </c>
      <c r="T28" s="39" t="s">
        <v>443</v>
      </c>
      <c r="U28" s="38" t="s">
        <v>9</v>
      </c>
      <c r="V28" s="37" t="s">
        <v>411</v>
      </c>
      <c r="W28" s="36"/>
      <c r="X28" s="35"/>
      <c r="Y28" s="34"/>
      <c r="Z28" s="34">
        <v>52393000</v>
      </c>
      <c r="AA28" s="34"/>
      <c r="AB28" s="34"/>
      <c r="AC28" s="34">
        <v>52393000</v>
      </c>
      <c r="AD28" s="34"/>
      <c r="AE28" s="34">
        <v>51892360.019999996</v>
      </c>
      <c r="AF28" s="34">
        <v>0</v>
      </c>
      <c r="AG28" s="34">
        <v>500639.98000000417</v>
      </c>
      <c r="AH28" s="33">
        <v>500639.98000000417</v>
      </c>
      <c r="AI28" s="27"/>
      <c r="AJ28" s="27"/>
      <c r="AK28" s="27"/>
      <c r="AL28" s="27"/>
      <c r="AM28" s="27">
        <v>37892264.619999997</v>
      </c>
      <c r="AN28" s="27">
        <v>0</v>
      </c>
      <c r="AO28" s="27">
        <v>14000095.4</v>
      </c>
      <c r="AP28" s="27">
        <v>0</v>
      </c>
      <c r="AQ28" s="8" t="s">
        <v>4</v>
      </c>
    </row>
    <row r="29" spans="1:43" ht="12.75" customHeight="1" x14ac:dyDescent="0.2">
      <c r="A29" s="22"/>
      <c r="B29" s="52" t="s">
        <v>18</v>
      </c>
      <c r="C29" s="53" t="s">
        <v>18</v>
      </c>
      <c r="D29" s="52"/>
      <c r="E29" s="51">
        <v>951010001</v>
      </c>
      <c r="F29" s="50">
        <v>951</v>
      </c>
      <c r="G29" s="49">
        <v>409</v>
      </c>
      <c r="H29" s="48" t="s">
        <v>550</v>
      </c>
      <c r="I29" s="45" t="s">
        <v>16</v>
      </c>
      <c r="J29" s="47" t="s">
        <v>42</v>
      </c>
      <c r="K29" s="46" t="s">
        <v>14</v>
      </c>
      <c r="L29" s="45" t="s">
        <v>4</v>
      </c>
      <c r="M29" s="44" t="s">
        <v>4</v>
      </c>
      <c r="N29" s="42" t="s">
        <v>13</v>
      </c>
      <c r="O29" s="43" t="s">
        <v>12</v>
      </c>
      <c r="P29" s="42">
        <v>10400</v>
      </c>
      <c r="Q29" s="41"/>
      <c r="R29" s="41"/>
      <c r="S29" s="40" t="s">
        <v>541</v>
      </c>
      <c r="T29" s="39" t="s">
        <v>443</v>
      </c>
      <c r="U29" s="38" t="s">
        <v>9</v>
      </c>
      <c r="V29" s="37" t="s">
        <v>411</v>
      </c>
      <c r="W29" s="36"/>
      <c r="X29" s="35"/>
      <c r="Y29" s="34"/>
      <c r="Z29" s="34">
        <v>4860000</v>
      </c>
      <c r="AA29" s="34"/>
      <c r="AB29" s="34"/>
      <c r="AC29" s="34">
        <v>4860000</v>
      </c>
      <c r="AD29" s="34"/>
      <c r="AE29" s="34">
        <v>4860000</v>
      </c>
      <c r="AF29" s="34">
        <v>0</v>
      </c>
      <c r="AG29" s="34">
        <v>0</v>
      </c>
      <c r="AH29" s="33">
        <v>0</v>
      </c>
      <c r="AI29" s="27"/>
      <c r="AJ29" s="27"/>
      <c r="AK29" s="27"/>
      <c r="AL29" s="27"/>
      <c r="AM29" s="27">
        <v>4860000</v>
      </c>
      <c r="AN29" s="27">
        <v>0</v>
      </c>
      <c r="AO29" s="27">
        <v>0</v>
      </c>
      <c r="AP29" s="27">
        <v>0</v>
      </c>
      <c r="AQ29" s="8" t="s">
        <v>4</v>
      </c>
    </row>
    <row r="30" spans="1:43" ht="12.75" customHeight="1" x14ac:dyDescent="0.2">
      <c r="A30" s="22"/>
      <c r="B30" s="52" t="s">
        <v>18</v>
      </c>
      <c r="C30" s="53" t="s">
        <v>18</v>
      </c>
      <c r="D30" s="52"/>
      <c r="E30" s="51">
        <v>951010001</v>
      </c>
      <c r="F30" s="50">
        <v>951</v>
      </c>
      <c r="G30" s="49">
        <v>409</v>
      </c>
      <c r="H30" s="48" t="s">
        <v>550</v>
      </c>
      <c r="I30" s="45" t="s">
        <v>16</v>
      </c>
      <c r="J30" s="47" t="s">
        <v>42</v>
      </c>
      <c r="K30" s="46" t="s">
        <v>14</v>
      </c>
      <c r="L30" s="45" t="s">
        <v>4</v>
      </c>
      <c r="M30" s="44" t="s">
        <v>4</v>
      </c>
      <c r="N30" s="42" t="s">
        <v>13</v>
      </c>
      <c r="O30" s="43" t="s">
        <v>12</v>
      </c>
      <c r="P30" s="42">
        <v>10418</v>
      </c>
      <c r="Q30" s="41"/>
      <c r="R30" s="41"/>
      <c r="S30" s="40" t="s">
        <v>541</v>
      </c>
      <c r="T30" s="39" t="s">
        <v>443</v>
      </c>
      <c r="U30" s="38" t="s">
        <v>9</v>
      </c>
      <c r="V30" s="37" t="s">
        <v>411</v>
      </c>
      <c r="W30" s="36"/>
      <c r="X30" s="35"/>
      <c r="Y30" s="34"/>
      <c r="Z30" s="34">
        <v>1920000</v>
      </c>
      <c r="AA30" s="34"/>
      <c r="AB30" s="34"/>
      <c r="AC30" s="34">
        <v>1920000</v>
      </c>
      <c r="AD30" s="34"/>
      <c r="AE30" s="34">
        <v>1858635.41</v>
      </c>
      <c r="AF30" s="34">
        <v>0</v>
      </c>
      <c r="AG30" s="34">
        <v>61364.590000000084</v>
      </c>
      <c r="AH30" s="33">
        <v>61364.590000000084</v>
      </c>
      <c r="AI30" s="27"/>
      <c r="AJ30" s="27"/>
      <c r="AK30" s="27"/>
      <c r="AL30" s="27"/>
      <c r="AM30" s="27">
        <v>211479.9</v>
      </c>
      <c r="AN30" s="27">
        <v>0</v>
      </c>
      <c r="AO30" s="27">
        <v>1647155.51</v>
      </c>
      <c r="AP30" s="27">
        <v>0</v>
      </c>
      <c r="AQ30" s="8" t="s">
        <v>4</v>
      </c>
    </row>
    <row r="31" spans="1:43" ht="12.75" customHeight="1" x14ac:dyDescent="0.2">
      <c r="A31" s="22"/>
      <c r="B31" s="52" t="s">
        <v>18</v>
      </c>
      <c r="C31" s="53" t="s">
        <v>18</v>
      </c>
      <c r="D31" s="52"/>
      <c r="E31" s="51">
        <v>951010001</v>
      </c>
      <c r="F31" s="50">
        <v>951</v>
      </c>
      <c r="G31" s="49">
        <v>409</v>
      </c>
      <c r="H31" s="48" t="s">
        <v>539</v>
      </c>
      <c r="I31" s="45" t="s">
        <v>16</v>
      </c>
      <c r="J31" s="47" t="s">
        <v>42</v>
      </c>
      <c r="K31" s="46" t="s">
        <v>14</v>
      </c>
      <c r="L31" s="45" t="s">
        <v>4</v>
      </c>
      <c r="M31" s="44" t="s">
        <v>4</v>
      </c>
      <c r="N31" s="42" t="s">
        <v>13</v>
      </c>
      <c r="O31" s="43" t="s">
        <v>12</v>
      </c>
      <c r="P31" s="42">
        <v>10000</v>
      </c>
      <c r="Q31" s="41"/>
      <c r="R31" s="41"/>
      <c r="S31" s="40" t="s">
        <v>444</v>
      </c>
      <c r="T31" s="39" t="s">
        <v>443</v>
      </c>
      <c r="U31" s="38" t="s">
        <v>9</v>
      </c>
      <c r="V31" s="37" t="s">
        <v>8</v>
      </c>
      <c r="W31" s="36"/>
      <c r="X31" s="35"/>
      <c r="Y31" s="34"/>
      <c r="Z31" s="34">
        <v>2095000</v>
      </c>
      <c r="AA31" s="34"/>
      <c r="AB31" s="34"/>
      <c r="AC31" s="34">
        <v>2095000</v>
      </c>
      <c r="AD31" s="34"/>
      <c r="AE31" s="34">
        <v>1971603.9300000002</v>
      </c>
      <c r="AF31" s="34">
        <v>0</v>
      </c>
      <c r="AG31" s="34">
        <v>123396.06999999983</v>
      </c>
      <c r="AH31" s="33">
        <v>123396.06999999983</v>
      </c>
      <c r="AI31" s="27"/>
      <c r="AJ31" s="27"/>
      <c r="AK31" s="27"/>
      <c r="AL31" s="27"/>
      <c r="AM31" s="27">
        <v>644246.81000000006</v>
      </c>
      <c r="AN31" s="27">
        <v>0</v>
      </c>
      <c r="AO31" s="27">
        <v>1327357.1200000001</v>
      </c>
      <c r="AP31" s="27">
        <v>0</v>
      </c>
      <c r="AQ31" s="8" t="s">
        <v>4</v>
      </c>
    </row>
    <row r="32" spans="1:43" ht="12.75" customHeight="1" x14ac:dyDescent="0.2">
      <c r="A32" s="22"/>
      <c r="B32" s="52" t="s">
        <v>18</v>
      </c>
      <c r="C32" s="53" t="s">
        <v>18</v>
      </c>
      <c r="D32" s="52"/>
      <c r="E32" s="51">
        <v>951010001</v>
      </c>
      <c r="F32" s="50">
        <v>951</v>
      </c>
      <c r="G32" s="49">
        <v>409</v>
      </c>
      <c r="H32" s="48" t="s">
        <v>539</v>
      </c>
      <c r="I32" s="45" t="s">
        <v>16</v>
      </c>
      <c r="J32" s="47" t="s">
        <v>42</v>
      </c>
      <c r="K32" s="46" t="s">
        <v>14</v>
      </c>
      <c r="L32" s="45" t="s">
        <v>4</v>
      </c>
      <c r="M32" s="44" t="s">
        <v>4</v>
      </c>
      <c r="N32" s="42" t="s">
        <v>13</v>
      </c>
      <c r="O32" s="43" t="s">
        <v>12</v>
      </c>
      <c r="P32" s="42">
        <v>10418</v>
      </c>
      <c r="Q32" s="41"/>
      <c r="R32" s="41"/>
      <c r="S32" s="40" t="s">
        <v>444</v>
      </c>
      <c r="T32" s="39" t="s">
        <v>443</v>
      </c>
      <c r="U32" s="38" t="s">
        <v>9</v>
      </c>
      <c r="V32" s="37" t="s">
        <v>8</v>
      </c>
      <c r="W32" s="36"/>
      <c r="X32" s="35"/>
      <c r="Y32" s="34"/>
      <c r="Z32" s="34">
        <v>110106</v>
      </c>
      <c r="AA32" s="34"/>
      <c r="AB32" s="34"/>
      <c r="AC32" s="34">
        <v>110106</v>
      </c>
      <c r="AD32" s="34"/>
      <c r="AE32" s="34">
        <v>0</v>
      </c>
      <c r="AF32" s="34">
        <v>0</v>
      </c>
      <c r="AG32" s="34">
        <v>110106</v>
      </c>
      <c r="AH32" s="33">
        <v>110106</v>
      </c>
      <c r="AI32" s="27"/>
      <c r="AJ32" s="27"/>
      <c r="AK32" s="27"/>
      <c r="AL32" s="27"/>
      <c r="AM32" s="27">
        <v>0</v>
      </c>
      <c r="AN32" s="27">
        <v>0</v>
      </c>
      <c r="AO32" s="27">
        <v>0</v>
      </c>
      <c r="AP32" s="27">
        <v>0</v>
      </c>
      <c r="AQ32" s="8" t="s">
        <v>4</v>
      </c>
    </row>
    <row r="33" spans="1:43" ht="12.75" customHeight="1" x14ac:dyDescent="0.2">
      <c r="A33" s="22"/>
      <c r="B33" s="52" t="s">
        <v>18</v>
      </c>
      <c r="C33" s="53" t="s">
        <v>18</v>
      </c>
      <c r="D33" s="52"/>
      <c r="E33" s="51">
        <v>951010001</v>
      </c>
      <c r="F33" s="50">
        <v>951</v>
      </c>
      <c r="G33" s="49">
        <v>409</v>
      </c>
      <c r="H33" s="48" t="s">
        <v>542</v>
      </c>
      <c r="I33" s="45" t="s">
        <v>16</v>
      </c>
      <c r="J33" s="47" t="s">
        <v>42</v>
      </c>
      <c r="K33" s="46" t="s">
        <v>14</v>
      </c>
      <c r="L33" s="45" t="s">
        <v>4</v>
      </c>
      <c r="M33" s="44" t="s">
        <v>4</v>
      </c>
      <c r="N33" s="42" t="s">
        <v>13</v>
      </c>
      <c r="O33" s="43" t="s">
        <v>12</v>
      </c>
      <c r="P33" s="42">
        <v>10000</v>
      </c>
      <c r="Q33" s="41"/>
      <c r="R33" s="41"/>
      <c r="S33" s="40" t="s">
        <v>541</v>
      </c>
      <c r="T33" s="39" t="s">
        <v>443</v>
      </c>
      <c r="U33" s="38" t="s">
        <v>9</v>
      </c>
      <c r="V33" s="37" t="s">
        <v>411</v>
      </c>
      <c r="W33" s="36"/>
      <c r="X33" s="35"/>
      <c r="Y33" s="34"/>
      <c r="Z33" s="34">
        <v>2090000</v>
      </c>
      <c r="AA33" s="34"/>
      <c r="AB33" s="34"/>
      <c r="AC33" s="34">
        <v>2090000</v>
      </c>
      <c r="AD33" s="34"/>
      <c r="AE33" s="34">
        <v>2089999.98</v>
      </c>
      <c r="AF33" s="34">
        <v>0</v>
      </c>
      <c r="AG33" s="34">
        <v>2.0000000018626451E-2</v>
      </c>
      <c r="AH33" s="33">
        <v>2.0000000018626451E-2</v>
      </c>
      <c r="AI33" s="27"/>
      <c r="AJ33" s="27"/>
      <c r="AK33" s="27"/>
      <c r="AL33" s="27"/>
      <c r="AM33" s="27">
        <v>2000000</v>
      </c>
      <c r="AN33" s="27">
        <v>0</v>
      </c>
      <c r="AO33" s="27">
        <v>89999.98</v>
      </c>
      <c r="AP33" s="27">
        <v>0</v>
      </c>
      <c r="AQ33" s="8" t="s">
        <v>4</v>
      </c>
    </row>
    <row r="34" spans="1:43" ht="12.75" customHeight="1" x14ac:dyDescent="0.2">
      <c r="A34" s="22"/>
      <c r="B34" s="52" t="s">
        <v>18</v>
      </c>
      <c r="C34" s="53" t="s">
        <v>18</v>
      </c>
      <c r="D34" s="52"/>
      <c r="E34" s="51">
        <v>951010001</v>
      </c>
      <c r="F34" s="50">
        <v>951</v>
      </c>
      <c r="G34" s="49">
        <v>409</v>
      </c>
      <c r="H34" s="48" t="s">
        <v>542</v>
      </c>
      <c r="I34" s="45" t="s">
        <v>16</v>
      </c>
      <c r="J34" s="47" t="s">
        <v>42</v>
      </c>
      <c r="K34" s="46" t="s">
        <v>14</v>
      </c>
      <c r="L34" s="45" t="s">
        <v>4</v>
      </c>
      <c r="M34" s="44" t="s">
        <v>4</v>
      </c>
      <c r="N34" s="42" t="s">
        <v>13</v>
      </c>
      <c r="O34" s="43" t="s">
        <v>12</v>
      </c>
      <c r="P34" s="42">
        <v>10418</v>
      </c>
      <c r="Q34" s="41"/>
      <c r="R34" s="41"/>
      <c r="S34" s="40" t="s">
        <v>541</v>
      </c>
      <c r="T34" s="39" t="s">
        <v>443</v>
      </c>
      <c r="U34" s="38" t="s">
        <v>9</v>
      </c>
      <c r="V34" s="37" t="s">
        <v>411</v>
      </c>
      <c r="W34" s="36"/>
      <c r="X34" s="35"/>
      <c r="Y34" s="34"/>
      <c r="Z34" s="34">
        <v>126000</v>
      </c>
      <c r="AA34" s="34"/>
      <c r="AB34" s="34"/>
      <c r="AC34" s="34">
        <v>126000</v>
      </c>
      <c r="AD34" s="34"/>
      <c r="AE34" s="34">
        <v>0</v>
      </c>
      <c r="AF34" s="34">
        <v>0</v>
      </c>
      <c r="AG34" s="34">
        <v>126000</v>
      </c>
      <c r="AH34" s="33">
        <v>126000</v>
      </c>
      <c r="AI34" s="27"/>
      <c r="AJ34" s="27"/>
      <c r="AK34" s="27"/>
      <c r="AL34" s="27"/>
      <c r="AM34" s="27">
        <v>0</v>
      </c>
      <c r="AN34" s="27">
        <v>0</v>
      </c>
      <c r="AO34" s="27">
        <v>0</v>
      </c>
      <c r="AP34" s="27">
        <v>0</v>
      </c>
      <c r="AQ34" s="8" t="s">
        <v>4</v>
      </c>
    </row>
    <row r="35" spans="1:43" ht="12.75" customHeight="1" x14ac:dyDescent="0.2">
      <c r="A35" s="22"/>
      <c r="B35" s="52" t="s">
        <v>18</v>
      </c>
      <c r="C35" s="53" t="s">
        <v>18</v>
      </c>
      <c r="D35" s="52"/>
      <c r="E35" s="51">
        <v>951010001</v>
      </c>
      <c r="F35" s="50">
        <v>951</v>
      </c>
      <c r="G35" s="49">
        <v>409</v>
      </c>
      <c r="H35" s="48" t="s">
        <v>540</v>
      </c>
      <c r="I35" s="45" t="s">
        <v>430</v>
      </c>
      <c r="J35" s="47" t="s">
        <v>42</v>
      </c>
      <c r="K35" s="46" t="s">
        <v>14</v>
      </c>
      <c r="L35" s="45" t="s">
        <v>4</v>
      </c>
      <c r="M35" s="44" t="s">
        <v>4</v>
      </c>
      <c r="N35" s="42" t="s">
        <v>13</v>
      </c>
      <c r="O35" s="43" t="s">
        <v>12</v>
      </c>
      <c r="P35" s="42">
        <v>10000</v>
      </c>
      <c r="Q35" s="41"/>
      <c r="R35" s="41"/>
      <c r="S35" s="40" t="s">
        <v>444</v>
      </c>
      <c r="T35" s="39" t="s">
        <v>443</v>
      </c>
      <c r="U35" s="38" t="s">
        <v>9</v>
      </c>
      <c r="V35" s="37" t="s">
        <v>8</v>
      </c>
      <c r="W35" s="36"/>
      <c r="X35" s="35"/>
      <c r="Y35" s="34"/>
      <c r="Z35" s="34">
        <v>2500000</v>
      </c>
      <c r="AA35" s="34"/>
      <c r="AB35" s="34"/>
      <c r="AC35" s="34">
        <v>2500000</v>
      </c>
      <c r="AD35" s="34"/>
      <c r="AE35" s="34">
        <v>1134846.6200000001</v>
      </c>
      <c r="AF35" s="34">
        <v>0</v>
      </c>
      <c r="AG35" s="34">
        <v>1365153.38</v>
      </c>
      <c r="AH35" s="33">
        <v>1365153.38</v>
      </c>
      <c r="AI35" s="27"/>
      <c r="AJ35" s="27"/>
      <c r="AK35" s="27"/>
      <c r="AL35" s="27"/>
      <c r="AM35" s="27">
        <v>0</v>
      </c>
      <c r="AN35" s="27">
        <v>0</v>
      </c>
      <c r="AO35" s="27">
        <v>1134846.6200000001</v>
      </c>
      <c r="AP35" s="27">
        <v>0</v>
      </c>
      <c r="AQ35" s="8" t="s">
        <v>4</v>
      </c>
    </row>
    <row r="36" spans="1:43" ht="12.75" customHeight="1" x14ac:dyDescent="0.2">
      <c r="A36" s="22"/>
      <c r="B36" s="52" t="s">
        <v>18</v>
      </c>
      <c r="C36" s="53" t="s">
        <v>18</v>
      </c>
      <c r="D36" s="52"/>
      <c r="E36" s="51">
        <v>951010001</v>
      </c>
      <c r="F36" s="50">
        <v>951</v>
      </c>
      <c r="G36" s="49">
        <v>409</v>
      </c>
      <c r="H36" s="48" t="s">
        <v>540</v>
      </c>
      <c r="I36" s="45" t="s">
        <v>430</v>
      </c>
      <c r="J36" s="47" t="s">
        <v>42</v>
      </c>
      <c r="K36" s="46" t="s">
        <v>14</v>
      </c>
      <c r="L36" s="45" t="s">
        <v>4</v>
      </c>
      <c r="M36" s="44" t="s">
        <v>4</v>
      </c>
      <c r="N36" s="42" t="s">
        <v>13</v>
      </c>
      <c r="O36" s="43" t="s">
        <v>12</v>
      </c>
      <c r="P36" s="42">
        <v>10418</v>
      </c>
      <c r="Q36" s="41"/>
      <c r="R36" s="41"/>
      <c r="S36" s="40" t="s">
        <v>444</v>
      </c>
      <c r="T36" s="39" t="s">
        <v>443</v>
      </c>
      <c r="U36" s="38" t="s">
        <v>9</v>
      </c>
      <c r="V36" s="37" t="s">
        <v>8</v>
      </c>
      <c r="W36" s="36"/>
      <c r="X36" s="35"/>
      <c r="Y36" s="34"/>
      <c r="Z36" s="34">
        <v>132000</v>
      </c>
      <c r="AA36" s="34"/>
      <c r="AB36" s="34"/>
      <c r="AC36" s="34">
        <v>132000</v>
      </c>
      <c r="AD36" s="34"/>
      <c r="AE36" s="34">
        <v>0</v>
      </c>
      <c r="AF36" s="34">
        <v>0</v>
      </c>
      <c r="AG36" s="34">
        <v>132000</v>
      </c>
      <c r="AH36" s="33">
        <v>132000</v>
      </c>
      <c r="AI36" s="27"/>
      <c r="AJ36" s="27"/>
      <c r="AK36" s="27"/>
      <c r="AL36" s="27"/>
      <c r="AM36" s="27">
        <v>0</v>
      </c>
      <c r="AN36" s="27">
        <v>0</v>
      </c>
      <c r="AO36" s="27">
        <v>0</v>
      </c>
      <c r="AP36" s="27">
        <v>0</v>
      </c>
      <c r="AQ36" s="8" t="s">
        <v>4</v>
      </c>
    </row>
    <row r="37" spans="1:43" ht="12.75" customHeight="1" x14ac:dyDescent="0.2">
      <c r="A37" s="22"/>
      <c r="B37" s="52" t="s">
        <v>18</v>
      </c>
      <c r="C37" s="53" t="s">
        <v>18</v>
      </c>
      <c r="D37" s="52"/>
      <c r="E37" s="51">
        <v>951010001</v>
      </c>
      <c r="F37" s="50">
        <v>951</v>
      </c>
      <c r="G37" s="49">
        <v>409</v>
      </c>
      <c r="H37" s="48" t="s">
        <v>544</v>
      </c>
      <c r="I37" s="45" t="s">
        <v>430</v>
      </c>
      <c r="J37" s="47" t="s">
        <v>42</v>
      </c>
      <c r="K37" s="46" t="s">
        <v>14</v>
      </c>
      <c r="L37" s="45" t="s">
        <v>4</v>
      </c>
      <c r="M37" s="44" t="s">
        <v>4</v>
      </c>
      <c r="N37" s="42" t="s">
        <v>13</v>
      </c>
      <c r="O37" s="43" t="s">
        <v>12</v>
      </c>
      <c r="P37" s="42">
        <v>10000</v>
      </c>
      <c r="Q37" s="41"/>
      <c r="R37" s="41"/>
      <c r="S37" s="40" t="s">
        <v>444</v>
      </c>
      <c r="T37" s="39" t="s">
        <v>443</v>
      </c>
      <c r="U37" s="38" t="s">
        <v>9</v>
      </c>
      <c r="V37" s="37" t="s">
        <v>8</v>
      </c>
      <c r="W37" s="36"/>
      <c r="X37" s="35"/>
      <c r="Y37" s="34"/>
      <c r="Z37" s="34">
        <v>551000</v>
      </c>
      <c r="AA37" s="34"/>
      <c r="AB37" s="34"/>
      <c r="AC37" s="34">
        <v>551000</v>
      </c>
      <c r="AD37" s="34"/>
      <c r="AE37" s="34">
        <v>550944.1</v>
      </c>
      <c r="AF37" s="34">
        <v>0</v>
      </c>
      <c r="AG37" s="34">
        <v>55.900000000023283</v>
      </c>
      <c r="AH37" s="33">
        <v>55.900000000023283</v>
      </c>
      <c r="AI37" s="27"/>
      <c r="AJ37" s="27"/>
      <c r="AK37" s="27"/>
      <c r="AL37" s="27"/>
      <c r="AM37" s="27">
        <v>0</v>
      </c>
      <c r="AN37" s="27">
        <v>0</v>
      </c>
      <c r="AO37" s="27">
        <v>550944.1</v>
      </c>
      <c r="AP37" s="27">
        <v>0</v>
      </c>
      <c r="AQ37" s="8" t="s">
        <v>4</v>
      </c>
    </row>
    <row r="38" spans="1:43" ht="12.75" customHeight="1" x14ac:dyDescent="0.2">
      <c r="A38" s="22"/>
      <c r="B38" s="52" t="s">
        <v>18</v>
      </c>
      <c r="C38" s="53" t="s">
        <v>18</v>
      </c>
      <c r="D38" s="52"/>
      <c r="E38" s="51">
        <v>951010001</v>
      </c>
      <c r="F38" s="50">
        <v>951</v>
      </c>
      <c r="G38" s="49">
        <v>409</v>
      </c>
      <c r="H38" s="48" t="s">
        <v>547</v>
      </c>
      <c r="I38" s="45" t="s">
        <v>430</v>
      </c>
      <c r="J38" s="47" t="s">
        <v>31</v>
      </c>
      <c r="K38" s="46" t="s">
        <v>14</v>
      </c>
      <c r="L38" s="45" t="s">
        <v>4</v>
      </c>
      <c r="M38" s="44" t="s">
        <v>4</v>
      </c>
      <c r="N38" s="42" t="s">
        <v>13</v>
      </c>
      <c r="O38" s="43" t="s">
        <v>12</v>
      </c>
      <c r="P38" s="42">
        <v>10000</v>
      </c>
      <c r="Q38" s="41"/>
      <c r="R38" s="41"/>
      <c r="S38" s="40" t="s">
        <v>546</v>
      </c>
      <c r="T38" s="39" t="s">
        <v>545</v>
      </c>
      <c r="U38" s="38" t="s">
        <v>9</v>
      </c>
      <c r="V38" s="37" t="s">
        <v>8</v>
      </c>
      <c r="W38" s="36"/>
      <c r="X38" s="35"/>
      <c r="Y38" s="34"/>
      <c r="Z38" s="34">
        <v>407000</v>
      </c>
      <c r="AA38" s="34"/>
      <c r="AB38" s="34"/>
      <c r="AC38" s="34">
        <v>407000</v>
      </c>
      <c r="AD38" s="34"/>
      <c r="AE38" s="34">
        <v>405886.8</v>
      </c>
      <c r="AF38" s="34">
        <v>0</v>
      </c>
      <c r="AG38" s="34">
        <v>1113.2000000000116</v>
      </c>
      <c r="AH38" s="33">
        <v>1113.2000000000116</v>
      </c>
      <c r="AI38" s="27"/>
      <c r="AJ38" s="27"/>
      <c r="AK38" s="27"/>
      <c r="AL38" s="27"/>
      <c r="AM38" s="27">
        <v>377738.8</v>
      </c>
      <c r="AN38" s="27">
        <v>0</v>
      </c>
      <c r="AO38" s="27">
        <v>28148</v>
      </c>
      <c r="AP38" s="27">
        <v>0</v>
      </c>
      <c r="AQ38" s="8" t="s">
        <v>4</v>
      </c>
    </row>
    <row r="39" spans="1:43" ht="12.75" customHeight="1" x14ac:dyDescent="0.2">
      <c r="A39" s="22"/>
      <c r="B39" s="52" t="s">
        <v>18</v>
      </c>
      <c r="C39" s="53" t="s">
        <v>18</v>
      </c>
      <c r="D39" s="52"/>
      <c r="E39" s="51">
        <v>951010001</v>
      </c>
      <c r="F39" s="50">
        <v>951</v>
      </c>
      <c r="G39" s="49">
        <v>409</v>
      </c>
      <c r="H39" s="48" t="s">
        <v>547</v>
      </c>
      <c r="I39" s="45" t="s">
        <v>16</v>
      </c>
      <c r="J39" s="47" t="s">
        <v>31</v>
      </c>
      <c r="K39" s="46" t="s">
        <v>14</v>
      </c>
      <c r="L39" s="45" t="s">
        <v>4</v>
      </c>
      <c r="M39" s="44" t="s">
        <v>4</v>
      </c>
      <c r="N39" s="42" t="s">
        <v>13</v>
      </c>
      <c r="O39" s="43" t="s">
        <v>12</v>
      </c>
      <c r="P39" s="42">
        <v>10000</v>
      </c>
      <c r="Q39" s="41"/>
      <c r="R39" s="41"/>
      <c r="S39" s="40" t="s">
        <v>546</v>
      </c>
      <c r="T39" s="39" t="s">
        <v>545</v>
      </c>
      <c r="U39" s="38" t="s">
        <v>9</v>
      </c>
      <c r="V39" s="37" t="s">
        <v>8</v>
      </c>
      <c r="W39" s="36"/>
      <c r="X39" s="35"/>
      <c r="Y39" s="34"/>
      <c r="Z39" s="34">
        <v>699000</v>
      </c>
      <c r="AA39" s="34"/>
      <c r="AB39" s="34"/>
      <c r="AC39" s="34">
        <v>699000</v>
      </c>
      <c r="AD39" s="34"/>
      <c r="AE39" s="34">
        <v>697834</v>
      </c>
      <c r="AF39" s="34">
        <v>0</v>
      </c>
      <c r="AG39" s="34">
        <v>1166</v>
      </c>
      <c r="AH39" s="33">
        <v>1166</v>
      </c>
      <c r="AI39" s="27"/>
      <c r="AJ39" s="27"/>
      <c r="AK39" s="27"/>
      <c r="AL39" s="27"/>
      <c r="AM39" s="27">
        <v>697834</v>
      </c>
      <c r="AN39" s="27">
        <v>0</v>
      </c>
      <c r="AO39" s="27">
        <v>0</v>
      </c>
      <c r="AP39" s="27">
        <v>0</v>
      </c>
      <c r="AQ39" s="8" t="s">
        <v>4</v>
      </c>
    </row>
    <row r="40" spans="1:43" ht="12.75" customHeight="1" x14ac:dyDescent="0.2">
      <c r="A40" s="22"/>
      <c r="B40" s="52" t="s">
        <v>18</v>
      </c>
      <c r="C40" s="53" t="s">
        <v>18</v>
      </c>
      <c r="D40" s="52"/>
      <c r="E40" s="51">
        <v>951010001</v>
      </c>
      <c r="F40" s="50">
        <v>951</v>
      </c>
      <c r="G40" s="49">
        <v>409</v>
      </c>
      <c r="H40" s="48" t="s">
        <v>548</v>
      </c>
      <c r="I40" s="45" t="s">
        <v>430</v>
      </c>
      <c r="J40" s="47" t="s">
        <v>42</v>
      </c>
      <c r="K40" s="46" t="s">
        <v>14</v>
      </c>
      <c r="L40" s="45" t="s">
        <v>4</v>
      </c>
      <c r="M40" s="44" t="s">
        <v>4</v>
      </c>
      <c r="N40" s="42" t="s">
        <v>13</v>
      </c>
      <c r="O40" s="43" t="s">
        <v>12</v>
      </c>
      <c r="P40" s="42">
        <v>10418</v>
      </c>
      <c r="Q40" s="41"/>
      <c r="R40" s="41"/>
      <c r="S40" s="40" t="s">
        <v>444</v>
      </c>
      <c r="T40" s="39" t="s">
        <v>443</v>
      </c>
      <c r="U40" s="38" t="s">
        <v>9</v>
      </c>
      <c r="V40" s="37" t="s">
        <v>8</v>
      </c>
      <c r="W40" s="36"/>
      <c r="X40" s="35"/>
      <c r="Y40" s="34"/>
      <c r="Z40" s="34">
        <v>676848.64000000001</v>
      </c>
      <c r="AA40" s="34"/>
      <c r="AB40" s="34"/>
      <c r="AC40" s="34">
        <v>676848.64000000001</v>
      </c>
      <c r="AD40" s="34"/>
      <c r="AE40" s="34">
        <v>0</v>
      </c>
      <c r="AF40" s="34">
        <v>0</v>
      </c>
      <c r="AG40" s="34">
        <v>676848.64000000001</v>
      </c>
      <c r="AH40" s="33">
        <v>676848.64000000001</v>
      </c>
      <c r="AI40" s="27"/>
      <c r="AJ40" s="27"/>
      <c r="AK40" s="27"/>
      <c r="AL40" s="27"/>
      <c r="AM40" s="27">
        <v>0</v>
      </c>
      <c r="AN40" s="27">
        <v>0</v>
      </c>
      <c r="AO40" s="27">
        <v>0</v>
      </c>
      <c r="AP40" s="27">
        <v>0</v>
      </c>
      <c r="AQ40" s="8" t="s">
        <v>4</v>
      </c>
    </row>
    <row r="41" spans="1:43" ht="12.75" customHeight="1" x14ac:dyDescent="0.2">
      <c r="A41" s="22"/>
      <c r="B41" s="52" t="s">
        <v>18</v>
      </c>
      <c r="C41" s="53" t="s">
        <v>18</v>
      </c>
      <c r="D41" s="52"/>
      <c r="E41" s="51">
        <v>951010001</v>
      </c>
      <c r="F41" s="50">
        <v>951</v>
      </c>
      <c r="G41" s="49">
        <v>409</v>
      </c>
      <c r="H41" s="48" t="s">
        <v>548</v>
      </c>
      <c r="I41" s="45" t="s">
        <v>16</v>
      </c>
      <c r="J41" s="47" t="s">
        <v>31</v>
      </c>
      <c r="K41" s="46" t="s">
        <v>14</v>
      </c>
      <c r="L41" s="45" t="s">
        <v>4</v>
      </c>
      <c r="M41" s="44" t="s">
        <v>4</v>
      </c>
      <c r="N41" s="42" t="s">
        <v>13</v>
      </c>
      <c r="O41" s="43" t="s">
        <v>12</v>
      </c>
      <c r="P41" s="42">
        <v>10240</v>
      </c>
      <c r="Q41" s="41"/>
      <c r="R41" s="41"/>
      <c r="S41" s="40" t="s">
        <v>444</v>
      </c>
      <c r="T41" s="39" t="s">
        <v>443</v>
      </c>
      <c r="U41" s="38" t="s">
        <v>9</v>
      </c>
      <c r="V41" s="37" t="s">
        <v>8</v>
      </c>
      <c r="W41" s="36"/>
      <c r="X41" s="35"/>
      <c r="Y41" s="34"/>
      <c r="Z41" s="34">
        <v>0</v>
      </c>
      <c r="AA41" s="34"/>
      <c r="AB41" s="34"/>
      <c r="AC41" s="34">
        <v>0</v>
      </c>
      <c r="AD41" s="34"/>
      <c r="AE41" s="34">
        <v>0</v>
      </c>
      <c r="AF41" s="34">
        <v>0</v>
      </c>
      <c r="AG41" s="34">
        <v>0</v>
      </c>
      <c r="AH41" s="33">
        <v>0</v>
      </c>
      <c r="AI41" s="27"/>
      <c r="AJ41" s="27"/>
      <c r="AK41" s="27"/>
      <c r="AL41" s="27"/>
      <c r="AM41" s="27">
        <v>0</v>
      </c>
      <c r="AN41" s="27">
        <v>0</v>
      </c>
      <c r="AO41" s="27">
        <v>0</v>
      </c>
      <c r="AP41" s="27">
        <v>0</v>
      </c>
      <c r="AQ41" s="8" t="s">
        <v>4</v>
      </c>
    </row>
    <row r="42" spans="1:43" ht="12.75" customHeight="1" x14ac:dyDescent="0.2">
      <c r="A42" s="22"/>
      <c r="B42" s="52" t="s">
        <v>18</v>
      </c>
      <c r="C42" s="53" t="s">
        <v>18</v>
      </c>
      <c r="D42" s="52"/>
      <c r="E42" s="51">
        <v>951010001</v>
      </c>
      <c r="F42" s="50">
        <v>951</v>
      </c>
      <c r="G42" s="49">
        <v>409</v>
      </c>
      <c r="H42" s="48" t="s">
        <v>543</v>
      </c>
      <c r="I42" s="45" t="s">
        <v>16</v>
      </c>
      <c r="J42" s="47" t="s">
        <v>42</v>
      </c>
      <c r="K42" s="46" t="s">
        <v>14</v>
      </c>
      <c r="L42" s="45" t="s">
        <v>4</v>
      </c>
      <c r="M42" s="44" t="s">
        <v>4</v>
      </c>
      <c r="N42" s="42" t="s">
        <v>13</v>
      </c>
      <c r="O42" s="43" t="s">
        <v>12</v>
      </c>
      <c r="P42" s="42">
        <v>10000</v>
      </c>
      <c r="Q42" s="41"/>
      <c r="R42" s="41"/>
      <c r="S42" s="40" t="s">
        <v>444</v>
      </c>
      <c r="T42" s="39" t="s">
        <v>443</v>
      </c>
      <c r="U42" s="38" t="s">
        <v>9</v>
      </c>
      <c r="V42" s="37" t="s">
        <v>8</v>
      </c>
      <c r="W42" s="36"/>
      <c r="X42" s="35"/>
      <c r="Y42" s="34"/>
      <c r="Z42" s="34">
        <v>299000</v>
      </c>
      <c r="AA42" s="34"/>
      <c r="AB42" s="34"/>
      <c r="AC42" s="34">
        <v>299000</v>
      </c>
      <c r="AD42" s="34"/>
      <c r="AE42" s="34">
        <v>298781</v>
      </c>
      <c r="AF42" s="34">
        <v>0</v>
      </c>
      <c r="AG42" s="34">
        <v>219</v>
      </c>
      <c r="AH42" s="33">
        <v>219</v>
      </c>
      <c r="AI42" s="27"/>
      <c r="AJ42" s="27"/>
      <c r="AK42" s="27"/>
      <c r="AL42" s="27"/>
      <c r="AM42" s="27">
        <v>298781</v>
      </c>
      <c r="AN42" s="27">
        <v>0</v>
      </c>
      <c r="AO42" s="27">
        <v>0</v>
      </c>
      <c r="AP42" s="27">
        <v>0</v>
      </c>
      <c r="AQ42" s="8" t="s">
        <v>4</v>
      </c>
    </row>
    <row r="43" spans="1:43" ht="12.75" customHeight="1" x14ac:dyDescent="0.2">
      <c r="A43" s="22"/>
      <c r="B43" s="52" t="s">
        <v>18</v>
      </c>
      <c r="C43" s="53" t="s">
        <v>18</v>
      </c>
      <c r="D43" s="52"/>
      <c r="E43" s="51">
        <v>951010001</v>
      </c>
      <c r="F43" s="50">
        <v>951</v>
      </c>
      <c r="G43" s="49">
        <v>412</v>
      </c>
      <c r="H43" s="48" t="s">
        <v>538</v>
      </c>
      <c r="I43" s="45" t="s">
        <v>16</v>
      </c>
      <c r="J43" s="47" t="s">
        <v>31</v>
      </c>
      <c r="K43" s="46" t="s">
        <v>14</v>
      </c>
      <c r="L43" s="45" t="s">
        <v>4</v>
      </c>
      <c r="M43" s="44" t="s">
        <v>4</v>
      </c>
      <c r="N43" s="42" t="s">
        <v>13</v>
      </c>
      <c r="O43" s="43" t="s">
        <v>12</v>
      </c>
      <c r="P43" s="42">
        <v>10000</v>
      </c>
      <c r="Q43" s="41"/>
      <c r="R43" s="41"/>
      <c r="S43" s="40" t="s">
        <v>537</v>
      </c>
      <c r="T43" s="39" t="s">
        <v>536</v>
      </c>
      <c r="U43" s="38" t="s">
        <v>9</v>
      </c>
      <c r="V43" s="37" t="s">
        <v>8</v>
      </c>
      <c r="W43" s="36"/>
      <c r="X43" s="35"/>
      <c r="Y43" s="34"/>
      <c r="Z43" s="34">
        <v>0</v>
      </c>
      <c r="AA43" s="34"/>
      <c r="AB43" s="34"/>
      <c r="AC43" s="34">
        <v>0</v>
      </c>
      <c r="AD43" s="34"/>
      <c r="AE43" s="34">
        <v>0</v>
      </c>
      <c r="AF43" s="34">
        <v>0</v>
      </c>
      <c r="AG43" s="34">
        <v>0</v>
      </c>
      <c r="AH43" s="33">
        <v>0</v>
      </c>
      <c r="AI43" s="27"/>
      <c r="AJ43" s="27"/>
      <c r="AK43" s="27"/>
      <c r="AL43" s="27"/>
      <c r="AM43" s="27">
        <v>0</v>
      </c>
      <c r="AN43" s="27">
        <v>0</v>
      </c>
      <c r="AO43" s="27">
        <v>0</v>
      </c>
      <c r="AP43" s="27">
        <v>0</v>
      </c>
      <c r="AQ43" s="8" t="s">
        <v>4</v>
      </c>
    </row>
    <row r="44" spans="1:43" ht="12.75" customHeight="1" x14ac:dyDescent="0.2">
      <c r="A44" s="22"/>
      <c r="B44" s="52" t="s">
        <v>18</v>
      </c>
      <c r="C44" s="53" t="s">
        <v>18</v>
      </c>
      <c r="D44" s="52"/>
      <c r="E44" s="51">
        <v>951010001</v>
      </c>
      <c r="F44" s="50">
        <v>951</v>
      </c>
      <c r="G44" s="49">
        <v>412</v>
      </c>
      <c r="H44" s="48" t="s">
        <v>538</v>
      </c>
      <c r="I44" s="45" t="s">
        <v>16</v>
      </c>
      <c r="J44" s="47" t="s">
        <v>48</v>
      </c>
      <c r="K44" s="46" t="s">
        <v>14</v>
      </c>
      <c r="L44" s="45" t="s">
        <v>4</v>
      </c>
      <c r="M44" s="44" t="s">
        <v>4</v>
      </c>
      <c r="N44" s="42" t="s">
        <v>13</v>
      </c>
      <c r="O44" s="43" t="s">
        <v>12</v>
      </c>
      <c r="P44" s="42">
        <v>10000</v>
      </c>
      <c r="Q44" s="41"/>
      <c r="R44" s="41"/>
      <c r="S44" s="40" t="s">
        <v>537</v>
      </c>
      <c r="T44" s="39" t="s">
        <v>536</v>
      </c>
      <c r="U44" s="38" t="s">
        <v>9</v>
      </c>
      <c r="V44" s="37" t="s">
        <v>8</v>
      </c>
      <c r="W44" s="36"/>
      <c r="X44" s="35"/>
      <c r="Y44" s="34"/>
      <c r="Z44" s="34">
        <v>0</v>
      </c>
      <c r="AA44" s="34"/>
      <c r="AB44" s="34"/>
      <c r="AC44" s="34">
        <v>0</v>
      </c>
      <c r="AD44" s="34"/>
      <c r="AE44" s="34">
        <v>0</v>
      </c>
      <c r="AF44" s="34">
        <v>0</v>
      </c>
      <c r="AG44" s="34">
        <v>0</v>
      </c>
      <c r="AH44" s="33">
        <v>0</v>
      </c>
      <c r="AI44" s="27"/>
      <c r="AJ44" s="27"/>
      <c r="AK44" s="27"/>
      <c r="AL44" s="27"/>
      <c r="AM44" s="27">
        <v>0</v>
      </c>
      <c r="AN44" s="27">
        <v>0</v>
      </c>
      <c r="AO44" s="27">
        <v>0</v>
      </c>
      <c r="AP44" s="27">
        <v>0</v>
      </c>
      <c r="AQ44" s="8" t="s">
        <v>4</v>
      </c>
    </row>
    <row r="45" spans="1:43" ht="12.75" customHeight="1" x14ac:dyDescent="0.2">
      <c r="A45" s="22"/>
      <c r="B45" s="52" t="s">
        <v>18</v>
      </c>
      <c r="C45" s="53" t="s">
        <v>18</v>
      </c>
      <c r="D45" s="52"/>
      <c r="E45" s="51">
        <v>951010001</v>
      </c>
      <c r="F45" s="50">
        <v>951</v>
      </c>
      <c r="G45" s="49">
        <v>412</v>
      </c>
      <c r="H45" s="48" t="s">
        <v>538</v>
      </c>
      <c r="I45" s="45" t="s">
        <v>16</v>
      </c>
      <c r="J45" s="47" t="s">
        <v>44</v>
      </c>
      <c r="K45" s="46" t="s">
        <v>14</v>
      </c>
      <c r="L45" s="45" t="s">
        <v>4</v>
      </c>
      <c r="M45" s="44" t="s">
        <v>4</v>
      </c>
      <c r="N45" s="42" t="s">
        <v>13</v>
      </c>
      <c r="O45" s="43" t="s">
        <v>12</v>
      </c>
      <c r="P45" s="42">
        <v>10000</v>
      </c>
      <c r="Q45" s="41"/>
      <c r="R45" s="41"/>
      <c r="S45" s="40" t="s">
        <v>537</v>
      </c>
      <c r="T45" s="39" t="s">
        <v>536</v>
      </c>
      <c r="U45" s="38" t="s">
        <v>9</v>
      </c>
      <c r="V45" s="37" t="s">
        <v>8</v>
      </c>
      <c r="W45" s="36"/>
      <c r="X45" s="35"/>
      <c r="Y45" s="34"/>
      <c r="Z45" s="34">
        <v>0</v>
      </c>
      <c r="AA45" s="34"/>
      <c r="AB45" s="34"/>
      <c r="AC45" s="34">
        <v>0</v>
      </c>
      <c r="AD45" s="34"/>
      <c r="AE45" s="34">
        <v>0</v>
      </c>
      <c r="AF45" s="34">
        <v>0</v>
      </c>
      <c r="AG45" s="34">
        <v>0</v>
      </c>
      <c r="AH45" s="33">
        <v>0</v>
      </c>
      <c r="AI45" s="27"/>
      <c r="AJ45" s="27"/>
      <c r="AK45" s="27"/>
      <c r="AL45" s="27"/>
      <c r="AM45" s="27">
        <v>0</v>
      </c>
      <c r="AN45" s="27">
        <v>0</v>
      </c>
      <c r="AO45" s="27">
        <v>0</v>
      </c>
      <c r="AP45" s="27">
        <v>0</v>
      </c>
      <c r="AQ45" s="8" t="s">
        <v>4</v>
      </c>
    </row>
    <row r="46" spans="1:43" ht="12.75" customHeight="1" x14ac:dyDescent="0.2">
      <c r="A46" s="22"/>
      <c r="B46" s="52" t="s">
        <v>18</v>
      </c>
      <c r="C46" s="53" t="s">
        <v>18</v>
      </c>
      <c r="D46" s="52"/>
      <c r="E46" s="51">
        <v>951010001</v>
      </c>
      <c r="F46" s="50">
        <v>951</v>
      </c>
      <c r="G46" s="49">
        <v>412</v>
      </c>
      <c r="H46" s="48" t="s">
        <v>538</v>
      </c>
      <c r="I46" s="45" t="s">
        <v>16</v>
      </c>
      <c r="J46" s="47" t="s">
        <v>15</v>
      </c>
      <c r="K46" s="46" t="s">
        <v>14</v>
      </c>
      <c r="L46" s="45" t="s">
        <v>4</v>
      </c>
      <c r="M46" s="44" t="s">
        <v>4</v>
      </c>
      <c r="N46" s="42" t="s">
        <v>13</v>
      </c>
      <c r="O46" s="43" t="s">
        <v>12</v>
      </c>
      <c r="P46" s="42">
        <v>10000</v>
      </c>
      <c r="Q46" s="41"/>
      <c r="R46" s="41"/>
      <c r="S46" s="40" t="s">
        <v>537</v>
      </c>
      <c r="T46" s="39" t="s">
        <v>536</v>
      </c>
      <c r="U46" s="38" t="s">
        <v>9</v>
      </c>
      <c r="V46" s="37" t="s">
        <v>8</v>
      </c>
      <c r="W46" s="36"/>
      <c r="X46" s="35"/>
      <c r="Y46" s="34"/>
      <c r="Z46" s="34">
        <v>0</v>
      </c>
      <c r="AA46" s="34"/>
      <c r="AB46" s="34"/>
      <c r="AC46" s="34">
        <v>0</v>
      </c>
      <c r="AD46" s="34"/>
      <c r="AE46" s="34">
        <v>0</v>
      </c>
      <c r="AF46" s="34">
        <v>0</v>
      </c>
      <c r="AG46" s="34">
        <v>0</v>
      </c>
      <c r="AH46" s="33">
        <v>0</v>
      </c>
      <c r="AI46" s="27"/>
      <c r="AJ46" s="27"/>
      <c r="AK46" s="27"/>
      <c r="AL46" s="27"/>
      <c r="AM46" s="27">
        <v>0</v>
      </c>
      <c r="AN46" s="27">
        <v>0</v>
      </c>
      <c r="AO46" s="27">
        <v>0</v>
      </c>
      <c r="AP46" s="27">
        <v>0</v>
      </c>
      <c r="AQ46" s="8" t="s">
        <v>4</v>
      </c>
    </row>
    <row r="47" spans="1:43" ht="12.75" customHeight="1" x14ac:dyDescent="0.2">
      <c r="A47" s="22"/>
      <c r="B47" s="52" t="s">
        <v>18</v>
      </c>
      <c r="C47" s="53" t="s">
        <v>18</v>
      </c>
      <c r="D47" s="52"/>
      <c r="E47" s="51">
        <v>951010001</v>
      </c>
      <c r="F47" s="50">
        <v>951</v>
      </c>
      <c r="G47" s="49">
        <v>412</v>
      </c>
      <c r="H47" s="48" t="s">
        <v>538</v>
      </c>
      <c r="I47" s="45" t="s">
        <v>16</v>
      </c>
      <c r="J47" s="47" t="s">
        <v>49</v>
      </c>
      <c r="K47" s="46" t="s">
        <v>14</v>
      </c>
      <c r="L47" s="45" t="s">
        <v>4</v>
      </c>
      <c r="M47" s="44" t="s">
        <v>4</v>
      </c>
      <c r="N47" s="42" t="s">
        <v>13</v>
      </c>
      <c r="O47" s="43" t="s">
        <v>12</v>
      </c>
      <c r="P47" s="42">
        <v>10000</v>
      </c>
      <c r="Q47" s="41"/>
      <c r="R47" s="41"/>
      <c r="S47" s="40" t="s">
        <v>537</v>
      </c>
      <c r="T47" s="39" t="s">
        <v>536</v>
      </c>
      <c r="U47" s="38" t="s">
        <v>9</v>
      </c>
      <c r="V47" s="37" t="s">
        <v>8</v>
      </c>
      <c r="W47" s="36"/>
      <c r="X47" s="35"/>
      <c r="Y47" s="34"/>
      <c r="Z47" s="34">
        <v>38000</v>
      </c>
      <c r="AA47" s="34"/>
      <c r="AB47" s="34"/>
      <c r="AC47" s="34">
        <v>38000</v>
      </c>
      <c r="AD47" s="34"/>
      <c r="AE47" s="34">
        <v>37540</v>
      </c>
      <c r="AF47" s="34">
        <v>0</v>
      </c>
      <c r="AG47" s="34">
        <v>460</v>
      </c>
      <c r="AH47" s="33">
        <v>460</v>
      </c>
      <c r="AI47" s="27"/>
      <c r="AJ47" s="27"/>
      <c r="AK47" s="27"/>
      <c r="AL47" s="27"/>
      <c r="AM47" s="27">
        <v>33100</v>
      </c>
      <c r="AN47" s="27">
        <v>0</v>
      </c>
      <c r="AO47" s="27">
        <v>4440</v>
      </c>
      <c r="AP47" s="27">
        <v>0</v>
      </c>
      <c r="AQ47" s="8" t="s">
        <v>4</v>
      </c>
    </row>
    <row r="48" spans="1:43" ht="12.75" customHeight="1" x14ac:dyDescent="0.2">
      <c r="A48" s="22"/>
      <c r="B48" s="32"/>
      <c r="C48" s="386" t="s">
        <v>7</v>
      </c>
      <c r="D48" s="386"/>
      <c r="E48" s="386"/>
      <c r="F48" s="386"/>
      <c r="G48" s="386"/>
      <c r="H48" s="386"/>
      <c r="I48" s="386"/>
      <c r="J48" s="386"/>
      <c r="K48" s="386"/>
      <c r="L48" s="386"/>
      <c r="M48" s="386"/>
      <c r="N48" s="386"/>
      <c r="O48" s="386"/>
      <c r="P48" s="386"/>
      <c r="Q48" s="386"/>
      <c r="R48" s="386"/>
      <c r="S48" s="386"/>
      <c r="T48" s="386"/>
      <c r="U48" s="386"/>
      <c r="V48" s="386"/>
      <c r="W48" s="386"/>
      <c r="X48" s="386"/>
      <c r="Y48" s="387"/>
      <c r="Z48" s="29">
        <v>110636702.26000001</v>
      </c>
      <c r="AA48" s="388"/>
      <c r="AB48" s="389"/>
      <c r="AC48" s="31">
        <v>110636702.26000001</v>
      </c>
      <c r="AD48" s="30"/>
      <c r="AE48" s="29">
        <v>95052615.239999995</v>
      </c>
      <c r="AF48" s="29">
        <v>0</v>
      </c>
      <c r="AG48" s="29">
        <v>15584087.020000009</v>
      </c>
      <c r="AH48" s="29">
        <v>15584087.020000009</v>
      </c>
      <c r="AI48" s="390"/>
      <c r="AJ48" s="390"/>
      <c r="AK48" s="390"/>
      <c r="AL48" s="390"/>
      <c r="AM48" s="28">
        <v>71340389.980000004</v>
      </c>
      <c r="AN48" s="27">
        <v>0</v>
      </c>
      <c r="AO48" s="27">
        <v>23712225.260000002</v>
      </c>
      <c r="AP48" s="27">
        <v>0</v>
      </c>
      <c r="AQ48" s="8" t="s">
        <v>4</v>
      </c>
    </row>
    <row r="49" spans="1:43" ht="12.75" customHeight="1" x14ac:dyDescent="0.2">
      <c r="A49" s="22"/>
      <c r="B49" s="32"/>
      <c r="C49" s="391" t="s">
        <v>18</v>
      </c>
      <c r="D49" s="391"/>
      <c r="E49" s="391"/>
      <c r="F49" s="391"/>
      <c r="G49" s="391"/>
      <c r="H49" s="391"/>
      <c r="I49" s="391"/>
      <c r="J49" s="391"/>
      <c r="K49" s="391"/>
      <c r="L49" s="391"/>
      <c r="M49" s="391"/>
      <c r="N49" s="391"/>
      <c r="O49" s="391"/>
      <c r="P49" s="391"/>
      <c r="Q49" s="391"/>
      <c r="R49" s="391"/>
      <c r="S49" s="391"/>
      <c r="T49" s="391"/>
      <c r="U49" s="391"/>
      <c r="V49" s="391"/>
      <c r="W49" s="391"/>
      <c r="X49" s="391"/>
      <c r="Y49" s="391"/>
      <c r="Z49" s="391"/>
      <c r="AA49" s="391"/>
      <c r="AB49" s="391"/>
      <c r="AC49" s="391"/>
      <c r="AD49" s="391"/>
      <c r="AE49" s="391"/>
      <c r="AF49" s="391"/>
      <c r="AG49" s="391"/>
      <c r="AH49" s="391"/>
      <c r="AI49" s="391"/>
      <c r="AJ49" s="391"/>
      <c r="AK49" s="391"/>
      <c r="AL49" s="391"/>
      <c r="AM49" s="391"/>
      <c r="AN49" s="391"/>
      <c r="AO49" s="391"/>
      <c r="AP49" s="391"/>
      <c r="AQ49" s="8" t="s">
        <v>4</v>
      </c>
    </row>
    <row r="50" spans="1:43" ht="12.75" customHeight="1" x14ac:dyDescent="0.2">
      <c r="A50" s="22"/>
      <c r="B50" s="52" t="s">
        <v>18</v>
      </c>
      <c r="C50" s="53" t="s">
        <v>18</v>
      </c>
      <c r="D50" s="52"/>
      <c r="E50" s="51">
        <v>951010003</v>
      </c>
      <c r="F50" s="50">
        <v>951</v>
      </c>
      <c r="G50" s="49">
        <v>409</v>
      </c>
      <c r="H50" s="48" t="s">
        <v>448</v>
      </c>
      <c r="I50" s="45" t="s">
        <v>16</v>
      </c>
      <c r="J50" s="47" t="s">
        <v>42</v>
      </c>
      <c r="K50" s="46" t="s">
        <v>14</v>
      </c>
      <c r="L50" s="45" t="s">
        <v>4</v>
      </c>
      <c r="M50" s="44" t="s">
        <v>4</v>
      </c>
      <c r="N50" s="42" t="s">
        <v>13</v>
      </c>
      <c r="O50" s="43" t="s">
        <v>12</v>
      </c>
      <c r="P50" s="42">
        <v>30400</v>
      </c>
      <c r="Q50" s="41"/>
      <c r="R50" s="41"/>
      <c r="S50" s="40" t="s">
        <v>447</v>
      </c>
      <c r="T50" s="39" t="s">
        <v>443</v>
      </c>
      <c r="U50" s="38" t="s">
        <v>9</v>
      </c>
      <c r="V50" s="37" t="s">
        <v>411</v>
      </c>
      <c r="W50" s="36"/>
      <c r="X50" s="35"/>
      <c r="Y50" s="34"/>
      <c r="Z50" s="34">
        <v>40207640</v>
      </c>
      <c r="AA50" s="34"/>
      <c r="AB50" s="34"/>
      <c r="AC50" s="34">
        <v>40207640</v>
      </c>
      <c r="AD50" s="34"/>
      <c r="AE50" s="34">
        <v>40207640</v>
      </c>
      <c r="AF50" s="34">
        <v>0</v>
      </c>
      <c r="AG50" s="34">
        <v>0</v>
      </c>
      <c r="AH50" s="33">
        <v>0</v>
      </c>
      <c r="AI50" s="27"/>
      <c r="AJ50" s="27"/>
      <c r="AK50" s="27"/>
      <c r="AL50" s="27"/>
      <c r="AM50" s="27">
        <v>39707000</v>
      </c>
      <c r="AN50" s="27">
        <v>0</v>
      </c>
      <c r="AO50" s="27">
        <v>500640</v>
      </c>
      <c r="AP50" s="27">
        <v>0</v>
      </c>
      <c r="AQ50" s="8" t="s">
        <v>4</v>
      </c>
    </row>
    <row r="51" spans="1:43" ht="12.75" customHeight="1" x14ac:dyDescent="0.2">
      <c r="A51" s="22"/>
      <c r="B51" s="52" t="s">
        <v>18</v>
      </c>
      <c r="C51" s="53" t="s">
        <v>18</v>
      </c>
      <c r="D51" s="52"/>
      <c r="E51" s="51">
        <v>951010003</v>
      </c>
      <c r="F51" s="50">
        <v>951</v>
      </c>
      <c r="G51" s="49">
        <v>409</v>
      </c>
      <c r="H51" s="48" t="s">
        <v>445</v>
      </c>
      <c r="I51" s="45" t="s">
        <v>16</v>
      </c>
      <c r="J51" s="47" t="s">
        <v>42</v>
      </c>
      <c r="K51" s="46" t="s">
        <v>14</v>
      </c>
      <c r="L51" s="45" t="s">
        <v>4</v>
      </c>
      <c r="M51" s="44" t="s">
        <v>4</v>
      </c>
      <c r="N51" s="42" t="s">
        <v>13</v>
      </c>
      <c r="O51" s="43" t="s">
        <v>12</v>
      </c>
      <c r="P51" s="42">
        <v>30400</v>
      </c>
      <c r="Q51" s="41"/>
      <c r="R51" s="41"/>
      <c r="S51" s="40" t="s">
        <v>444</v>
      </c>
      <c r="T51" s="39" t="s">
        <v>443</v>
      </c>
      <c r="U51" s="38" t="s">
        <v>9</v>
      </c>
      <c r="V51" s="37" t="s">
        <v>8</v>
      </c>
      <c r="W51" s="36"/>
      <c r="X51" s="35"/>
      <c r="Y51" s="34"/>
      <c r="Z51" s="34">
        <v>41897000</v>
      </c>
      <c r="AA51" s="34"/>
      <c r="AB51" s="34"/>
      <c r="AC51" s="34">
        <v>41897000</v>
      </c>
      <c r="AD51" s="34"/>
      <c r="AE51" s="34">
        <v>37045645.600000001</v>
      </c>
      <c r="AF51" s="34">
        <v>0</v>
      </c>
      <c r="AG51" s="34">
        <v>4851354.3999999985</v>
      </c>
      <c r="AH51" s="33">
        <v>4851354.3999999985</v>
      </c>
      <c r="AI51" s="27"/>
      <c r="AJ51" s="27"/>
      <c r="AK51" s="27"/>
      <c r="AL51" s="27"/>
      <c r="AM51" s="27">
        <v>0</v>
      </c>
      <c r="AN51" s="27">
        <v>0</v>
      </c>
      <c r="AO51" s="27">
        <v>37045645.600000001</v>
      </c>
      <c r="AP51" s="27">
        <v>0</v>
      </c>
      <c r="AQ51" s="8" t="s">
        <v>4</v>
      </c>
    </row>
    <row r="52" spans="1:43" ht="12.75" customHeight="1" x14ac:dyDescent="0.2">
      <c r="A52" s="22"/>
      <c r="B52" s="52" t="s">
        <v>18</v>
      </c>
      <c r="C52" s="53" t="s">
        <v>18</v>
      </c>
      <c r="D52" s="52"/>
      <c r="E52" s="51">
        <v>951010003</v>
      </c>
      <c r="F52" s="50">
        <v>951</v>
      </c>
      <c r="G52" s="49">
        <v>409</v>
      </c>
      <c r="H52" s="48" t="s">
        <v>446</v>
      </c>
      <c r="I52" s="45" t="s">
        <v>430</v>
      </c>
      <c r="J52" s="47" t="s">
        <v>42</v>
      </c>
      <c r="K52" s="46" t="s">
        <v>14</v>
      </c>
      <c r="L52" s="45" t="s">
        <v>4</v>
      </c>
      <c r="M52" s="44" t="s">
        <v>4</v>
      </c>
      <c r="N52" s="42" t="s">
        <v>13</v>
      </c>
      <c r="O52" s="43" t="s">
        <v>12</v>
      </c>
      <c r="P52" s="42">
        <v>30400</v>
      </c>
      <c r="Q52" s="41"/>
      <c r="R52" s="41"/>
      <c r="S52" s="40" t="s">
        <v>444</v>
      </c>
      <c r="T52" s="39" t="s">
        <v>443</v>
      </c>
      <c r="U52" s="38" t="s">
        <v>9</v>
      </c>
      <c r="V52" s="37" t="s">
        <v>8</v>
      </c>
      <c r="W52" s="36"/>
      <c r="X52" s="35"/>
      <c r="Y52" s="34"/>
      <c r="Z52" s="34">
        <v>50000000</v>
      </c>
      <c r="AA52" s="34"/>
      <c r="AB52" s="34"/>
      <c r="AC52" s="34">
        <v>50000000</v>
      </c>
      <c r="AD52" s="34"/>
      <c r="AE52" s="34">
        <v>21390000</v>
      </c>
      <c r="AF52" s="34">
        <v>0</v>
      </c>
      <c r="AG52" s="34">
        <v>28610000</v>
      </c>
      <c r="AH52" s="33">
        <v>28610000</v>
      </c>
      <c r="AI52" s="27"/>
      <c r="AJ52" s="27"/>
      <c r="AK52" s="27"/>
      <c r="AL52" s="27"/>
      <c r="AM52" s="27">
        <v>0</v>
      </c>
      <c r="AN52" s="27">
        <v>0</v>
      </c>
      <c r="AO52" s="27">
        <v>21390000</v>
      </c>
      <c r="AP52" s="27">
        <v>0</v>
      </c>
      <c r="AQ52" s="8" t="s">
        <v>4</v>
      </c>
    </row>
    <row r="53" spans="1:43" ht="12.75" customHeight="1" x14ac:dyDescent="0.2">
      <c r="A53" s="22"/>
      <c r="B53" s="32"/>
      <c r="C53" s="386" t="s">
        <v>7</v>
      </c>
      <c r="D53" s="386"/>
      <c r="E53" s="386"/>
      <c r="F53" s="386"/>
      <c r="G53" s="386"/>
      <c r="H53" s="386"/>
      <c r="I53" s="386"/>
      <c r="J53" s="386"/>
      <c r="K53" s="386"/>
      <c r="L53" s="386"/>
      <c r="M53" s="386"/>
      <c r="N53" s="386"/>
      <c r="O53" s="386"/>
      <c r="P53" s="386"/>
      <c r="Q53" s="386"/>
      <c r="R53" s="386"/>
      <c r="S53" s="386"/>
      <c r="T53" s="386"/>
      <c r="U53" s="386"/>
      <c r="V53" s="386"/>
      <c r="W53" s="386"/>
      <c r="X53" s="386"/>
      <c r="Y53" s="387"/>
      <c r="Z53" s="29">
        <v>132104640</v>
      </c>
      <c r="AA53" s="388"/>
      <c r="AB53" s="389"/>
      <c r="AC53" s="31">
        <v>132104640</v>
      </c>
      <c r="AD53" s="30"/>
      <c r="AE53" s="29">
        <v>98643285.599999994</v>
      </c>
      <c r="AF53" s="29">
        <v>0</v>
      </c>
      <c r="AG53" s="29">
        <v>33461354.399999999</v>
      </c>
      <c r="AH53" s="29">
        <v>33461354.399999999</v>
      </c>
      <c r="AI53" s="390"/>
      <c r="AJ53" s="390"/>
      <c r="AK53" s="390"/>
      <c r="AL53" s="390"/>
      <c r="AM53" s="28">
        <v>39707000</v>
      </c>
      <c r="AN53" s="27">
        <v>0</v>
      </c>
      <c r="AO53" s="27">
        <v>58936285.600000001</v>
      </c>
      <c r="AP53" s="27">
        <v>0</v>
      </c>
      <c r="AQ53" s="8" t="s">
        <v>4</v>
      </c>
    </row>
    <row r="54" spans="1:43" ht="12.75" customHeight="1" thickBot="1" x14ac:dyDescent="0.25">
      <c r="A54" s="22"/>
      <c r="B54" s="380" t="s">
        <v>6</v>
      </c>
      <c r="C54" s="380"/>
      <c r="D54" s="380"/>
      <c r="E54" s="380"/>
      <c r="F54" s="380"/>
      <c r="G54" s="380"/>
      <c r="H54" s="380"/>
      <c r="I54" s="380"/>
      <c r="J54" s="380"/>
      <c r="K54" s="380"/>
      <c r="L54" s="380"/>
      <c r="M54" s="380"/>
      <c r="N54" s="380"/>
      <c r="O54" s="380"/>
      <c r="P54" s="380"/>
      <c r="Q54" s="380"/>
      <c r="R54" s="380"/>
      <c r="S54" s="380"/>
      <c r="T54" s="380"/>
      <c r="U54" s="380"/>
      <c r="V54" s="380"/>
      <c r="W54" s="380"/>
      <c r="X54" s="380"/>
      <c r="Y54" s="381"/>
      <c r="Z54" s="9">
        <v>242741342.25999999</v>
      </c>
      <c r="AA54" s="382"/>
      <c r="AB54" s="383"/>
      <c r="AC54" s="26">
        <v>242741342.25999999</v>
      </c>
      <c r="AD54" s="25"/>
      <c r="AE54" s="9">
        <v>193695900.84</v>
      </c>
      <c r="AF54" s="9">
        <v>0</v>
      </c>
      <c r="AG54" s="9">
        <v>49045441.420000009</v>
      </c>
      <c r="AH54" s="9">
        <v>49045441.420000009</v>
      </c>
      <c r="AI54" s="384"/>
      <c r="AJ54" s="384"/>
      <c r="AK54" s="384"/>
      <c r="AL54" s="384"/>
      <c r="AM54" s="24">
        <v>111047389.98</v>
      </c>
      <c r="AN54" s="23">
        <v>0</v>
      </c>
      <c r="AO54" s="23">
        <v>82648510.859999999</v>
      </c>
      <c r="AP54" s="23">
        <v>0</v>
      </c>
      <c r="AQ54" s="8" t="s">
        <v>4</v>
      </c>
    </row>
    <row r="55" spans="1:43" ht="16.5" customHeight="1" thickBot="1" x14ac:dyDescent="0.25">
      <c r="A55" s="22"/>
      <c r="B55" s="20"/>
      <c r="C55" s="21"/>
      <c r="D55" s="20"/>
      <c r="E55" s="19" t="s">
        <v>5</v>
      </c>
      <c r="F55" s="18"/>
      <c r="G55" s="18"/>
      <c r="H55" s="18"/>
      <c r="I55" s="18"/>
      <c r="J55" s="18"/>
      <c r="K55" s="16" t="s">
        <v>4</v>
      </c>
      <c r="L55" s="16" t="s">
        <v>4</v>
      </c>
      <c r="M55" s="16" t="s">
        <v>4</v>
      </c>
      <c r="N55" s="16"/>
      <c r="O55" s="17"/>
      <c r="P55" s="16" t="s">
        <v>4</v>
      </c>
      <c r="Q55" s="16"/>
      <c r="R55" s="16"/>
      <c r="S55" s="16"/>
      <c r="T55" s="16"/>
      <c r="U55" s="16" t="s">
        <v>4</v>
      </c>
      <c r="V55" s="16"/>
      <c r="W55" s="16"/>
      <c r="X55" s="15"/>
      <c r="Y55" s="14"/>
      <c r="Z55" s="12">
        <v>242741342.25999999</v>
      </c>
      <c r="AA55" s="12"/>
      <c r="AB55" s="12">
        <v>0</v>
      </c>
      <c r="AC55" s="12">
        <v>242741342.25999999</v>
      </c>
      <c r="AD55" s="13">
        <v>0</v>
      </c>
      <c r="AE55" s="12">
        <v>193695900.84</v>
      </c>
      <c r="AF55" s="12">
        <v>0</v>
      </c>
      <c r="AG55" s="12">
        <v>49045441.420000009</v>
      </c>
      <c r="AH55" s="12">
        <v>49045441.420000009</v>
      </c>
      <c r="AI55" s="11">
        <v>0</v>
      </c>
      <c r="AJ55" s="10">
        <v>0</v>
      </c>
      <c r="AK55" s="10">
        <v>0</v>
      </c>
      <c r="AL55" s="10">
        <v>0</v>
      </c>
      <c r="AM55" s="9">
        <v>111047389.98</v>
      </c>
      <c r="AN55" s="9">
        <v>0</v>
      </c>
      <c r="AO55" s="9">
        <v>82648510.859999999</v>
      </c>
      <c r="AP55" s="9">
        <v>0</v>
      </c>
      <c r="AQ55" s="8" t="s">
        <v>4</v>
      </c>
    </row>
    <row r="56" spans="1:43" ht="12.75" customHeight="1" x14ac:dyDescent="0.2">
      <c r="A56" s="2"/>
      <c r="B56" s="7"/>
      <c r="C56" s="7"/>
      <c r="D56" s="7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7"/>
      <c r="AE56" s="7"/>
      <c r="AF56" s="7"/>
      <c r="AG56" s="7"/>
      <c r="AH56" s="7"/>
      <c r="AI56" s="7"/>
      <c r="AJ56" s="7"/>
      <c r="AK56" s="7"/>
      <c r="AL56" s="2"/>
      <c r="AM56" s="2"/>
      <c r="AN56" s="2"/>
      <c r="AO56" s="2"/>
      <c r="AP56" s="2"/>
      <c r="AQ56" s="2"/>
    </row>
    <row r="57" spans="1:43" ht="12.75" customHeight="1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</row>
    <row r="58" spans="1:43" ht="12.75" customHeight="1" x14ac:dyDescent="0.2">
      <c r="A58" s="3" t="s">
        <v>3</v>
      </c>
      <c r="B58" s="6"/>
      <c r="C58" s="6"/>
      <c r="D58" s="6"/>
      <c r="E58" s="6"/>
      <c r="F58" s="6"/>
      <c r="G58" s="6"/>
      <c r="H58" s="6"/>
      <c r="I58" s="6"/>
      <c r="J58" s="4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</row>
    <row r="59" spans="1:43" ht="11.25" customHeight="1" x14ac:dyDescent="0.2">
      <c r="A59" s="3" t="s">
        <v>2</v>
      </c>
      <c r="B59" s="6"/>
      <c r="C59" s="6"/>
      <c r="D59" s="6"/>
      <c r="E59" s="5"/>
      <c r="F59" s="5"/>
      <c r="G59" s="5"/>
      <c r="H59" s="5"/>
      <c r="I59" s="5"/>
      <c r="J59" s="4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</row>
    <row r="60" spans="1:43" ht="12.75" customHeight="1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</row>
    <row r="61" spans="1:43" ht="11.25" customHeight="1" x14ac:dyDescent="0.2">
      <c r="A61" s="3" t="s">
        <v>1</v>
      </c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</row>
    <row r="62" spans="1:43" ht="11.25" customHeight="1" x14ac:dyDescent="0.2">
      <c r="A62" s="3" t="s">
        <v>0</v>
      </c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</row>
  </sheetData>
  <mergeCells count="25">
    <mergeCell ref="B54:Y54"/>
    <mergeCell ref="AA54:AB54"/>
    <mergeCell ref="AI54:AL54"/>
    <mergeCell ref="B15:AP15"/>
    <mergeCell ref="C48:Y48"/>
    <mergeCell ref="AA48:AB48"/>
    <mergeCell ref="AI48:AL48"/>
    <mergeCell ref="C53:Y53"/>
    <mergeCell ref="AA53:AB53"/>
    <mergeCell ref="AI53:AL53"/>
    <mergeCell ref="C16:AP16"/>
    <mergeCell ref="C49:AP49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6" fitToHeight="0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7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408</v>
      </c>
      <c r="H17" s="48" t="s">
        <v>554</v>
      </c>
      <c r="I17" s="45" t="s">
        <v>16</v>
      </c>
      <c r="J17" s="47" t="s">
        <v>55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553</v>
      </c>
      <c r="T17" s="39" t="s">
        <v>552</v>
      </c>
      <c r="U17" s="38" t="s">
        <v>9</v>
      </c>
      <c r="V17" s="37" t="s">
        <v>411</v>
      </c>
      <c r="W17" s="36"/>
      <c r="X17" s="35"/>
      <c r="Y17" s="34"/>
      <c r="Z17" s="34">
        <v>25137350.460000001</v>
      </c>
      <c r="AA17" s="34"/>
      <c r="AB17" s="34"/>
      <c r="AC17" s="34">
        <v>25137350.460000001</v>
      </c>
      <c r="AD17" s="34"/>
      <c r="AE17" s="34">
        <v>25137350.459999997</v>
      </c>
      <c r="AF17" s="34">
        <v>0</v>
      </c>
      <c r="AG17" s="34">
        <v>3.7252902984619141E-9</v>
      </c>
      <c r="AH17" s="33">
        <v>3.7252902984619141E-9</v>
      </c>
      <c r="AI17" s="27"/>
      <c r="AJ17" s="27"/>
      <c r="AK17" s="27"/>
      <c r="AL17" s="27"/>
      <c r="AM17" s="27">
        <v>20890483.079999998</v>
      </c>
      <c r="AN17" s="27">
        <v>0</v>
      </c>
      <c r="AO17" s="27">
        <v>4246867.38</v>
      </c>
      <c r="AP17" s="27">
        <v>0</v>
      </c>
      <c r="AQ17" s="8" t="s">
        <v>4</v>
      </c>
    </row>
    <row r="18" spans="1:43" ht="12.75" customHeight="1" x14ac:dyDescent="0.2">
      <c r="A18" s="22"/>
      <c r="B18" s="32"/>
      <c r="C18" s="386" t="s">
        <v>7</v>
      </c>
      <c r="D18" s="386"/>
      <c r="E18" s="386"/>
      <c r="F18" s="386"/>
      <c r="G18" s="386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86"/>
      <c r="T18" s="386"/>
      <c r="U18" s="386"/>
      <c r="V18" s="386"/>
      <c r="W18" s="386"/>
      <c r="X18" s="386"/>
      <c r="Y18" s="387"/>
      <c r="Z18" s="29">
        <v>25137350.460000001</v>
      </c>
      <c r="AA18" s="388"/>
      <c r="AB18" s="389"/>
      <c r="AC18" s="31">
        <v>25137350.460000001</v>
      </c>
      <c r="AD18" s="30"/>
      <c r="AE18" s="29">
        <v>25137350.459999997</v>
      </c>
      <c r="AF18" s="29">
        <v>0</v>
      </c>
      <c r="AG18" s="29">
        <v>3.7252902984619141E-9</v>
      </c>
      <c r="AH18" s="29">
        <v>3.7252902984619141E-9</v>
      </c>
      <c r="AI18" s="390"/>
      <c r="AJ18" s="390"/>
      <c r="AK18" s="390"/>
      <c r="AL18" s="390"/>
      <c r="AM18" s="28">
        <v>20890483.079999998</v>
      </c>
      <c r="AN18" s="27">
        <v>0</v>
      </c>
      <c r="AO18" s="27">
        <v>4246867.38</v>
      </c>
      <c r="AP18" s="27">
        <v>0</v>
      </c>
      <c r="AQ18" s="8" t="s">
        <v>4</v>
      </c>
    </row>
    <row r="19" spans="1:43" ht="12.75" customHeight="1" thickBot="1" x14ac:dyDescent="0.25">
      <c r="A19" s="22"/>
      <c r="B19" s="380" t="s">
        <v>6</v>
      </c>
      <c r="C19" s="380"/>
      <c r="D19" s="380"/>
      <c r="E19" s="380"/>
      <c r="F19" s="380"/>
      <c r="G19" s="380"/>
      <c r="H19" s="380"/>
      <c r="I19" s="380"/>
      <c r="J19" s="380"/>
      <c r="K19" s="380"/>
      <c r="L19" s="380"/>
      <c r="M19" s="380"/>
      <c r="N19" s="380"/>
      <c r="O19" s="380"/>
      <c r="P19" s="380"/>
      <c r="Q19" s="380"/>
      <c r="R19" s="380"/>
      <c r="S19" s="380"/>
      <c r="T19" s="380"/>
      <c r="U19" s="380"/>
      <c r="V19" s="380"/>
      <c r="W19" s="380"/>
      <c r="X19" s="380"/>
      <c r="Y19" s="381"/>
      <c r="Z19" s="9">
        <v>25137350.460000001</v>
      </c>
      <c r="AA19" s="382"/>
      <c r="AB19" s="383"/>
      <c r="AC19" s="26">
        <v>25137350.460000001</v>
      </c>
      <c r="AD19" s="25"/>
      <c r="AE19" s="9">
        <v>25137350.459999997</v>
      </c>
      <c r="AF19" s="9">
        <v>0</v>
      </c>
      <c r="AG19" s="9">
        <v>3.7252902984619141E-9</v>
      </c>
      <c r="AH19" s="9">
        <v>3.7252902984619141E-9</v>
      </c>
      <c r="AI19" s="384"/>
      <c r="AJ19" s="384"/>
      <c r="AK19" s="384"/>
      <c r="AL19" s="384"/>
      <c r="AM19" s="24">
        <v>20890483.079999998</v>
      </c>
      <c r="AN19" s="23">
        <v>0</v>
      </c>
      <c r="AO19" s="23">
        <v>4246867.38</v>
      </c>
      <c r="AP19" s="23">
        <v>0</v>
      </c>
      <c r="AQ19" s="8" t="s">
        <v>4</v>
      </c>
    </row>
    <row r="20" spans="1:43" ht="16.5" customHeight="1" thickBot="1" x14ac:dyDescent="0.25">
      <c r="A20" s="22"/>
      <c r="B20" s="20"/>
      <c r="C20" s="21"/>
      <c r="D20" s="20"/>
      <c r="E20" s="19" t="s">
        <v>5</v>
      </c>
      <c r="F20" s="18"/>
      <c r="G20" s="18"/>
      <c r="H20" s="18"/>
      <c r="I20" s="18"/>
      <c r="J20" s="18"/>
      <c r="K20" s="16" t="s">
        <v>4</v>
      </c>
      <c r="L20" s="16" t="s">
        <v>4</v>
      </c>
      <c r="M20" s="16" t="s">
        <v>4</v>
      </c>
      <c r="N20" s="16"/>
      <c r="O20" s="17"/>
      <c r="P20" s="16" t="s">
        <v>4</v>
      </c>
      <c r="Q20" s="16"/>
      <c r="R20" s="16"/>
      <c r="S20" s="16"/>
      <c r="T20" s="16"/>
      <c r="U20" s="16" t="s">
        <v>4</v>
      </c>
      <c r="V20" s="16"/>
      <c r="W20" s="16"/>
      <c r="X20" s="15"/>
      <c r="Y20" s="14"/>
      <c r="Z20" s="12">
        <v>25137350.460000001</v>
      </c>
      <c r="AA20" s="12"/>
      <c r="AB20" s="12">
        <v>0</v>
      </c>
      <c r="AC20" s="12">
        <v>25137350.460000001</v>
      </c>
      <c r="AD20" s="13">
        <v>0</v>
      </c>
      <c r="AE20" s="12">
        <v>25137350.459999997</v>
      </c>
      <c r="AF20" s="12">
        <v>0</v>
      </c>
      <c r="AG20" s="12">
        <v>3.7252902984619141E-9</v>
      </c>
      <c r="AH20" s="12">
        <v>3.7252902984619141E-9</v>
      </c>
      <c r="AI20" s="11">
        <v>0</v>
      </c>
      <c r="AJ20" s="10">
        <v>0</v>
      </c>
      <c r="AK20" s="10">
        <v>0</v>
      </c>
      <c r="AL20" s="10">
        <v>0</v>
      </c>
      <c r="AM20" s="9">
        <v>20890483.079999998</v>
      </c>
      <c r="AN20" s="9">
        <v>0</v>
      </c>
      <c r="AO20" s="9">
        <v>4246867.38</v>
      </c>
      <c r="AP20" s="9">
        <v>0</v>
      </c>
      <c r="AQ20" s="8" t="s">
        <v>4</v>
      </c>
    </row>
    <row r="21" spans="1:43" ht="12.75" customHeight="1" x14ac:dyDescent="0.2">
      <c r="A21" s="2"/>
      <c r="B21" s="7"/>
      <c r="C21" s="7"/>
      <c r="D21" s="7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7"/>
      <c r="AE21" s="7"/>
      <c r="AF21" s="7"/>
      <c r="AG21" s="7"/>
      <c r="AH21" s="7"/>
      <c r="AI21" s="7"/>
      <c r="AJ21" s="7"/>
      <c r="AK21" s="7"/>
      <c r="AL21" s="2"/>
      <c r="AM21" s="2"/>
      <c r="AN21" s="2"/>
      <c r="AO21" s="2"/>
      <c r="AP21" s="2"/>
      <c r="AQ21" s="2"/>
    </row>
    <row r="22" spans="1:43" ht="12.7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</row>
    <row r="23" spans="1:43" ht="12.75" customHeight="1" x14ac:dyDescent="0.2">
      <c r="A23" s="3" t="s">
        <v>3</v>
      </c>
      <c r="B23" s="6"/>
      <c r="C23" s="6"/>
      <c r="D23" s="6"/>
      <c r="E23" s="6"/>
      <c r="F23" s="6"/>
      <c r="G23" s="6"/>
      <c r="H23" s="6"/>
      <c r="I23" s="6"/>
      <c r="J23" s="4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1.25" customHeight="1" x14ac:dyDescent="0.2">
      <c r="A24" s="3" t="s">
        <v>2</v>
      </c>
      <c r="B24" s="6"/>
      <c r="C24" s="6"/>
      <c r="D24" s="6"/>
      <c r="E24" s="5"/>
      <c r="F24" s="5"/>
      <c r="G24" s="5"/>
      <c r="H24" s="5"/>
      <c r="I24" s="5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0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</sheetData>
  <mergeCells count="21">
    <mergeCell ref="B19:Y19"/>
    <mergeCell ref="AA19:AB19"/>
    <mergeCell ref="AI19:AL19"/>
    <mergeCell ref="B15:AP15"/>
    <mergeCell ref="C18:Y18"/>
    <mergeCell ref="AA18:AB18"/>
    <mergeCell ref="AI18:AL18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56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1.71093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.7109375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409</v>
      </c>
      <c r="H17" s="48" t="s">
        <v>551</v>
      </c>
      <c r="I17" s="45" t="s">
        <v>16</v>
      </c>
      <c r="J17" s="47" t="s">
        <v>54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546</v>
      </c>
      <c r="T17" s="39" t="s">
        <v>545</v>
      </c>
      <c r="U17" s="38" t="s">
        <v>9</v>
      </c>
      <c r="V17" s="37" t="s">
        <v>8</v>
      </c>
      <c r="W17" s="36"/>
      <c r="X17" s="35"/>
      <c r="Y17" s="34"/>
      <c r="Z17" s="34">
        <v>165500</v>
      </c>
      <c r="AA17" s="34"/>
      <c r="AB17" s="34"/>
      <c r="AC17" s="34">
        <v>165500</v>
      </c>
      <c r="AD17" s="34"/>
      <c r="AE17" s="34">
        <v>164746.68</v>
      </c>
      <c r="AF17" s="34">
        <v>0</v>
      </c>
      <c r="AG17" s="34">
        <v>753.32000000000698</v>
      </c>
      <c r="AH17" s="33">
        <v>753.32000000000698</v>
      </c>
      <c r="AI17" s="27"/>
      <c r="AJ17" s="27"/>
      <c r="AK17" s="27"/>
      <c r="AL17" s="27"/>
      <c r="AM17" s="27">
        <v>137213.34</v>
      </c>
      <c r="AN17" s="27">
        <v>0</v>
      </c>
      <c r="AO17" s="27">
        <v>27533.34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409</v>
      </c>
      <c r="H18" s="48" t="s">
        <v>551</v>
      </c>
      <c r="I18" s="45" t="s">
        <v>16</v>
      </c>
      <c r="J18" s="47" t="s">
        <v>42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546</v>
      </c>
      <c r="T18" s="39" t="s">
        <v>545</v>
      </c>
      <c r="U18" s="38" t="s">
        <v>9</v>
      </c>
      <c r="V18" s="37" t="s">
        <v>8</v>
      </c>
      <c r="W18" s="36"/>
      <c r="X18" s="35"/>
      <c r="Y18" s="34"/>
      <c r="Z18" s="34">
        <v>382000</v>
      </c>
      <c r="AA18" s="34"/>
      <c r="AB18" s="34"/>
      <c r="AC18" s="34">
        <v>382000</v>
      </c>
      <c r="AD18" s="34"/>
      <c r="AE18" s="34">
        <v>377729.26</v>
      </c>
      <c r="AF18" s="34">
        <v>0</v>
      </c>
      <c r="AG18" s="34">
        <v>4270.7399999999907</v>
      </c>
      <c r="AH18" s="33">
        <v>4270.7399999999907</v>
      </c>
      <c r="AI18" s="27"/>
      <c r="AJ18" s="27"/>
      <c r="AK18" s="27"/>
      <c r="AL18" s="27"/>
      <c r="AM18" s="27">
        <v>226091.46</v>
      </c>
      <c r="AN18" s="27">
        <v>0</v>
      </c>
      <c r="AO18" s="27">
        <v>151637.79999999999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409</v>
      </c>
      <c r="H19" s="48" t="s">
        <v>551</v>
      </c>
      <c r="I19" s="45" t="s">
        <v>16</v>
      </c>
      <c r="J19" s="47" t="s">
        <v>31</v>
      </c>
      <c r="K19" s="46" t="s">
        <v>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10000</v>
      </c>
      <c r="Q19" s="41"/>
      <c r="R19" s="41"/>
      <c r="S19" s="40" t="s">
        <v>546</v>
      </c>
      <c r="T19" s="39" t="s">
        <v>545</v>
      </c>
      <c r="U19" s="38" t="s">
        <v>9</v>
      </c>
      <c r="V19" s="37" t="s">
        <v>8</v>
      </c>
      <c r="W19" s="36"/>
      <c r="X19" s="35"/>
      <c r="Y19" s="34"/>
      <c r="Z19" s="34">
        <v>0</v>
      </c>
      <c r="AA19" s="34"/>
      <c r="AB19" s="34"/>
      <c r="AC19" s="34">
        <v>0</v>
      </c>
      <c r="AD19" s="34"/>
      <c r="AE19" s="34">
        <v>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409</v>
      </c>
      <c r="H20" s="48" t="s">
        <v>551</v>
      </c>
      <c r="I20" s="45" t="s">
        <v>16</v>
      </c>
      <c r="J20" s="47" t="s">
        <v>52</v>
      </c>
      <c r="K20" s="46" t="s">
        <v>14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10000</v>
      </c>
      <c r="Q20" s="41"/>
      <c r="R20" s="41"/>
      <c r="S20" s="40" t="s">
        <v>546</v>
      </c>
      <c r="T20" s="39" t="s">
        <v>545</v>
      </c>
      <c r="U20" s="38" t="s">
        <v>9</v>
      </c>
      <c r="V20" s="37" t="s">
        <v>8</v>
      </c>
      <c r="W20" s="36"/>
      <c r="X20" s="35"/>
      <c r="Y20" s="34"/>
      <c r="Z20" s="34">
        <v>1949000</v>
      </c>
      <c r="AA20" s="34"/>
      <c r="AB20" s="34"/>
      <c r="AC20" s="34">
        <v>1949000</v>
      </c>
      <c r="AD20" s="34"/>
      <c r="AE20" s="34">
        <v>1908279.43</v>
      </c>
      <c r="AF20" s="34">
        <v>0</v>
      </c>
      <c r="AG20" s="34">
        <v>40720.570000000065</v>
      </c>
      <c r="AH20" s="33">
        <v>40720.570000000065</v>
      </c>
      <c r="AI20" s="27"/>
      <c r="AJ20" s="27"/>
      <c r="AK20" s="27"/>
      <c r="AL20" s="27"/>
      <c r="AM20" s="27">
        <v>1908279.43</v>
      </c>
      <c r="AN20" s="27">
        <v>0</v>
      </c>
      <c r="AO20" s="27">
        <v>0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409</v>
      </c>
      <c r="H21" s="48" t="s">
        <v>551</v>
      </c>
      <c r="I21" s="45" t="s">
        <v>16</v>
      </c>
      <c r="J21" s="47" t="s">
        <v>15</v>
      </c>
      <c r="K21" s="46" t="s">
        <v>14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10000</v>
      </c>
      <c r="Q21" s="41"/>
      <c r="R21" s="41"/>
      <c r="S21" s="40" t="s">
        <v>546</v>
      </c>
      <c r="T21" s="39" t="s">
        <v>545</v>
      </c>
      <c r="U21" s="38" t="s">
        <v>9</v>
      </c>
      <c r="V21" s="37" t="s">
        <v>8</v>
      </c>
      <c r="W21" s="36"/>
      <c r="X21" s="35"/>
      <c r="Y21" s="34"/>
      <c r="Z21" s="34">
        <v>700000</v>
      </c>
      <c r="AA21" s="34"/>
      <c r="AB21" s="34"/>
      <c r="AC21" s="34">
        <v>700000</v>
      </c>
      <c r="AD21" s="34"/>
      <c r="AE21" s="34">
        <v>698422.75</v>
      </c>
      <c r="AF21" s="34">
        <v>0</v>
      </c>
      <c r="AG21" s="34">
        <v>1577.25</v>
      </c>
      <c r="AH21" s="33">
        <v>1577.25</v>
      </c>
      <c r="AI21" s="27"/>
      <c r="AJ21" s="27"/>
      <c r="AK21" s="27"/>
      <c r="AL21" s="27"/>
      <c r="AM21" s="27">
        <v>698422.75</v>
      </c>
      <c r="AN21" s="27">
        <v>0</v>
      </c>
      <c r="AO21" s="27">
        <v>0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409</v>
      </c>
      <c r="H22" s="48" t="s">
        <v>549</v>
      </c>
      <c r="I22" s="45" t="s">
        <v>16</v>
      </c>
      <c r="J22" s="47" t="s">
        <v>31</v>
      </c>
      <c r="K22" s="46" t="s">
        <v>14</v>
      </c>
      <c r="L22" s="45" t="s">
        <v>4</v>
      </c>
      <c r="M22" s="44" t="s">
        <v>4</v>
      </c>
      <c r="N22" s="42" t="s">
        <v>13</v>
      </c>
      <c r="O22" s="43" t="s">
        <v>12</v>
      </c>
      <c r="P22" s="42">
        <v>10000</v>
      </c>
      <c r="Q22" s="41"/>
      <c r="R22" s="41"/>
      <c r="S22" s="40" t="s">
        <v>546</v>
      </c>
      <c r="T22" s="39" t="s">
        <v>545</v>
      </c>
      <c r="U22" s="38" t="s">
        <v>9</v>
      </c>
      <c r="V22" s="37" t="s">
        <v>8</v>
      </c>
      <c r="W22" s="36"/>
      <c r="X22" s="35"/>
      <c r="Y22" s="34"/>
      <c r="Z22" s="34">
        <v>0</v>
      </c>
      <c r="AA22" s="34"/>
      <c r="AB22" s="34"/>
      <c r="AC22" s="34">
        <v>0</v>
      </c>
      <c r="AD22" s="34"/>
      <c r="AE22" s="34">
        <v>0</v>
      </c>
      <c r="AF22" s="34">
        <v>0</v>
      </c>
      <c r="AG22" s="34">
        <v>0</v>
      </c>
      <c r="AH22" s="33">
        <v>0</v>
      </c>
      <c r="AI22" s="27"/>
      <c r="AJ22" s="27"/>
      <c r="AK22" s="27"/>
      <c r="AL22" s="27"/>
      <c r="AM22" s="27">
        <v>0</v>
      </c>
      <c r="AN22" s="27">
        <v>0</v>
      </c>
      <c r="AO22" s="27">
        <v>0</v>
      </c>
      <c r="AP22" s="27">
        <v>0</v>
      </c>
      <c r="AQ22" s="8" t="s">
        <v>4</v>
      </c>
    </row>
    <row r="23" spans="1:43" ht="12.75" customHeight="1" x14ac:dyDescent="0.2">
      <c r="A23" s="22"/>
      <c r="B23" s="52" t="s">
        <v>18</v>
      </c>
      <c r="C23" s="53" t="s">
        <v>18</v>
      </c>
      <c r="D23" s="52"/>
      <c r="E23" s="51">
        <v>951010001</v>
      </c>
      <c r="F23" s="50">
        <v>951</v>
      </c>
      <c r="G23" s="49">
        <v>409</v>
      </c>
      <c r="H23" s="48" t="s">
        <v>549</v>
      </c>
      <c r="I23" s="45" t="s">
        <v>16</v>
      </c>
      <c r="J23" s="47" t="s">
        <v>31</v>
      </c>
      <c r="K23" s="46" t="s">
        <v>14</v>
      </c>
      <c r="L23" s="45" t="s">
        <v>4</v>
      </c>
      <c r="M23" s="44" t="s">
        <v>4</v>
      </c>
      <c r="N23" s="42" t="s">
        <v>13</v>
      </c>
      <c r="O23" s="43" t="s">
        <v>12</v>
      </c>
      <c r="P23" s="42">
        <v>10000</v>
      </c>
      <c r="Q23" s="41"/>
      <c r="R23" s="41"/>
      <c r="S23" s="40" t="s">
        <v>546</v>
      </c>
      <c r="T23" s="39" t="s">
        <v>545</v>
      </c>
      <c r="U23" s="38" t="s">
        <v>9</v>
      </c>
      <c r="V23" s="37" t="s">
        <v>411</v>
      </c>
      <c r="W23" s="36"/>
      <c r="X23" s="35"/>
      <c r="Y23" s="34"/>
      <c r="Z23" s="34">
        <v>0</v>
      </c>
      <c r="AA23" s="34"/>
      <c r="AB23" s="34"/>
      <c r="AC23" s="34">
        <v>0</v>
      </c>
      <c r="AD23" s="34"/>
      <c r="AE23" s="34">
        <v>0</v>
      </c>
      <c r="AF23" s="34">
        <v>0</v>
      </c>
      <c r="AG23" s="34">
        <v>0</v>
      </c>
      <c r="AH23" s="33">
        <v>0</v>
      </c>
      <c r="AI23" s="27"/>
      <c r="AJ23" s="27"/>
      <c r="AK23" s="27"/>
      <c r="AL23" s="27"/>
      <c r="AM23" s="27">
        <v>0</v>
      </c>
      <c r="AN23" s="27">
        <v>0</v>
      </c>
      <c r="AO23" s="27">
        <v>0</v>
      </c>
      <c r="AP23" s="27">
        <v>0</v>
      </c>
      <c r="AQ23" s="8" t="s">
        <v>4</v>
      </c>
    </row>
    <row r="24" spans="1:43" ht="12.75" customHeight="1" x14ac:dyDescent="0.2">
      <c r="A24" s="22"/>
      <c r="B24" s="52" t="s">
        <v>18</v>
      </c>
      <c r="C24" s="53" t="s">
        <v>18</v>
      </c>
      <c r="D24" s="52"/>
      <c r="E24" s="51">
        <v>951010001</v>
      </c>
      <c r="F24" s="50">
        <v>951</v>
      </c>
      <c r="G24" s="49">
        <v>409</v>
      </c>
      <c r="H24" s="48" t="s">
        <v>549</v>
      </c>
      <c r="I24" s="45" t="s">
        <v>16</v>
      </c>
      <c r="J24" s="47" t="s">
        <v>31</v>
      </c>
      <c r="K24" s="46" t="s">
        <v>14</v>
      </c>
      <c r="L24" s="45" t="s">
        <v>4</v>
      </c>
      <c r="M24" s="44" t="s">
        <v>4</v>
      </c>
      <c r="N24" s="42" t="s">
        <v>13</v>
      </c>
      <c r="O24" s="43" t="s">
        <v>12</v>
      </c>
      <c r="P24" s="42">
        <v>10201</v>
      </c>
      <c r="Q24" s="41"/>
      <c r="R24" s="41"/>
      <c r="S24" s="40" t="s">
        <v>444</v>
      </c>
      <c r="T24" s="39" t="s">
        <v>443</v>
      </c>
      <c r="U24" s="38" t="s">
        <v>9</v>
      </c>
      <c r="V24" s="37" t="s">
        <v>411</v>
      </c>
      <c r="W24" s="36"/>
      <c r="X24" s="35"/>
      <c r="Y24" s="34"/>
      <c r="Z24" s="34">
        <v>0</v>
      </c>
      <c r="AA24" s="34"/>
      <c r="AB24" s="34"/>
      <c r="AC24" s="34">
        <v>0</v>
      </c>
      <c r="AD24" s="34"/>
      <c r="AE24" s="34">
        <v>0</v>
      </c>
      <c r="AF24" s="34">
        <v>0</v>
      </c>
      <c r="AG24" s="34">
        <v>0</v>
      </c>
      <c r="AH24" s="33">
        <v>0</v>
      </c>
      <c r="AI24" s="27"/>
      <c r="AJ24" s="27"/>
      <c r="AK24" s="27"/>
      <c r="AL24" s="27"/>
      <c r="AM24" s="27">
        <v>0</v>
      </c>
      <c r="AN24" s="27">
        <v>0</v>
      </c>
      <c r="AO24" s="27">
        <v>0</v>
      </c>
      <c r="AP24" s="27">
        <v>0</v>
      </c>
      <c r="AQ24" s="8" t="s">
        <v>4</v>
      </c>
    </row>
    <row r="25" spans="1:43" ht="12.75" customHeight="1" x14ac:dyDescent="0.2">
      <c r="A25" s="22"/>
      <c r="B25" s="52" t="s">
        <v>18</v>
      </c>
      <c r="C25" s="53" t="s">
        <v>18</v>
      </c>
      <c r="D25" s="52"/>
      <c r="E25" s="51">
        <v>951010001</v>
      </c>
      <c r="F25" s="50">
        <v>951</v>
      </c>
      <c r="G25" s="49">
        <v>409</v>
      </c>
      <c r="H25" s="48" t="s">
        <v>549</v>
      </c>
      <c r="I25" s="45" t="s">
        <v>16</v>
      </c>
      <c r="J25" s="47" t="s">
        <v>31</v>
      </c>
      <c r="K25" s="46" t="s">
        <v>14</v>
      </c>
      <c r="L25" s="45" t="s">
        <v>4</v>
      </c>
      <c r="M25" s="44" t="s">
        <v>4</v>
      </c>
      <c r="N25" s="42" t="s">
        <v>13</v>
      </c>
      <c r="O25" s="43" t="s">
        <v>12</v>
      </c>
      <c r="P25" s="42">
        <v>10240</v>
      </c>
      <c r="Q25" s="41"/>
      <c r="R25" s="41"/>
      <c r="S25" s="40" t="s">
        <v>444</v>
      </c>
      <c r="T25" s="39" t="s">
        <v>443</v>
      </c>
      <c r="U25" s="38" t="s">
        <v>9</v>
      </c>
      <c r="V25" s="37" t="s">
        <v>8</v>
      </c>
      <c r="W25" s="36"/>
      <c r="X25" s="35"/>
      <c r="Y25" s="34"/>
      <c r="Z25" s="34">
        <v>12940897.16</v>
      </c>
      <c r="AA25" s="34"/>
      <c r="AB25" s="34"/>
      <c r="AC25" s="34">
        <v>12940897.16</v>
      </c>
      <c r="AD25" s="34"/>
      <c r="AE25" s="34">
        <v>503200.01</v>
      </c>
      <c r="AF25" s="34">
        <v>0</v>
      </c>
      <c r="AG25" s="34">
        <v>12437697.15</v>
      </c>
      <c r="AH25" s="33">
        <v>12437697.15</v>
      </c>
      <c r="AI25" s="27"/>
      <c r="AJ25" s="27"/>
      <c r="AK25" s="27"/>
      <c r="AL25" s="27"/>
      <c r="AM25" s="27">
        <v>0</v>
      </c>
      <c r="AN25" s="27">
        <v>0</v>
      </c>
      <c r="AO25" s="27">
        <v>503200.01</v>
      </c>
      <c r="AP25" s="27">
        <v>0</v>
      </c>
      <c r="AQ25" s="8" t="s">
        <v>4</v>
      </c>
    </row>
    <row r="26" spans="1:43" ht="12.75" customHeight="1" x14ac:dyDescent="0.2">
      <c r="A26" s="22"/>
      <c r="B26" s="52" t="s">
        <v>18</v>
      </c>
      <c r="C26" s="53" t="s">
        <v>18</v>
      </c>
      <c r="D26" s="52"/>
      <c r="E26" s="51">
        <v>951010001</v>
      </c>
      <c r="F26" s="50">
        <v>951</v>
      </c>
      <c r="G26" s="49">
        <v>409</v>
      </c>
      <c r="H26" s="48" t="s">
        <v>549</v>
      </c>
      <c r="I26" s="45" t="s">
        <v>16</v>
      </c>
      <c r="J26" s="47" t="s">
        <v>31</v>
      </c>
      <c r="K26" s="46" t="s">
        <v>14</v>
      </c>
      <c r="L26" s="45" t="s">
        <v>4</v>
      </c>
      <c r="M26" s="44" t="s">
        <v>4</v>
      </c>
      <c r="N26" s="42" t="s">
        <v>13</v>
      </c>
      <c r="O26" s="43" t="s">
        <v>12</v>
      </c>
      <c r="P26" s="42">
        <v>10240</v>
      </c>
      <c r="Q26" s="41"/>
      <c r="R26" s="41"/>
      <c r="S26" s="40" t="s">
        <v>444</v>
      </c>
      <c r="T26" s="39" t="s">
        <v>443</v>
      </c>
      <c r="U26" s="38" t="s">
        <v>9</v>
      </c>
      <c r="V26" s="37" t="s">
        <v>411</v>
      </c>
      <c r="W26" s="36"/>
      <c r="X26" s="35"/>
      <c r="Y26" s="34"/>
      <c r="Z26" s="34">
        <v>465000</v>
      </c>
      <c r="AA26" s="34"/>
      <c r="AB26" s="34"/>
      <c r="AC26" s="34">
        <v>465000</v>
      </c>
      <c r="AD26" s="34"/>
      <c r="AE26" s="34">
        <v>464454.79</v>
      </c>
      <c r="AF26" s="34">
        <v>0</v>
      </c>
      <c r="AG26" s="34">
        <v>545.21000000002095</v>
      </c>
      <c r="AH26" s="33">
        <v>545.21000000002095</v>
      </c>
      <c r="AI26" s="27"/>
      <c r="AJ26" s="27"/>
      <c r="AK26" s="27"/>
      <c r="AL26" s="27"/>
      <c r="AM26" s="27">
        <v>464454.79</v>
      </c>
      <c r="AN26" s="27">
        <v>0</v>
      </c>
      <c r="AO26" s="27">
        <v>0</v>
      </c>
      <c r="AP26" s="27">
        <v>0</v>
      </c>
      <c r="AQ26" s="8" t="s">
        <v>4</v>
      </c>
    </row>
    <row r="27" spans="1:43" ht="12.75" customHeight="1" x14ac:dyDescent="0.2">
      <c r="A27" s="22"/>
      <c r="B27" s="52" t="s">
        <v>18</v>
      </c>
      <c r="C27" s="53" t="s">
        <v>18</v>
      </c>
      <c r="D27" s="52"/>
      <c r="E27" s="51">
        <v>951010001</v>
      </c>
      <c r="F27" s="50">
        <v>951</v>
      </c>
      <c r="G27" s="49">
        <v>409</v>
      </c>
      <c r="H27" s="48" t="s">
        <v>550</v>
      </c>
      <c r="I27" s="45" t="s">
        <v>16</v>
      </c>
      <c r="J27" s="47" t="s">
        <v>42</v>
      </c>
      <c r="K27" s="46" t="s">
        <v>14</v>
      </c>
      <c r="L27" s="45" t="s">
        <v>4</v>
      </c>
      <c r="M27" s="44" t="s">
        <v>4</v>
      </c>
      <c r="N27" s="42" t="s">
        <v>13</v>
      </c>
      <c r="O27" s="43" t="s">
        <v>12</v>
      </c>
      <c r="P27" s="42">
        <v>10240</v>
      </c>
      <c r="Q27" s="41"/>
      <c r="R27" s="41"/>
      <c r="S27" s="40" t="s">
        <v>541</v>
      </c>
      <c r="T27" s="39" t="s">
        <v>443</v>
      </c>
      <c r="U27" s="38" t="s">
        <v>9</v>
      </c>
      <c r="V27" s="37" t="s">
        <v>411</v>
      </c>
      <c r="W27" s="36"/>
      <c r="X27" s="35"/>
      <c r="Y27" s="34"/>
      <c r="Z27" s="34">
        <v>52393000</v>
      </c>
      <c r="AA27" s="34"/>
      <c r="AB27" s="34"/>
      <c r="AC27" s="34">
        <v>52393000</v>
      </c>
      <c r="AD27" s="34"/>
      <c r="AE27" s="34">
        <v>51892360.019999996</v>
      </c>
      <c r="AF27" s="34">
        <v>0</v>
      </c>
      <c r="AG27" s="34">
        <v>500639.98000000417</v>
      </c>
      <c r="AH27" s="33">
        <v>500639.98000000417</v>
      </c>
      <c r="AI27" s="27"/>
      <c r="AJ27" s="27"/>
      <c r="AK27" s="27"/>
      <c r="AL27" s="27"/>
      <c r="AM27" s="27">
        <v>37892264.619999997</v>
      </c>
      <c r="AN27" s="27">
        <v>0</v>
      </c>
      <c r="AO27" s="27">
        <v>14000095.4</v>
      </c>
      <c r="AP27" s="27">
        <v>0</v>
      </c>
      <c r="AQ27" s="8" t="s">
        <v>4</v>
      </c>
    </row>
    <row r="28" spans="1:43" ht="12.75" customHeight="1" x14ac:dyDescent="0.2">
      <c r="A28" s="22"/>
      <c r="B28" s="52" t="s">
        <v>18</v>
      </c>
      <c r="C28" s="53" t="s">
        <v>18</v>
      </c>
      <c r="D28" s="52"/>
      <c r="E28" s="51">
        <v>951010001</v>
      </c>
      <c r="F28" s="50">
        <v>951</v>
      </c>
      <c r="G28" s="49">
        <v>409</v>
      </c>
      <c r="H28" s="48" t="s">
        <v>550</v>
      </c>
      <c r="I28" s="45" t="s">
        <v>16</v>
      </c>
      <c r="J28" s="47" t="s">
        <v>42</v>
      </c>
      <c r="K28" s="46" t="s">
        <v>14</v>
      </c>
      <c r="L28" s="45" t="s">
        <v>4</v>
      </c>
      <c r="M28" s="44" t="s">
        <v>4</v>
      </c>
      <c r="N28" s="42" t="s">
        <v>13</v>
      </c>
      <c r="O28" s="43" t="s">
        <v>12</v>
      </c>
      <c r="P28" s="42">
        <v>10400</v>
      </c>
      <c r="Q28" s="41"/>
      <c r="R28" s="41"/>
      <c r="S28" s="40" t="s">
        <v>541</v>
      </c>
      <c r="T28" s="39" t="s">
        <v>443</v>
      </c>
      <c r="U28" s="38" t="s">
        <v>9</v>
      </c>
      <c r="V28" s="37" t="s">
        <v>411</v>
      </c>
      <c r="W28" s="36"/>
      <c r="X28" s="35"/>
      <c r="Y28" s="34"/>
      <c r="Z28" s="34">
        <v>4860000</v>
      </c>
      <c r="AA28" s="34"/>
      <c r="AB28" s="34"/>
      <c r="AC28" s="34">
        <v>4860000</v>
      </c>
      <c r="AD28" s="34"/>
      <c r="AE28" s="34">
        <v>4860000</v>
      </c>
      <c r="AF28" s="34">
        <v>0</v>
      </c>
      <c r="AG28" s="34">
        <v>0</v>
      </c>
      <c r="AH28" s="33">
        <v>0</v>
      </c>
      <c r="AI28" s="27"/>
      <c r="AJ28" s="27"/>
      <c r="AK28" s="27"/>
      <c r="AL28" s="27"/>
      <c r="AM28" s="27">
        <v>4860000</v>
      </c>
      <c r="AN28" s="27">
        <v>0</v>
      </c>
      <c r="AO28" s="27">
        <v>0</v>
      </c>
      <c r="AP28" s="27">
        <v>0</v>
      </c>
      <c r="AQ28" s="8" t="s">
        <v>4</v>
      </c>
    </row>
    <row r="29" spans="1:43" ht="12.75" customHeight="1" x14ac:dyDescent="0.2">
      <c r="A29" s="22"/>
      <c r="B29" s="52" t="s">
        <v>18</v>
      </c>
      <c r="C29" s="53" t="s">
        <v>18</v>
      </c>
      <c r="D29" s="52"/>
      <c r="E29" s="51">
        <v>951010001</v>
      </c>
      <c r="F29" s="50">
        <v>951</v>
      </c>
      <c r="G29" s="49">
        <v>409</v>
      </c>
      <c r="H29" s="48" t="s">
        <v>550</v>
      </c>
      <c r="I29" s="45" t="s">
        <v>16</v>
      </c>
      <c r="J29" s="47" t="s">
        <v>42</v>
      </c>
      <c r="K29" s="46" t="s">
        <v>14</v>
      </c>
      <c r="L29" s="45" t="s">
        <v>4</v>
      </c>
      <c r="M29" s="44" t="s">
        <v>4</v>
      </c>
      <c r="N29" s="42" t="s">
        <v>13</v>
      </c>
      <c r="O29" s="43" t="s">
        <v>12</v>
      </c>
      <c r="P29" s="42">
        <v>10418</v>
      </c>
      <c r="Q29" s="41"/>
      <c r="R29" s="41"/>
      <c r="S29" s="40" t="s">
        <v>541</v>
      </c>
      <c r="T29" s="39" t="s">
        <v>443</v>
      </c>
      <c r="U29" s="38" t="s">
        <v>9</v>
      </c>
      <c r="V29" s="37" t="s">
        <v>411</v>
      </c>
      <c r="W29" s="36"/>
      <c r="X29" s="35"/>
      <c r="Y29" s="34"/>
      <c r="Z29" s="34">
        <v>1920000</v>
      </c>
      <c r="AA29" s="34"/>
      <c r="AB29" s="34"/>
      <c r="AC29" s="34">
        <v>1920000</v>
      </c>
      <c r="AD29" s="34"/>
      <c r="AE29" s="34">
        <v>1858635.41</v>
      </c>
      <c r="AF29" s="34">
        <v>0</v>
      </c>
      <c r="AG29" s="34">
        <v>61364.590000000084</v>
      </c>
      <c r="AH29" s="33">
        <v>61364.590000000084</v>
      </c>
      <c r="AI29" s="27"/>
      <c r="AJ29" s="27"/>
      <c r="AK29" s="27"/>
      <c r="AL29" s="27"/>
      <c r="AM29" s="27">
        <v>211479.9</v>
      </c>
      <c r="AN29" s="27">
        <v>0</v>
      </c>
      <c r="AO29" s="27">
        <v>1647155.51</v>
      </c>
      <c r="AP29" s="27">
        <v>0</v>
      </c>
      <c r="AQ29" s="8" t="s">
        <v>4</v>
      </c>
    </row>
    <row r="30" spans="1:43" ht="12.75" customHeight="1" x14ac:dyDescent="0.2">
      <c r="A30" s="22"/>
      <c r="B30" s="52" t="s">
        <v>18</v>
      </c>
      <c r="C30" s="53" t="s">
        <v>18</v>
      </c>
      <c r="D30" s="52"/>
      <c r="E30" s="51">
        <v>951010001</v>
      </c>
      <c r="F30" s="50">
        <v>951</v>
      </c>
      <c r="G30" s="49">
        <v>409</v>
      </c>
      <c r="H30" s="48" t="s">
        <v>539</v>
      </c>
      <c r="I30" s="45" t="s">
        <v>16</v>
      </c>
      <c r="J30" s="47" t="s">
        <v>42</v>
      </c>
      <c r="K30" s="46" t="s">
        <v>14</v>
      </c>
      <c r="L30" s="45" t="s">
        <v>4</v>
      </c>
      <c r="M30" s="44" t="s">
        <v>4</v>
      </c>
      <c r="N30" s="42" t="s">
        <v>13</v>
      </c>
      <c r="O30" s="43" t="s">
        <v>12</v>
      </c>
      <c r="P30" s="42">
        <v>10000</v>
      </c>
      <c r="Q30" s="41"/>
      <c r="R30" s="41"/>
      <c r="S30" s="40" t="s">
        <v>444</v>
      </c>
      <c r="T30" s="39" t="s">
        <v>443</v>
      </c>
      <c r="U30" s="38" t="s">
        <v>9</v>
      </c>
      <c r="V30" s="37" t="s">
        <v>8</v>
      </c>
      <c r="W30" s="36"/>
      <c r="X30" s="35"/>
      <c r="Y30" s="34"/>
      <c r="Z30" s="34">
        <v>2095000</v>
      </c>
      <c r="AA30" s="34"/>
      <c r="AB30" s="34"/>
      <c r="AC30" s="34">
        <v>2095000</v>
      </c>
      <c r="AD30" s="34"/>
      <c r="AE30" s="34">
        <v>1971603.9300000002</v>
      </c>
      <c r="AF30" s="34">
        <v>0</v>
      </c>
      <c r="AG30" s="34">
        <v>123396.06999999983</v>
      </c>
      <c r="AH30" s="33">
        <v>123396.06999999983</v>
      </c>
      <c r="AI30" s="27"/>
      <c r="AJ30" s="27"/>
      <c r="AK30" s="27"/>
      <c r="AL30" s="27"/>
      <c r="AM30" s="27">
        <v>644246.81000000006</v>
      </c>
      <c r="AN30" s="27">
        <v>0</v>
      </c>
      <c r="AO30" s="27">
        <v>1327357.1200000001</v>
      </c>
      <c r="AP30" s="27">
        <v>0</v>
      </c>
      <c r="AQ30" s="8" t="s">
        <v>4</v>
      </c>
    </row>
    <row r="31" spans="1:43" ht="12.75" customHeight="1" x14ac:dyDescent="0.2">
      <c r="A31" s="22"/>
      <c r="B31" s="52" t="s">
        <v>18</v>
      </c>
      <c r="C31" s="53" t="s">
        <v>18</v>
      </c>
      <c r="D31" s="52"/>
      <c r="E31" s="51">
        <v>951010001</v>
      </c>
      <c r="F31" s="50">
        <v>951</v>
      </c>
      <c r="G31" s="49">
        <v>409</v>
      </c>
      <c r="H31" s="48" t="s">
        <v>539</v>
      </c>
      <c r="I31" s="45" t="s">
        <v>16</v>
      </c>
      <c r="J31" s="47" t="s">
        <v>42</v>
      </c>
      <c r="K31" s="46" t="s">
        <v>14</v>
      </c>
      <c r="L31" s="45" t="s">
        <v>4</v>
      </c>
      <c r="M31" s="44" t="s">
        <v>4</v>
      </c>
      <c r="N31" s="42" t="s">
        <v>13</v>
      </c>
      <c r="O31" s="43" t="s">
        <v>12</v>
      </c>
      <c r="P31" s="42">
        <v>10418</v>
      </c>
      <c r="Q31" s="41"/>
      <c r="R31" s="41"/>
      <c r="S31" s="40" t="s">
        <v>444</v>
      </c>
      <c r="T31" s="39" t="s">
        <v>443</v>
      </c>
      <c r="U31" s="38" t="s">
        <v>9</v>
      </c>
      <c r="V31" s="37" t="s">
        <v>8</v>
      </c>
      <c r="W31" s="36"/>
      <c r="X31" s="35"/>
      <c r="Y31" s="34"/>
      <c r="Z31" s="34">
        <v>110106</v>
      </c>
      <c r="AA31" s="34"/>
      <c r="AB31" s="34"/>
      <c r="AC31" s="34">
        <v>110106</v>
      </c>
      <c r="AD31" s="34"/>
      <c r="AE31" s="34">
        <v>0</v>
      </c>
      <c r="AF31" s="34">
        <v>0</v>
      </c>
      <c r="AG31" s="34">
        <v>110106</v>
      </c>
      <c r="AH31" s="33">
        <v>110106</v>
      </c>
      <c r="AI31" s="27"/>
      <c r="AJ31" s="27"/>
      <c r="AK31" s="27"/>
      <c r="AL31" s="27"/>
      <c r="AM31" s="27">
        <v>0</v>
      </c>
      <c r="AN31" s="27">
        <v>0</v>
      </c>
      <c r="AO31" s="27">
        <v>0</v>
      </c>
      <c r="AP31" s="27">
        <v>0</v>
      </c>
      <c r="AQ31" s="8" t="s">
        <v>4</v>
      </c>
    </row>
    <row r="32" spans="1:43" ht="12.75" customHeight="1" x14ac:dyDescent="0.2">
      <c r="A32" s="22"/>
      <c r="B32" s="52" t="s">
        <v>18</v>
      </c>
      <c r="C32" s="53" t="s">
        <v>18</v>
      </c>
      <c r="D32" s="52"/>
      <c r="E32" s="51">
        <v>951010001</v>
      </c>
      <c r="F32" s="50">
        <v>951</v>
      </c>
      <c r="G32" s="49">
        <v>409</v>
      </c>
      <c r="H32" s="48" t="s">
        <v>542</v>
      </c>
      <c r="I32" s="45" t="s">
        <v>16</v>
      </c>
      <c r="J32" s="47" t="s">
        <v>42</v>
      </c>
      <c r="K32" s="46" t="s">
        <v>14</v>
      </c>
      <c r="L32" s="45" t="s">
        <v>4</v>
      </c>
      <c r="M32" s="44" t="s">
        <v>4</v>
      </c>
      <c r="N32" s="42" t="s">
        <v>13</v>
      </c>
      <c r="O32" s="43" t="s">
        <v>12</v>
      </c>
      <c r="P32" s="42">
        <v>10000</v>
      </c>
      <c r="Q32" s="41"/>
      <c r="R32" s="41"/>
      <c r="S32" s="40" t="s">
        <v>541</v>
      </c>
      <c r="T32" s="39" t="s">
        <v>443</v>
      </c>
      <c r="U32" s="38" t="s">
        <v>9</v>
      </c>
      <c r="V32" s="37" t="s">
        <v>411</v>
      </c>
      <c r="W32" s="36"/>
      <c r="X32" s="35"/>
      <c r="Y32" s="34"/>
      <c r="Z32" s="34">
        <v>2090000</v>
      </c>
      <c r="AA32" s="34"/>
      <c r="AB32" s="34"/>
      <c r="AC32" s="34">
        <v>2090000</v>
      </c>
      <c r="AD32" s="34"/>
      <c r="AE32" s="34">
        <v>2089999.98</v>
      </c>
      <c r="AF32" s="34">
        <v>0</v>
      </c>
      <c r="AG32" s="34">
        <v>2.0000000018626451E-2</v>
      </c>
      <c r="AH32" s="33">
        <v>2.0000000018626451E-2</v>
      </c>
      <c r="AI32" s="27"/>
      <c r="AJ32" s="27"/>
      <c r="AK32" s="27"/>
      <c r="AL32" s="27"/>
      <c r="AM32" s="27">
        <v>2000000</v>
      </c>
      <c r="AN32" s="27">
        <v>0</v>
      </c>
      <c r="AO32" s="27">
        <v>89999.98</v>
      </c>
      <c r="AP32" s="27">
        <v>0</v>
      </c>
      <c r="AQ32" s="8" t="s">
        <v>4</v>
      </c>
    </row>
    <row r="33" spans="1:43" ht="12.75" customHeight="1" x14ac:dyDescent="0.2">
      <c r="A33" s="22"/>
      <c r="B33" s="52" t="s">
        <v>18</v>
      </c>
      <c r="C33" s="53" t="s">
        <v>18</v>
      </c>
      <c r="D33" s="52"/>
      <c r="E33" s="51">
        <v>951010001</v>
      </c>
      <c r="F33" s="50">
        <v>951</v>
      </c>
      <c r="G33" s="49">
        <v>409</v>
      </c>
      <c r="H33" s="48" t="s">
        <v>542</v>
      </c>
      <c r="I33" s="45" t="s">
        <v>16</v>
      </c>
      <c r="J33" s="47" t="s">
        <v>42</v>
      </c>
      <c r="K33" s="46" t="s">
        <v>14</v>
      </c>
      <c r="L33" s="45" t="s">
        <v>4</v>
      </c>
      <c r="M33" s="44" t="s">
        <v>4</v>
      </c>
      <c r="N33" s="42" t="s">
        <v>13</v>
      </c>
      <c r="O33" s="43" t="s">
        <v>12</v>
      </c>
      <c r="P33" s="42">
        <v>10418</v>
      </c>
      <c r="Q33" s="41"/>
      <c r="R33" s="41"/>
      <c r="S33" s="40" t="s">
        <v>541</v>
      </c>
      <c r="T33" s="39" t="s">
        <v>443</v>
      </c>
      <c r="U33" s="38" t="s">
        <v>9</v>
      </c>
      <c r="V33" s="37" t="s">
        <v>411</v>
      </c>
      <c r="W33" s="36"/>
      <c r="X33" s="35"/>
      <c r="Y33" s="34"/>
      <c r="Z33" s="34">
        <v>126000</v>
      </c>
      <c r="AA33" s="34"/>
      <c r="AB33" s="34"/>
      <c r="AC33" s="34">
        <v>126000</v>
      </c>
      <c r="AD33" s="34"/>
      <c r="AE33" s="34">
        <v>0</v>
      </c>
      <c r="AF33" s="34">
        <v>0</v>
      </c>
      <c r="AG33" s="34">
        <v>126000</v>
      </c>
      <c r="AH33" s="33">
        <v>126000</v>
      </c>
      <c r="AI33" s="27"/>
      <c r="AJ33" s="27"/>
      <c r="AK33" s="27"/>
      <c r="AL33" s="27"/>
      <c r="AM33" s="27">
        <v>0</v>
      </c>
      <c r="AN33" s="27">
        <v>0</v>
      </c>
      <c r="AO33" s="27">
        <v>0</v>
      </c>
      <c r="AP33" s="27">
        <v>0</v>
      </c>
      <c r="AQ33" s="8" t="s">
        <v>4</v>
      </c>
    </row>
    <row r="34" spans="1:43" ht="12.75" customHeight="1" x14ac:dyDescent="0.2">
      <c r="A34" s="22"/>
      <c r="B34" s="52" t="s">
        <v>18</v>
      </c>
      <c r="C34" s="53" t="s">
        <v>18</v>
      </c>
      <c r="D34" s="52"/>
      <c r="E34" s="51">
        <v>951010001</v>
      </c>
      <c r="F34" s="50">
        <v>951</v>
      </c>
      <c r="G34" s="49">
        <v>409</v>
      </c>
      <c r="H34" s="48" t="s">
        <v>540</v>
      </c>
      <c r="I34" s="45" t="s">
        <v>430</v>
      </c>
      <c r="J34" s="47" t="s">
        <v>42</v>
      </c>
      <c r="K34" s="46" t="s">
        <v>14</v>
      </c>
      <c r="L34" s="45" t="s">
        <v>4</v>
      </c>
      <c r="M34" s="44" t="s">
        <v>4</v>
      </c>
      <c r="N34" s="42" t="s">
        <v>13</v>
      </c>
      <c r="O34" s="43" t="s">
        <v>12</v>
      </c>
      <c r="P34" s="42">
        <v>10000</v>
      </c>
      <c r="Q34" s="41"/>
      <c r="R34" s="41"/>
      <c r="S34" s="40" t="s">
        <v>444</v>
      </c>
      <c r="T34" s="39" t="s">
        <v>443</v>
      </c>
      <c r="U34" s="38" t="s">
        <v>9</v>
      </c>
      <c r="V34" s="37" t="s">
        <v>8</v>
      </c>
      <c r="W34" s="36"/>
      <c r="X34" s="35"/>
      <c r="Y34" s="34"/>
      <c r="Z34" s="34">
        <v>2500000</v>
      </c>
      <c r="AA34" s="34"/>
      <c r="AB34" s="34"/>
      <c r="AC34" s="34">
        <v>2500000</v>
      </c>
      <c r="AD34" s="34"/>
      <c r="AE34" s="34">
        <v>1134846.6200000001</v>
      </c>
      <c r="AF34" s="34">
        <v>0</v>
      </c>
      <c r="AG34" s="34">
        <v>1365153.38</v>
      </c>
      <c r="AH34" s="33">
        <v>1365153.38</v>
      </c>
      <c r="AI34" s="27"/>
      <c r="AJ34" s="27"/>
      <c r="AK34" s="27"/>
      <c r="AL34" s="27"/>
      <c r="AM34" s="27">
        <v>0</v>
      </c>
      <c r="AN34" s="27">
        <v>0</v>
      </c>
      <c r="AO34" s="27">
        <v>1134846.6200000001</v>
      </c>
      <c r="AP34" s="27">
        <v>0</v>
      </c>
      <c r="AQ34" s="8" t="s">
        <v>4</v>
      </c>
    </row>
    <row r="35" spans="1:43" ht="12.75" customHeight="1" x14ac:dyDescent="0.2">
      <c r="A35" s="22"/>
      <c r="B35" s="52" t="s">
        <v>18</v>
      </c>
      <c r="C35" s="53" t="s">
        <v>18</v>
      </c>
      <c r="D35" s="52"/>
      <c r="E35" s="51">
        <v>951010001</v>
      </c>
      <c r="F35" s="50">
        <v>951</v>
      </c>
      <c r="G35" s="49">
        <v>409</v>
      </c>
      <c r="H35" s="48" t="s">
        <v>540</v>
      </c>
      <c r="I35" s="45" t="s">
        <v>430</v>
      </c>
      <c r="J35" s="47" t="s">
        <v>42</v>
      </c>
      <c r="K35" s="46" t="s">
        <v>14</v>
      </c>
      <c r="L35" s="45" t="s">
        <v>4</v>
      </c>
      <c r="M35" s="44" t="s">
        <v>4</v>
      </c>
      <c r="N35" s="42" t="s">
        <v>13</v>
      </c>
      <c r="O35" s="43" t="s">
        <v>12</v>
      </c>
      <c r="P35" s="42">
        <v>10418</v>
      </c>
      <c r="Q35" s="41"/>
      <c r="R35" s="41"/>
      <c r="S35" s="40" t="s">
        <v>444</v>
      </c>
      <c r="T35" s="39" t="s">
        <v>443</v>
      </c>
      <c r="U35" s="38" t="s">
        <v>9</v>
      </c>
      <c r="V35" s="37" t="s">
        <v>8</v>
      </c>
      <c r="W35" s="36"/>
      <c r="X35" s="35"/>
      <c r="Y35" s="34"/>
      <c r="Z35" s="34">
        <v>132000</v>
      </c>
      <c r="AA35" s="34"/>
      <c r="AB35" s="34"/>
      <c r="AC35" s="34">
        <v>132000</v>
      </c>
      <c r="AD35" s="34"/>
      <c r="AE35" s="34">
        <v>0</v>
      </c>
      <c r="AF35" s="34">
        <v>0</v>
      </c>
      <c r="AG35" s="34">
        <v>132000</v>
      </c>
      <c r="AH35" s="33">
        <v>132000</v>
      </c>
      <c r="AI35" s="27"/>
      <c r="AJ35" s="27"/>
      <c r="AK35" s="27"/>
      <c r="AL35" s="27"/>
      <c r="AM35" s="27">
        <v>0</v>
      </c>
      <c r="AN35" s="27">
        <v>0</v>
      </c>
      <c r="AO35" s="27">
        <v>0</v>
      </c>
      <c r="AP35" s="27">
        <v>0</v>
      </c>
      <c r="AQ35" s="8" t="s">
        <v>4</v>
      </c>
    </row>
    <row r="36" spans="1:43" ht="12.75" customHeight="1" x14ac:dyDescent="0.2">
      <c r="A36" s="22"/>
      <c r="B36" s="52" t="s">
        <v>18</v>
      </c>
      <c r="C36" s="53" t="s">
        <v>18</v>
      </c>
      <c r="D36" s="52"/>
      <c r="E36" s="51">
        <v>951010001</v>
      </c>
      <c r="F36" s="50">
        <v>951</v>
      </c>
      <c r="G36" s="49">
        <v>409</v>
      </c>
      <c r="H36" s="48" t="s">
        <v>544</v>
      </c>
      <c r="I36" s="45" t="s">
        <v>430</v>
      </c>
      <c r="J36" s="47" t="s">
        <v>42</v>
      </c>
      <c r="K36" s="46" t="s">
        <v>14</v>
      </c>
      <c r="L36" s="45" t="s">
        <v>4</v>
      </c>
      <c r="M36" s="44" t="s">
        <v>4</v>
      </c>
      <c r="N36" s="42" t="s">
        <v>13</v>
      </c>
      <c r="O36" s="43" t="s">
        <v>12</v>
      </c>
      <c r="P36" s="42">
        <v>10000</v>
      </c>
      <c r="Q36" s="41"/>
      <c r="R36" s="41"/>
      <c r="S36" s="40" t="s">
        <v>444</v>
      </c>
      <c r="T36" s="39" t="s">
        <v>443</v>
      </c>
      <c r="U36" s="38" t="s">
        <v>9</v>
      </c>
      <c r="V36" s="37" t="s">
        <v>8</v>
      </c>
      <c r="W36" s="36"/>
      <c r="X36" s="35"/>
      <c r="Y36" s="34"/>
      <c r="Z36" s="34">
        <v>551000</v>
      </c>
      <c r="AA36" s="34"/>
      <c r="AB36" s="34"/>
      <c r="AC36" s="34">
        <v>551000</v>
      </c>
      <c r="AD36" s="34"/>
      <c r="AE36" s="34">
        <v>550944.1</v>
      </c>
      <c r="AF36" s="34">
        <v>0</v>
      </c>
      <c r="AG36" s="34">
        <v>55.900000000023283</v>
      </c>
      <c r="AH36" s="33">
        <v>55.900000000023283</v>
      </c>
      <c r="AI36" s="27"/>
      <c r="AJ36" s="27"/>
      <c r="AK36" s="27"/>
      <c r="AL36" s="27"/>
      <c r="AM36" s="27">
        <v>0</v>
      </c>
      <c r="AN36" s="27">
        <v>0</v>
      </c>
      <c r="AO36" s="27">
        <v>550944.1</v>
      </c>
      <c r="AP36" s="27">
        <v>0</v>
      </c>
      <c r="AQ36" s="8" t="s">
        <v>4</v>
      </c>
    </row>
    <row r="37" spans="1:43" ht="12.75" customHeight="1" x14ac:dyDescent="0.2">
      <c r="A37" s="22"/>
      <c r="B37" s="52" t="s">
        <v>18</v>
      </c>
      <c r="C37" s="53" t="s">
        <v>18</v>
      </c>
      <c r="D37" s="52"/>
      <c r="E37" s="51">
        <v>951010001</v>
      </c>
      <c r="F37" s="50">
        <v>951</v>
      </c>
      <c r="G37" s="49">
        <v>409</v>
      </c>
      <c r="H37" s="48" t="s">
        <v>547</v>
      </c>
      <c r="I37" s="45" t="s">
        <v>430</v>
      </c>
      <c r="J37" s="47" t="s">
        <v>31</v>
      </c>
      <c r="K37" s="46" t="s">
        <v>14</v>
      </c>
      <c r="L37" s="45" t="s">
        <v>4</v>
      </c>
      <c r="M37" s="44" t="s">
        <v>4</v>
      </c>
      <c r="N37" s="42" t="s">
        <v>13</v>
      </c>
      <c r="O37" s="43" t="s">
        <v>12</v>
      </c>
      <c r="P37" s="42">
        <v>10000</v>
      </c>
      <c r="Q37" s="41"/>
      <c r="R37" s="41"/>
      <c r="S37" s="40" t="s">
        <v>546</v>
      </c>
      <c r="T37" s="39" t="s">
        <v>545</v>
      </c>
      <c r="U37" s="38" t="s">
        <v>9</v>
      </c>
      <c r="V37" s="37" t="s">
        <v>8</v>
      </c>
      <c r="W37" s="36"/>
      <c r="X37" s="35"/>
      <c r="Y37" s="34"/>
      <c r="Z37" s="34">
        <v>407000</v>
      </c>
      <c r="AA37" s="34"/>
      <c r="AB37" s="34"/>
      <c r="AC37" s="34">
        <v>407000</v>
      </c>
      <c r="AD37" s="34"/>
      <c r="AE37" s="34">
        <v>405886.8</v>
      </c>
      <c r="AF37" s="34">
        <v>0</v>
      </c>
      <c r="AG37" s="34">
        <v>1113.2000000000116</v>
      </c>
      <c r="AH37" s="33">
        <v>1113.2000000000116</v>
      </c>
      <c r="AI37" s="27"/>
      <c r="AJ37" s="27"/>
      <c r="AK37" s="27"/>
      <c r="AL37" s="27"/>
      <c r="AM37" s="27">
        <v>377738.8</v>
      </c>
      <c r="AN37" s="27">
        <v>0</v>
      </c>
      <c r="AO37" s="27">
        <v>28148</v>
      </c>
      <c r="AP37" s="27">
        <v>0</v>
      </c>
      <c r="AQ37" s="8" t="s">
        <v>4</v>
      </c>
    </row>
    <row r="38" spans="1:43" ht="12.75" customHeight="1" x14ac:dyDescent="0.2">
      <c r="A38" s="22"/>
      <c r="B38" s="52" t="s">
        <v>18</v>
      </c>
      <c r="C38" s="53" t="s">
        <v>18</v>
      </c>
      <c r="D38" s="52"/>
      <c r="E38" s="51">
        <v>951010001</v>
      </c>
      <c r="F38" s="50">
        <v>951</v>
      </c>
      <c r="G38" s="49">
        <v>409</v>
      </c>
      <c r="H38" s="48" t="s">
        <v>547</v>
      </c>
      <c r="I38" s="45" t="s">
        <v>16</v>
      </c>
      <c r="J38" s="47" t="s">
        <v>31</v>
      </c>
      <c r="K38" s="46" t="s">
        <v>14</v>
      </c>
      <c r="L38" s="45" t="s">
        <v>4</v>
      </c>
      <c r="M38" s="44" t="s">
        <v>4</v>
      </c>
      <c r="N38" s="42" t="s">
        <v>13</v>
      </c>
      <c r="O38" s="43" t="s">
        <v>12</v>
      </c>
      <c r="P38" s="42">
        <v>10000</v>
      </c>
      <c r="Q38" s="41"/>
      <c r="R38" s="41"/>
      <c r="S38" s="40" t="s">
        <v>546</v>
      </c>
      <c r="T38" s="39" t="s">
        <v>545</v>
      </c>
      <c r="U38" s="38" t="s">
        <v>9</v>
      </c>
      <c r="V38" s="37" t="s">
        <v>8</v>
      </c>
      <c r="W38" s="36"/>
      <c r="X38" s="35"/>
      <c r="Y38" s="34"/>
      <c r="Z38" s="34">
        <v>699000</v>
      </c>
      <c r="AA38" s="34"/>
      <c r="AB38" s="34"/>
      <c r="AC38" s="34">
        <v>699000</v>
      </c>
      <c r="AD38" s="34"/>
      <c r="AE38" s="34">
        <v>697834</v>
      </c>
      <c r="AF38" s="34">
        <v>0</v>
      </c>
      <c r="AG38" s="34">
        <v>1166</v>
      </c>
      <c r="AH38" s="33">
        <v>1166</v>
      </c>
      <c r="AI38" s="27"/>
      <c r="AJ38" s="27"/>
      <c r="AK38" s="27"/>
      <c r="AL38" s="27"/>
      <c r="AM38" s="27">
        <v>697834</v>
      </c>
      <c r="AN38" s="27">
        <v>0</v>
      </c>
      <c r="AO38" s="27">
        <v>0</v>
      </c>
      <c r="AP38" s="27">
        <v>0</v>
      </c>
      <c r="AQ38" s="8" t="s">
        <v>4</v>
      </c>
    </row>
    <row r="39" spans="1:43" ht="12.75" customHeight="1" x14ac:dyDescent="0.2">
      <c r="A39" s="22"/>
      <c r="B39" s="52" t="s">
        <v>18</v>
      </c>
      <c r="C39" s="53" t="s">
        <v>18</v>
      </c>
      <c r="D39" s="52"/>
      <c r="E39" s="51">
        <v>951010001</v>
      </c>
      <c r="F39" s="50">
        <v>951</v>
      </c>
      <c r="G39" s="49">
        <v>409</v>
      </c>
      <c r="H39" s="48" t="s">
        <v>548</v>
      </c>
      <c r="I39" s="45" t="s">
        <v>430</v>
      </c>
      <c r="J39" s="47" t="s">
        <v>42</v>
      </c>
      <c r="K39" s="46" t="s">
        <v>14</v>
      </c>
      <c r="L39" s="45" t="s">
        <v>4</v>
      </c>
      <c r="M39" s="44" t="s">
        <v>4</v>
      </c>
      <c r="N39" s="42" t="s">
        <v>13</v>
      </c>
      <c r="O39" s="43" t="s">
        <v>12</v>
      </c>
      <c r="P39" s="42">
        <v>10418</v>
      </c>
      <c r="Q39" s="41"/>
      <c r="R39" s="41"/>
      <c r="S39" s="40" t="s">
        <v>444</v>
      </c>
      <c r="T39" s="39" t="s">
        <v>443</v>
      </c>
      <c r="U39" s="38" t="s">
        <v>9</v>
      </c>
      <c r="V39" s="37" t="s">
        <v>8</v>
      </c>
      <c r="W39" s="36"/>
      <c r="X39" s="35"/>
      <c r="Y39" s="34"/>
      <c r="Z39" s="34">
        <v>676848.64000000001</v>
      </c>
      <c r="AA39" s="34"/>
      <c r="AB39" s="34"/>
      <c r="AC39" s="34">
        <v>676848.64000000001</v>
      </c>
      <c r="AD39" s="34"/>
      <c r="AE39" s="34">
        <v>0</v>
      </c>
      <c r="AF39" s="34">
        <v>0</v>
      </c>
      <c r="AG39" s="34">
        <v>676848.64000000001</v>
      </c>
      <c r="AH39" s="33">
        <v>676848.64000000001</v>
      </c>
      <c r="AI39" s="27"/>
      <c r="AJ39" s="27"/>
      <c r="AK39" s="27"/>
      <c r="AL39" s="27"/>
      <c r="AM39" s="27">
        <v>0</v>
      </c>
      <c r="AN39" s="27">
        <v>0</v>
      </c>
      <c r="AO39" s="27">
        <v>0</v>
      </c>
      <c r="AP39" s="27">
        <v>0</v>
      </c>
      <c r="AQ39" s="8" t="s">
        <v>4</v>
      </c>
    </row>
    <row r="40" spans="1:43" ht="12.75" customHeight="1" x14ac:dyDescent="0.2">
      <c r="A40" s="22"/>
      <c r="B40" s="52" t="s">
        <v>18</v>
      </c>
      <c r="C40" s="53" t="s">
        <v>18</v>
      </c>
      <c r="D40" s="52"/>
      <c r="E40" s="51">
        <v>951010001</v>
      </c>
      <c r="F40" s="50">
        <v>951</v>
      </c>
      <c r="G40" s="49">
        <v>409</v>
      </c>
      <c r="H40" s="48" t="s">
        <v>548</v>
      </c>
      <c r="I40" s="45" t="s">
        <v>16</v>
      </c>
      <c r="J40" s="47" t="s">
        <v>31</v>
      </c>
      <c r="K40" s="46" t="s">
        <v>14</v>
      </c>
      <c r="L40" s="45" t="s">
        <v>4</v>
      </c>
      <c r="M40" s="44" t="s">
        <v>4</v>
      </c>
      <c r="N40" s="42" t="s">
        <v>13</v>
      </c>
      <c r="O40" s="43" t="s">
        <v>12</v>
      </c>
      <c r="P40" s="42">
        <v>10240</v>
      </c>
      <c r="Q40" s="41"/>
      <c r="R40" s="41"/>
      <c r="S40" s="40" t="s">
        <v>444</v>
      </c>
      <c r="T40" s="39" t="s">
        <v>443</v>
      </c>
      <c r="U40" s="38" t="s">
        <v>9</v>
      </c>
      <c r="V40" s="37" t="s">
        <v>8</v>
      </c>
      <c r="W40" s="36"/>
      <c r="X40" s="35"/>
      <c r="Y40" s="34"/>
      <c r="Z40" s="34">
        <v>0</v>
      </c>
      <c r="AA40" s="34"/>
      <c r="AB40" s="34"/>
      <c r="AC40" s="34">
        <v>0</v>
      </c>
      <c r="AD40" s="34"/>
      <c r="AE40" s="34">
        <v>0</v>
      </c>
      <c r="AF40" s="34">
        <v>0</v>
      </c>
      <c r="AG40" s="34">
        <v>0</v>
      </c>
      <c r="AH40" s="33">
        <v>0</v>
      </c>
      <c r="AI40" s="27"/>
      <c r="AJ40" s="27"/>
      <c r="AK40" s="27"/>
      <c r="AL40" s="27"/>
      <c r="AM40" s="27">
        <v>0</v>
      </c>
      <c r="AN40" s="27">
        <v>0</v>
      </c>
      <c r="AO40" s="27">
        <v>0</v>
      </c>
      <c r="AP40" s="27">
        <v>0</v>
      </c>
      <c r="AQ40" s="8" t="s">
        <v>4</v>
      </c>
    </row>
    <row r="41" spans="1:43" ht="12.75" customHeight="1" x14ac:dyDescent="0.2">
      <c r="A41" s="22"/>
      <c r="B41" s="52" t="s">
        <v>18</v>
      </c>
      <c r="C41" s="53" t="s">
        <v>18</v>
      </c>
      <c r="D41" s="52"/>
      <c r="E41" s="51">
        <v>951010001</v>
      </c>
      <c r="F41" s="50">
        <v>951</v>
      </c>
      <c r="G41" s="49">
        <v>409</v>
      </c>
      <c r="H41" s="48" t="s">
        <v>543</v>
      </c>
      <c r="I41" s="45" t="s">
        <v>16</v>
      </c>
      <c r="J41" s="47" t="s">
        <v>42</v>
      </c>
      <c r="K41" s="46" t="s">
        <v>14</v>
      </c>
      <c r="L41" s="45" t="s">
        <v>4</v>
      </c>
      <c r="M41" s="44" t="s">
        <v>4</v>
      </c>
      <c r="N41" s="42" t="s">
        <v>13</v>
      </c>
      <c r="O41" s="43" t="s">
        <v>12</v>
      </c>
      <c r="P41" s="42">
        <v>10000</v>
      </c>
      <c r="Q41" s="41"/>
      <c r="R41" s="41"/>
      <c r="S41" s="40" t="s">
        <v>444</v>
      </c>
      <c r="T41" s="39" t="s">
        <v>443</v>
      </c>
      <c r="U41" s="38" t="s">
        <v>9</v>
      </c>
      <c r="V41" s="37" t="s">
        <v>8</v>
      </c>
      <c r="W41" s="36"/>
      <c r="X41" s="35"/>
      <c r="Y41" s="34"/>
      <c r="Z41" s="34">
        <v>299000</v>
      </c>
      <c r="AA41" s="34"/>
      <c r="AB41" s="34"/>
      <c r="AC41" s="34">
        <v>299000</v>
      </c>
      <c r="AD41" s="34"/>
      <c r="AE41" s="34">
        <v>298781</v>
      </c>
      <c r="AF41" s="34">
        <v>0</v>
      </c>
      <c r="AG41" s="34">
        <v>219</v>
      </c>
      <c r="AH41" s="33">
        <v>219</v>
      </c>
      <c r="AI41" s="27"/>
      <c r="AJ41" s="27"/>
      <c r="AK41" s="27"/>
      <c r="AL41" s="27"/>
      <c r="AM41" s="27">
        <v>298781</v>
      </c>
      <c r="AN41" s="27">
        <v>0</v>
      </c>
      <c r="AO41" s="27">
        <v>0</v>
      </c>
      <c r="AP41" s="27">
        <v>0</v>
      </c>
      <c r="AQ41" s="8" t="s">
        <v>4</v>
      </c>
    </row>
    <row r="42" spans="1:43" ht="12.75" customHeight="1" x14ac:dyDescent="0.2">
      <c r="A42" s="22"/>
      <c r="B42" s="32"/>
      <c r="C42" s="386" t="s">
        <v>7</v>
      </c>
      <c r="D42" s="386"/>
      <c r="E42" s="386"/>
      <c r="F42" s="386"/>
      <c r="G42" s="386"/>
      <c r="H42" s="386"/>
      <c r="I42" s="386"/>
      <c r="J42" s="386"/>
      <c r="K42" s="386"/>
      <c r="L42" s="386"/>
      <c r="M42" s="386"/>
      <c r="N42" s="386"/>
      <c r="O42" s="386"/>
      <c r="P42" s="386"/>
      <c r="Q42" s="386"/>
      <c r="R42" s="386"/>
      <c r="S42" s="386"/>
      <c r="T42" s="386"/>
      <c r="U42" s="386"/>
      <c r="V42" s="386"/>
      <c r="W42" s="386"/>
      <c r="X42" s="386"/>
      <c r="Y42" s="387"/>
      <c r="Z42" s="29">
        <v>85461351.799999997</v>
      </c>
      <c r="AA42" s="388"/>
      <c r="AB42" s="389"/>
      <c r="AC42" s="31">
        <v>85461351.799999997</v>
      </c>
      <c r="AD42" s="30"/>
      <c r="AE42" s="29">
        <v>69877724.779999986</v>
      </c>
      <c r="AF42" s="29">
        <v>0</v>
      </c>
      <c r="AG42" s="29">
        <v>15583627.020000005</v>
      </c>
      <c r="AH42" s="29">
        <v>15583627.020000005</v>
      </c>
      <c r="AI42" s="390"/>
      <c r="AJ42" s="390"/>
      <c r="AK42" s="390"/>
      <c r="AL42" s="390"/>
      <c r="AM42" s="28">
        <v>50416806.899999999</v>
      </c>
      <c r="AN42" s="27">
        <v>0</v>
      </c>
      <c r="AO42" s="27">
        <v>19460917.879999999</v>
      </c>
      <c r="AP42" s="27">
        <v>0</v>
      </c>
      <c r="AQ42" s="8" t="s">
        <v>4</v>
      </c>
    </row>
    <row r="43" spans="1:43" ht="12.75" customHeight="1" x14ac:dyDescent="0.2">
      <c r="A43" s="22"/>
      <c r="B43" s="32"/>
      <c r="C43" s="391" t="s">
        <v>18</v>
      </c>
      <c r="D43" s="391"/>
      <c r="E43" s="391"/>
      <c r="F43" s="391"/>
      <c r="G43" s="391"/>
      <c r="H43" s="391"/>
      <c r="I43" s="391"/>
      <c r="J43" s="391"/>
      <c r="K43" s="391"/>
      <c r="L43" s="391"/>
      <c r="M43" s="391"/>
      <c r="N43" s="391"/>
      <c r="O43" s="391"/>
      <c r="P43" s="391"/>
      <c r="Q43" s="391"/>
      <c r="R43" s="391"/>
      <c r="S43" s="391"/>
      <c r="T43" s="391"/>
      <c r="U43" s="391"/>
      <c r="V43" s="391"/>
      <c r="W43" s="391"/>
      <c r="X43" s="391"/>
      <c r="Y43" s="391"/>
      <c r="Z43" s="391"/>
      <c r="AA43" s="391"/>
      <c r="AB43" s="391"/>
      <c r="AC43" s="391"/>
      <c r="AD43" s="391"/>
      <c r="AE43" s="391"/>
      <c r="AF43" s="391"/>
      <c r="AG43" s="391"/>
      <c r="AH43" s="391"/>
      <c r="AI43" s="391"/>
      <c r="AJ43" s="391"/>
      <c r="AK43" s="391"/>
      <c r="AL43" s="391"/>
      <c r="AM43" s="391"/>
      <c r="AN43" s="391"/>
      <c r="AO43" s="391"/>
      <c r="AP43" s="391"/>
      <c r="AQ43" s="8" t="s">
        <v>4</v>
      </c>
    </row>
    <row r="44" spans="1:43" ht="12.75" customHeight="1" x14ac:dyDescent="0.2">
      <c r="A44" s="22"/>
      <c r="B44" s="52" t="s">
        <v>18</v>
      </c>
      <c r="C44" s="53" t="s">
        <v>18</v>
      </c>
      <c r="D44" s="52"/>
      <c r="E44" s="51">
        <v>951010003</v>
      </c>
      <c r="F44" s="50">
        <v>951</v>
      </c>
      <c r="G44" s="49">
        <v>409</v>
      </c>
      <c r="H44" s="48" t="s">
        <v>448</v>
      </c>
      <c r="I44" s="45" t="s">
        <v>16</v>
      </c>
      <c r="J44" s="47" t="s">
        <v>42</v>
      </c>
      <c r="K44" s="46" t="s">
        <v>14</v>
      </c>
      <c r="L44" s="45" t="s">
        <v>4</v>
      </c>
      <c r="M44" s="44" t="s">
        <v>4</v>
      </c>
      <c r="N44" s="42" t="s">
        <v>13</v>
      </c>
      <c r="O44" s="43" t="s">
        <v>12</v>
      </c>
      <c r="P44" s="42">
        <v>30400</v>
      </c>
      <c r="Q44" s="41"/>
      <c r="R44" s="41"/>
      <c r="S44" s="40" t="s">
        <v>447</v>
      </c>
      <c r="T44" s="39" t="s">
        <v>443</v>
      </c>
      <c r="U44" s="38" t="s">
        <v>9</v>
      </c>
      <c r="V44" s="37" t="s">
        <v>411</v>
      </c>
      <c r="W44" s="36"/>
      <c r="X44" s="35"/>
      <c r="Y44" s="34"/>
      <c r="Z44" s="34">
        <v>40207640</v>
      </c>
      <c r="AA44" s="34"/>
      <c r="AB44" s="34"/>
      <c r="AC44" s="34">
        <v>40207640</v>
      </c>
      <c r="AD44" s="34"/>
      <c r="AE44" s="34">
        <v>40207640</v>
      </c>
      <c r="AF44" s="34">
        <v>0</v>
      </c>
      <c r="AG44" s="34">
        <v>0</v>
      </c>
      <c r="AH44" s="33">
        <v>0</v>
      </c>
      <c r="AI44" s="27"/>
      <c r="AJ44" s="27"/>
      <c r="AK44" s="27"/>
      <c r="AL44" s="27"/>
      <c r="AM44" s="27">
        <v>39707000</v>
      </c>
      <c r="AN44" s="27">
        <v>0</v>
      </c>
      <c r="AO44" s="27">
        <v>500640</v>
      </c>
      <c r="AP44" s="27">
        <v>0</v>
      </c>
      <c r="AQ44" s="8" t="s">
        <v>4</v>
      </c>
    </row>
    <row r="45" spans="1:43" ht="12.75" customHeight="1" x14ac:dyDescent="0.2">
      <c r="A45" s="22"/>
      <c r="B45" s="52" t="s">
        <v>18</v>
      </c>
      <c r="C45" s="53" t="s">
        <v>18</v>
      </c>
      <c r="D45" s="52"/>
      <c r="E45" s="51">
        <v>951010003</v>
      </c>
      <c r="F45" s="50">
        <v>951</v>
      </c>
      <c r="G45" s="49">
        <v>409</v>
      </c>
      <c r="H45" s="48" t="s">
        <v>445</v>
      </c>
      <c r="I45" s="45" t="s">
        <v>16</v>
      </c>
      <c r="J45" s="47" t="s">
        <v>42</v>
      </c>
      <c r="K45" s="46" t="s">
        <v>14</v>
      </c>
      <c r="L45" s="45" t="s">
        <v>4</v>
      </c>
      <c r="M45" s="44" t="s">
        <v>4</v>
      </c>
      <c r="N45" s="42" t="s">
        <v>13</v>
      </c>
      <c r="O45" s="43" t="s">
        <v>12</v>
      </c>
      <c r="P45" s="42">
        <v>30400</v>
      </c>
      <c r="Q45" s="41"/>
      <c r="R45" s="41"/>
      <c r="S45" s="40" t="s">
        <v>444</v>
      </c>
      <c r="T45" s="39" t="s">
        <v>443</v>
      </c>
      <c r="U45" s="38" t="s">
        <v>9</v>
      </c>
      <c r="V45" s="37" t="s">
        <v>8</v>
      </c>
      <c r="W45" s="36"/>
      <c r="X45" s="35"/>
      <c r="Y45" s="34"/>
      <c r="Z45" s="34">
        <v>41897000</v>
      </c>
      <c r="AA45" s="34"/>
      <c r="AB45" s="34"/>
      <c r="AC45" s="34">
        <v>41897000</v>
      </c>
      <c r="AD45" s="34"/>
      <c r="AE45" s="34">
        <v>37045645.600000001</v>
      </c>
      <c r="AF45" s="34">
        <v>0</v>
      </c>
      <c r="AG45" s="34">
        <v>4851354.3999999985</v>
      </c>
      <c r="AH45" s="33">
        <v>4851354.3999999985</v>
      </c>
      <c r="AI45" s="27"/>
      <c r="AJ45" s="27"/>
      <c r="AK45" s="27"/>
      <c r="AL45" s="27"/>
      <c r="AM45" s="27">
        <v>0</v>
      </c>
      <c r="AN45" s="27">
        <v>0</v>
      </c>
      <c r="AO45" s="27">
        <v>37045645.600000001</v>
      </c>
      <c r="AP45" s="27">
        <v>0</v>
      </c>
      <c r="AQ45" s="8" t="s">
        <v>4</v>
      </c>
    </row>
    <row r="46" spans="1:43" ht="12.75" customHeight="1" x14ac:dyDescent="0.2">
      <c r="A46" s="22"/>
      <c r="B46" s="52" t="s">
        <v>18</v>
      </c>
      <c r="C46" s="53" t="s">
        <v>18</v>
      </c>
      <c r="D46" s="52"/>
      <c r="E46" s="51">
        <v>951010003</v>
      </c>
      <c r="F46" s="50">
        <v>951</v>
      </c>
      <c r="G46" s="49">
        <v>409</v>
      </c>
      <c r="H46" s="48" t="s">
        <v>446</v>
      </c>
      <c r="I46" s="45" t="s">
        <v>430</v>
      </c>
      <c r="J46" s="47" t="s">
        <v>42</v>
      </c>
      <c r="K46" s="46" t="s">
        <v>14</v>
      </c>
      <c r="L46" s="45" t="s">
        <v>4</v>
      </c>
      <c r="M46" s="44" t="s">
        <v>4</v>
      </c>
      <c r="N46" s="42" t="s">
        <v>13</v>
      </c>
      <c r="O46" s="43" t="s">
        <v>12</v>
      </c>
      <c r="P46" s="42">
        <v>30400</v>
      </c>
      <c r="Q46" s="41"/>
      <c r="R46" s="41"/>
      <c r="S46" s="40" t="s">
        <v>444</v>
      </c>
      <c r="T46" s="39" t="s">
        <v>443</v>
      </c>
      <c r="U46" s="38" t="s">
        <v>9</v>
      </c>
      <c r="V46" s="37" t="s">
        <v>8</v>
      </c>
      <c r="W46" s="36"/>
      <c r="X46" s="35"/>
      <c r="Y46" s="34"/>
      <c r="Z46" s="34">
        <v>50000000</v>
      </c>
      <c r="AA46" s="34"/>
      <c r="AB46" s="34"/>
      <c r="AC46" s="34">
        <v>50000000</v>
      </c>
      <c r="AD46" s="34"/>
      <c r="AE46" s="34">
        <v>21390000</v>
      </c>
      <c r="AF46" s="34">
        <v>0</v>
      </c>
      <c r="AG46" s="34">
        <v>28610000</v>
      </c>
      <c r="AH46" s="33">
        <v>28610000</v>
      </c>
      <c r="AI46" s="27"/>
      <c r="AJ46" s="27"/>
      <c r="AK46" s="27"/>
      <c r="AL46" s="27"/>
      <c r="AM46" s="27">
        <v>0</v>
      </c>
      <c r="AN46" s="27">
        <v>0</v>
      </c>
      <c r="AO46" s="27">
        <v>21390000</v>
      </c>
      <c r="AP46" s="27">
        <v>0</v>
      </c>
      <c r="AQ46" s="8" t="s">
        <v>4</v>
      </c>
    </row>
    <row r="47" spans="1:43" ht="12.75" customHeight="1" x14ac:dyDescent="0.2">
      <c r="A47" s="22"/>
      <c r="B47" s="32"/>
      <c r="C47" s="386" t="s">
        <v>7</v>
      </c>
      <c r="D47" s="386"/>
      <c r="E47" s="386"/>
      <c r="F47" s="386"/>
      <c r="G47" s="386"/>
      <c r="H47" s="386"/>
      <c r="I47" s="386"/>
      <c r="J47" s="386"/>
      <c r="K47" s="386"/>
      <c r="L47" s="386"/>
      <c r="M47" s="386"/>
      <c r="N47" s="386"/>
      <c r="O47" s="386"/>
      <c r="P47" s="386"/>
      <c r="Q47" s="386"/>
      <c r="R47" s="386"/>
      <c r="S47" s="386"/>
      <c r="T47" s="386"/>
      <c r="U47" s="386"/>
      <c r="V47" s="386"/>
      <c r="W47" s="386"/>
      <c r="X47" s="386"/>
      <c r="Y47" s="387"/>
      <c r="Z47" s="29">
        <v>132104640</v>
      </c>
      <c r="AA47" s="388"/>
      <c r="AB47" s="389"/>
      <c r="AC47" s="31">
        <v>132104640</v>
      </c>
      <c r="AD47" s="30"/>
      <c r="AE47" s="29">
        <v>98643285.599999994</v>
      </c>
      <c r="AF47" s="29">
        <v>0</v>
      </c>
      <c r="AG47" s="29">
        <v>33461354.399999999</v>
      </c>
      <c r="AH47" s="29">
        <v>33461354.399999999</v>
      </c>
      <c r="AI47" s="390"/>
      <c r="AJ47" s="390"/>
      <c r="AK47" s="390"/>
      <c r="AL47" s="390"/>
      <c r="AM47" s="28">
        <v>39707000</v>
      </c>
      <c r="AN47" s="27">
        <v>0</v>
      </c>
      <c r="AO47" s="27">
        <v>58936285.600000001</v>
      </c>
      <c r="AP47" s="27">
        <v>0</v>
      </c>
      <c r="AQ47" s="8" t="s">
        <v>4</v>
      </c>
    </row>
    <row r="48" spans="1:43" ht="12.75" customHeight="1" thickBot="1" x14ac:dyDescent="0.25">
      <c r="A48" s="22"/>
      <c r="B48" s="380" t="s">
        <v>6</v>
      </c>
      <c r="C48" s="380"/>
      <c r="D48" s="380"/>
      <c r="E48" s="380"/>
      <c r="F48" s="380"/>
      <c r="G48" s="380"/>
      <c r="H48" s="380"/>
      <c r="I48" s="380"/>
      <c r="J48" s="380"/>
      <c r="K48" s="380"/>
      <c r="L48" s="380"/>
      <c r="M48" s="380"/>
      <c r="N48" s="380"/>
      <c r="O48" s="380"/>
      <c r="P48" s="380"/>
      <c r="Q48" s="380"/>
      <c r="R48" s="380"/>
      <c r="S48" s="380"/>
      <c r="T48" s="380"/>
      <c r="U48" s="380"/>
      <c r="V48" s="380"/>
      <c r="W48" s="380"/>
      <c r="X48" s="380"/>
      <c r="Y48" s="381"/>
      <c r="Z48" s="9">
        <v>217565991.80000001</v>
      </c>
      <c r="AA48" s="382"/>
      <c r="AB48" s="383"/>
      <c r="AC48" s="26">
        <v>217565991.80000001</v>
      </c>
      <c r="AD48" s="25"/>
      <c r="AE48" s="9">
        <v>168521010.38</v>
      </c>
      <c r="AF48" s="9">
        <v>0</v>
      </c>
      <c r="AG48" s="9">
        <v>49044981.420000002</v>
      </c>
      <c r="AH48" s="9">
        <v>49044981.420000002</v>
      </c>
      <c r="AI48" s="384"/>
      <c r="AJ48" s="384"/>
      <c r="AK48" s="384"/>
      <c r="AL48" s="384"/>
      <c r="AM48" s="24">
        <v>90123806.900000006</v>
      </c>
      <c r="AN48" s="23">
        <v>0</v>
      </c>
      <c r="AO48" s="23">
        <v>78397203.480000004</v>
      </c>
      <c r="AP48" s="23">
        <v>0</v>
      </c>
      <c r="AQ48" s="8" t="s">
        <v>4</v>
      </c>
    </row>
    <row r="49" spans="1:43" ht="16.5" customHeight="1" thickBot="1" x14ac:dyDescent="0.25">
      <c r="A49" s="22"/>
      <c r="B49" s="20"/>
      <c r="C49" s="21"/>
      <c r="D49" s="20"/>
      <c r="E49" s="19" t="s">
        <v>5</v>
      </c>
      <c r="F49" s="18"/>
      <c r="G49" s="18"/>
      <c r="H49" s="18"/>
      <c r="I49" s="18"/>
      <c r="J49" s="18"/>
      <c r="K49" s="16" t="s">
        <v>4</v>
      </c>
      <c r="L49" s="16" t="s">
        <v>4</v>
      </c>
      <c r="M49" s="16" t="s">
        <v>4</v>
      </c>
      <c r="N49" s="16"/>
      <c r="O49" s="17"/>
      <c r="P49" s="16" t="s">
        <v>4</v>
      </c>
      <c r="Q49" s="16"/>
      <c r="R49" s="16"/>
      <c r="S49" s="16"/>
      <c r="T49" s="16"/>
      <c r="U49" s="16" t="s">
        <v>4</v>
      </c>
      <c r="V49" s="16"/>
      <c r="W49" s="16"/>
      <c r="X49" s="15"/>
      <c r="Y49" s="14"/>
      <c r="Z49" s="12">
        <v>217565991.80000001</v>
      </c>
      <c r="AA49" s="12"/>
      <c r="AB49" s="12">
        <v>0</v>
      </c>
      <c r="AC49" s="12">
        <v>217565991.80000001</v>
      </c>
      <c r="AD49" s="13">
        <v>0</v>
      </c>
      <c r="AE49" s="12">
        <v>168521010.38</v>
      </c>
      <c r="AF49" s="12">
        <v>0</v>
      </c>
      <c r="AG49" s="12">
        <v>49044981.420000002</v>
      </c>
      <c r="AH49" s="12">
        <v>49044981.420000002</v>
      </c>
      <c r="AI49" s="11">
        <v>0</v>
      </c>
      <c r="AJ49" s="10">
        <v>0</v>
      </c>
      <c r="AK49" s="10">
        <v>0</v>
      </c>
      <c r="AL49" s="10">
        <v>0</v>
      </c>
      <c r="AM49" s="9">
        <v>90123806.900000006</v>
      </c>
      <c r="AN49" s="9">
        <v>0</v>
      </c>
      <c r="AO49" s="9">
        <v>78397203.480000004</v>
      </c>
      <c r="AP49" s="9">
        <v>0</v>
      </c>
      <c r="AQ49" s="8" t="s">
        <v>4</v>
      </c>
    </row>
    <row r="50" spans="1:43" ht="12.75" customHeight="1" x14ac:dyDescent="0.2">
      <c r="A50" s="2"/>
      <c r="B50" s="7"/>
      <c r="C50" s="7"/>
      <c r="D50" s="7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7"/>
      <c r="AE50" s="7"/>
      <c r="AF50" s="7"/>
      <c r="AG50" s="7"/>
      <c r="AH50" s="7"/>
      <c r="AI50" s="7"/>
      <c r="AJ50" s="7"/>
      <c r="AK50" s="7"/>
      <c r="AL50" s="2"/>
      <c r="AM50" s="2"/>
      <c r="AN50" s="2"/>
      <c r="AO50" s="2"/>
      <c r="AP50" s="2"/>
      <c r="AQ50" s="2"/>
    </row>
    <row r="51" spans="1:43" ht="12.75" customHeight="1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</row>
    <row r="52" spans="1:43" ht="12.75" customHeight="1" x14ac:dyDescent="0.2">
      <c r="A52" s="3" t="s">
        <v>3</v>
      </c>
      <c r="B52" s="6"/>
      <c r="C52" s="6"/>
      <c r="D52" s="6"/>
      <c r="E52" s="6"/>
      <c r="F52" s="6"/>
      <c r="G52" s="6"/>
      <c r="H52" s="6"/>
      <c r="I52" s="6"/>
      <c r="J52" s="4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</row>
    <row r="53" spans="1:43" ht="11.25" customHeight="1" x14ac:dyDescent="0.2">
      <c r="A53" s="3" t="s">
        <v>2</v>
      </c>
      <c r="B53" s="6"/>
      <c r="C53" s="6"/>
      <c r="D53" s="6"/>
      <c r="E53" s="5"/>
      <c r="F53" s="5"/>
      <c r="G53" s="5"/>
      <c r="H53" s="5"/>
      <c r="I53" s="5"/>
      <c r="J53" s="4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</row>
    <row r="54" spans="1:43" ht="12.75" customHeight="1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</row>
    <row r="55" spans="1:43" ht="11.25" customHeight="1" x14ac:dyDescent="0.2">
      <c r="A55" s="3" t="s">
        <v>1</v>
      </c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</row>
    <row r="56" spans="1:43" ht="11.25" customHeight="1" x14ac:dyDescent="0.2">
      <c r="A56" s="3" t="s">
        <v>0</v>
      </c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</row>
  </sheetData>
  <mergeCells count="25">
    <mergeCell ref="B48:Y48"/>
    <mergeCell ref="AA48:AB48"/>
    <mergeCell ref="AI48:AL48"/>
    <mergeCell ref="B15:AP15"/>
    <mergeCell ref="C42:Y42"/>
    <mergeCell ref="AA42:AB42"/>
    <mergeCell ref="AI42:AL42"/>
    <mergeCell ref="C47:Y47"/>
    <mergeCell ref="AA47:AB47"/>
    <mergeCell ref="AI47:AL47"/>
    <mergeCell ref="C16:AP16"/>
    <mergeCell ref="C43:AP43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6" fitToHeight="0" orientation="landscape" r:id="rId1"/>
  <headerFooter alignWithMargins="0"/>
  <rowBreaks count="1" manualBreakCount="1">
    <brk id="47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1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409</v>
      </c>
      <c r="H17" s="48" t="s">
        <v>551</v>
      </c>
      <c r="I17" s="45" t="s">
        <v>16</v>
      </c>
      <c r="J17" s="47" t="s">
        <v>54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546</v>
      </c>
      <c r="T17" s="39" t="s">
        <v>545</v>
      </c>
      <c r="U17" s="38" t="s">
        <v>9</v>
      </c>
      <c r="V17" s="37" t="s">
        <v>8</v>
      </c>
      <c r="W17" s="36"/>
      <c r="X17" s="35"/>
      <c r="Y17" s="34"/>
      <c r="Z17" s="34">
        <v>165500</v>
      </c>
      <c r="AA17" s="34"/>
      <c r="AB17" s="34"/>
      <c r="AC17" s="34">
        <v>165500</v>
      </c>
      <c r="AD17" s="34"/>
      <c r="AE17" s="34">
        <v>164746.68</v>
      </c>
      <c r="AF17" s="34">
        <v>0</v>
      </c>
      <c r="AG17" s="34">
        <v>753.32000000000698</v>
      </c>
      <c r="AH17" s="33">
        <v>753.32000000000698</v>
      </c>
      <c r="AI17" s="27"/>
      <c r="AJ17" s="27"/>
      <c r="AK17" s="27"/>
      <c r="AL17" s="27"/>
      <c r="AM17" s="27">
        <v>137213.34</v>
      </c>
      <c r="AN17" s="27">
        <v>0</v>
      </c>
      <c r="AO17" s="27">
        <v>27533.34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409</v>
      </c>
      <c r="H18" s="48" t="s">
        <v>551</v>
      </c>
      <c r="I18" s="45" t="s">
        <v>16</v>
      </c>
      <c r="J18" s="47" t="s">
        <v>42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546</v>
      </c>
      <c r="T18" s="39" t="s">
        <v>545</v>
      </c>
      <c r="U18" s="38" t="s">
        <v>9</v>
      </c>
      <c r="V18" s="37" t="s">
        <v>8</v>
      </c>
      <c r="W18" s="36"/>
      <c r="X18" s="35"/>
      <c r="Y18" s="34"/>
      <c r="Z18" s="34">
        <v>382000</v>
      </c>
      <c r="AA18" s="34"/>
      <c r="AB18" s="34"/>
      <c r="AC18" s="34">
        <v>382000</v>
      </c>
      <c r="AD18" s="34"/>
      <c r="AE18" s="34">
        <v>377729.26</v>
      </c>
      <c r="AF18" s="34">
        <v>0</v>
      </c>
      <c r="AG18" s="34">
        <v>4270.7399999999907</v>
      </c>
      <c r="AH18" s="33">
        <v>4270.7399999999907</v>
      </c>
      <c r="AI18" s="27"/>
      <c r="AJ18" s="27"/>
      <c r="AK18" s="27"/>
      <c r="AL18" s="27"/>
      <c r="AM18" s="27">
        <v>226091.46</v>
      </c>
      <c r="AN18" s="27">
        <v>0</v>
      </c>
      <c r="AO18" s="27">
        <v>151637.79999999999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409</v>
      </c>
      <c r="H19" s="48" t="s">
        <v>551</v>
      </c>
      <c r="I19" s="45" t="s">
        <v>16</v>
      </c>
      <c r="J19" s="47" t="s">
        <v>31</v>
      </c>
      <c r="K19" s="46" t="s">
        <v>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10000</v>
      </c>
      <c r="Q19" s="41"/>
      <c r="R19" s="41"/>
      <c r="S19" s="40" t="s">
        <v>546</v>
      </c>
      <c r="T19" s="39" t="s">
        <v>545</v>
      </c>
      <c r="U19" s="38" t="s">
        <v>9</v>
      </c>
      <c r="V19" s="37" t="s">
        <v>8</v>
      </c>
      <c r="W19" s="36"/>
      <c r="X19" s="35"/>
      <c r="Y19" s="34"/>
      <c r="Z19" s="34">
        <v>0</v>
      </c>
      <c r="AA19" s="34"/>
      <c r="AB19" s="34"/>
      <c r="AC19" s="34">
        <v>0</v>
      </c>
      <c r="AD19" s="34"/>
      <c r="AE19" s="34">
        <v>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409</v>
      </c>
      <c r="H20" s="48" t="s">
        <v>551</v>
      </c>
      <c r="I20" s="45" t="s">
        <v>16</v>
      </c>
      <c r="J20" s="47" t="s">
        <v>52</v>
      </c>
      <c r="K20" s="46" t="s">
        <v>14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10000</v>
      </c>
      <c r="Q20" s="41"/>
      <c r="R20" s="41"/>
      <c r="S20" s="40" t="s">
        <v>546</v>
      </c>
      <c r="T20" s="39" t="s">
        <v>545</v>
      </c>
      <c r="U20" s="38" t="s">
        <v>9</v>
      </c>
      <c r="V20" s="37" t="s">
        <v>8</v>
      </c>
      <c r="W20" s="36"/>
      <c r="X20" s="35"/>
      <c r="Y20" s="34"/>
      <c r="Z20" s="34">
        <v>1949000</v>
      </c>
      <c r="AA20" s="34"/>
      <c r="AB20" s="34"/>
      <c r="AC20" s="34">
        <v>1949000</v>
      </c>
      <c r="AD20" s="34"/>
      <c r="AE20" s="34">
        <v>1908279.43</v>
      </c>
      <c r="AF20" s="34">
        <v>0</v>
      </c>
      <c r="AG20" s="34">
        <v>40720.570000000065</v>
      </c>
      <c r="AH20" s="33">
        <v>40720.570000000065</v>
      </c>
      <c r="AI20" s="27"/>
      <c r="AJ20" s="27"/>
      <c r="AK20" s="27"/>
      <c r="AL20" s="27"/>
      <c r="AM20" s="27">
        <v>1908279.43</v>
      </c>
      <c r="AN20" s="27">
        <v>0</v>
      </c>
      <c r="AO20" s="27">
        <v>0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409</v>
      </c>
      <c r="H21" s="48" t="s">
        <v>551</v>
      </c>
      <c r="I21" s="45" t="s">
        <v>16</v>
      </c>
      <c r="J21" s="47" t="s">
        <v>15</v>
      </c>
      <c r="K21" s="46" t="s">
        <v>14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10000</v>
      </c>
      <c r="Q21" s="41"/>
      <c r="R21" s="41"/>
      <c r="S21" s="40" t="s">
        <v>546</v>
      </c>
      <c r="T21" s="39" t="s">
        <v>545</v>
      </c>
      <c r="U21" s="38" t="s">
        <v>9</v>
      </c>
      <c r="V21" s="37" t="s">
        <v>8</v>
      </c>
      <c r="W21" s="36"/>
      <c r="X21" s="35"/>
      <c r="Y21" s="34"/>
      <c r="Z21" s="34">
        <v>700000</v>
      </c>
      <c r="AA21" s="34"/>
      <c r="AB21" s="34"/>
      <c r="AC21" s="34">
        <v>700000</v>
      </c>
      <c r="AD21" s="34"/>
      <c r="AE21" s="34">
        <v>698422.75</v>
      </c>
      <c r="AF21" s="34">
        <v>0</v>
      </c>
      <c r="AG21" s="34">
        <v>1577.25</v>
      </c>
      <c r="AH21" s="33">
        <v>1577.25</v>
      </c>
      <c r="AI21" s="27"/>
      <c r="AJ21" s="27"/>
      <c r="AK21" s="27"/>
      <c r="AL21" s="27"/>
      <c r="AM21" s="27">
        <v>698422.75</v>
      </c>
      <c r="AN21" s="27">
        <v>0</v>
      </c>
      <c r="AO21" s="27">
        <v>0</v>
      </c>
      <c r="AP21" s="27">
        <v>0</v>
      </c>
      <c r="AQ21" s="8" t="s">
        <v>4</v>
      </c>
    </row>
    <row r="22" spans="1:43" ht="12.75" customHeight="1" x14ac:dyDescent="0.2">
      <c r="A22" s="22"/>
      <c r="B22" s="32"/>
      <c r="C22" s="386" t="s">
        <v>7</v>
      </c>
      <c r="D22" s="386"/>
      <c r="E22" s="386"/>
      <c r="F22" s="386"/>
      <c r="G22" s="386"/>
      <c r="H22" s="386"/>
      <c r="I22" s="386"/>
      <c r="J22" s="386"/>
      <c r="K22" s="386"/>
      <c r="L22" s="386"/>
      <c r="M22" s="386"/>
      <c r="N22" s="386"/>
      <c r="O22" s="386"/>
      <c r="P22" s="386"/>
      <c r="Q22" s="386"/>
      <c r="R22" s="386"/>
      <c r="S22" s="386"/>
      <c r="T22" s="386"/>
      <c r="U22" s="386"/>
      <c r="V22" s="386"/>
      <c r="W22" s="386"/>
      <c r="X22" s="386"/>
      <c r="Y22" s="387"/>
      <c r="Z22" s="29">
        <v>3196500</v>
      </c>
      <c r="AA22" s="388"/>
      <c r="AB22" s="389"/>
      <c r="AC22" s="31">
        <v>3196500</v>
      </c>
      <c r="AD22" s="30"/>
      <c r="AE22" s="29">
        <v>3149178.12</v>
      </c>
      <c r="AF22" s="29">
        <v>0</v>
      </c>
      <c r="AG22" s="29">
        <v>47321.880000000063</v>
      </c>
      <c r="AH22" s="29">
        <v>47321.880000000063</v>
      </c>
      <c r="AI22" s="390"/>
      <c r="AJ22" s="390"/>
      <c r="AK22" s="390"/>
      <c r="AL22" s="390"/>
      <c r="AM22" s="28">
        <v>2970006.98</v>
      </c>
      <c r="AN22" s="27">
        <v>0</v>
      </c>
      <c r="AO22" s="27">
        <v>179171.14</v>
      </c>
      <c r="AP22" s="27">
        <v>0</v>
      </c>
      <c r="AQ22" s="8" t="s">
        <v>4</v>
      </c>
    </row>
    <row r="23" spans="1:43" ht="12.75" customHeight="1" thickBot="1" x14ac:dyDescent="0.25">
      <c r="A23" s="22"/>
      <c r="B23" s="380" t="s">
        <v>6</v>
      </c>
      <c r="C23" s="380"/>
      <c r="D23" s="380"/>
      <c r="E23" s="380"/>
      <c r="F23" s="380"/>
      <c r="G23" s="380"/>
      <c r="H23" s="380"/>
      <c r="I23" s="380"/>
      <c r="J23" s="380"/>
      <c r="K23" s="380"/>
      <c r="L23" s="380"/>
      <c r="M23" s="380"/>
      <c r="N23" s="380"/>
      <c r="O23" s="380"/>
      <c r="P23" s="380"/>
      <c r="Q23" s="380"/>
      <c r="R23" s="380"/>
      <c r="S23" s="380"/>
      <c r="T23" s="380"/>
      <c r="U23" s="380"/>
      <c r="V23" s="380"/>
      <c r="W23" s="380"/>
      <c r="X23" s="380"/>
      <c r="Y23" s="381"/>
      <c r="Z23" s="9">
        <v>3196500</v>
      </c>
      <c r="AA23" s="382"/>
      <c r="AB23" s="383"/>
      <c r="AC23" s="26">
        <v>3196500</v>
      </c>
      <c r="AD23" s="25"/>
      <c r="AE23" s="9">
        <v>3149178.12</v>
      </c>
      <c r="AF23" s="9">
        <v>0</v>
      </c>
      <c r="AG23" s="9">
        <v>47321.880000000063</v>
      </c>
      <c r="AH23" s="9">
        <v>47321.880000000063</v>
      </c>
      <c r="AI23" s="384"/>
      <c r="AJ23" s="384"/>
      <c r="AK23" s="384"/>
      <c r="AL23" s="384"/>
      <c r="AM23" s="24">
        <v>2970006.98</v>
      </c>
      <c r="AN23" s="23">
        <v>0</v>
      </c>
      <c r="AO23" s="23">
        <v>179171.14</v>
      </c>
      <c r="AP23" s="23">
        <v>0</v>
      </c>
      <c r="AQ23" s="8" t="s">
        <v>4</v>
      </c>
    </row>
    <row r="24" spans="1:43" ht="16.5" customHeight="1" thickBot="1" x14ac:dyDescent="0.25">
      <c r="A24" s="22"/>
      <c r="B24" s="20"/>
      <c r="C24" s="21"/>
      <c r="D24" s="20"/>
      <c r="E24" s="19" t="s">
        <v>5</v>
      </c>
      <c r="F24" s="18"/>
      <c r="G24" s="18"/>
      <c r="H24" s="18"/>
      <c r="I24" s="18"/>
      <c r="J24" s="18"/>
      <c r="K24" s="16" t="s">
        <v>4</v>
      </c>
      <c r="L24" s="16" t="s">
        <v>4</v>
      </c>
      <c r="M24" s="16" t="s">
        <v>4</v>
      </c>
      <c r="N24" s="16"/>
      <c r="O24" s="17"/>
      <c r="P24" s="16" t="s">
        <v>4</v>
      </c>
      <c r="Q24" s="16"/>
      <c r="R24" s="16"/>
      <c r="S24" s="16"/>
      <c r="T24" s="16"/>
      <c r="U24" s="16" t="s">
        <v>4</v>
      </c>
      <c r="V24" s="16"/>
      <c r="W24" s="16"/>
      <c r="X24" s="15"/>
      <c r="Y24" s="14"/>
      <c r="Z24" s="12">
        <v>3196500</v>
      </c>
      <c r="AA24" s="12"/>
      <c r="AB24" s="12">
        <v>0</v>
      </c>
      <c r="AC24" s="12">
        <v>3196500</v>
      </c>
      <c r="AD24" s="13">
        <v>0</v>
      </c>
      <c r="AE24" s="12">
        <v>3149178.12</v>
      </c>
      <c r="AF24" s="12">
        <v>0</v>
      </c>
      <c r="AG24" s="12">
        <v>47321.880000000063</v>
      </c>
      <c r="AH24" s="12">
        <v>47321.880000000063</v>
      </c>
      <c r="AI24" s="11">
        <v>0</v>
      </c>
      <c r="AJ24" s="10">
        <v>0</v>
      </c>
      <c r="AK24" s="10">
        <v>0</v>
      </c>
      <c r="AL24" s="10">
        <v>0</v>
      </c>
      <c r="AM24" s="9">
        <v>2970006.98</v>
      </c>
      <c r="AN24" s="9">
        <v>0</v>
      </c>
      <c r="AO24" s="9">
        <v>179171.14</v>
      </c>
      <c r="AP24" s="9">
        <v>0</v>
      </c>
      <c r="AQ24" s="8" t="s">
        <v>4</v>
      </c>
    </row>
    <row r="25" spans="1:43" ht="12.75" customHeight="1" x14ac:dyDescent="0.2">
      <c r="A25" s="2"/>
      <c r="B25" s="7"/>
      <c r="C25" s="7"/>
      <c r="D25" s="7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7"/>
      <c r="AE25" s="7"/>
      <c r="AF25" s="7"/>
      <c r="AG25" s="7"/>
      <c r="AH25" s="7"/>
      <c r="AI25" s="7"/>
      <c r="AJ25" s="7"/>
      <c r="AK25" s="7"/>
      <c r="AL25" s="2"/>
      <c r="AM25" s="2"/>
      <c r="AN25" s="2"/>
      <c r="AO25" s="2"/>
      <c r="AP25" s="2"/>
      <c r="AQ25" s="2"/>
    </row>
    <row r="26" spans="1:43" ht="12.75" customHeight="1" x14ac:dyDescent="0.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2.75" customHeight="1" x14ac:dyDescent="0.2">
      <c r="A27" s="3" t="s">
        <v>3</v>
      </c>
      <c r="B27" s="6"/>
      <c r="C27" s="6"/>
      <c r="D27" s="6"/>
      <c r="E27" s="6"/>
      <c r="F27" s="6"/>
      <c r="G27" s="6"/>
      <c r="H27" s="6"/>
      <c r="I27" s="6"/>
      <c r="J27" s="4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2</v>
      </c>
      <c r="B28" s="6"/>
      <c r="C28" s="6"/>
      <c r="D28" s="6"/>
      <c r="E28" s="5"/>
      <c r="F28" s="5"/>
      <c r="G28" s="5"/>
      <c r="H28" s="5"/>
      <c r="I28" s="5"/>
      <c r="J28" s="4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2.75" customHeight="1" x14ac:dyDescent="0.2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1.25" customHeight="1" x14ac:dyDescent="0.2">
      <c r="A30" s="3" t="s">
        <v>1</v>
      </c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1.25" customHeight="1" x14ac:dyDescent="0.2">
      <c r="A31" s="3" t="s">
        <v>0</v>
      </c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</sheetData>
  <mergeCells count="21">
    <mergeCell ref="B23:Y23"/>
    <mergeCell ref="AA23:AB23"/>
    <mergeCell ref="AI23:AL23"/>
    <mergeCell ref="B15:AP15"/>
    <mergeCell ref="C22:Y22"/>
    <mergeCell ref="AA22:AB22"/>
    <mergeCell ref="AI22:AL22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51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1.71093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.7109375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409</v>
      </c>
      <c r="H17" s="48" t="s">
        <v>549</v>
      </c>
      <c r="I17" s="45" t="s">
        <v>16</v>
      </c>
      <c r="J17" s="47" t="s">
        <v>31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546</v>
      </c>
      <c r="T17" s="39" t="s">
        <v>545</v>
      </c>
      <c r="U17" s="38" t="s">
        <v>9</v>
      </c>
      <c r="V17" s="37" t="s">
        <v>8</v>
      </c>
      <c r="W17" s="36"/>
      <c r="X17" s="35"/>
      <c r="Y17" s="34"/>
      <c r="Z17" s="34">
        <v>0</v>
      </c>
      <c r="AA17" s="34"/>
      <c r="AB17" s="34"/>
      <c r="AC17" s="34">
        <v>0</v>
      </c>
      <c r="AD17" s="34"/>
      <c r="AE17" s="34">
        <v>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409</v>
      </c>
      <c r="H18" s="48" t="s">
        <v>549</v>
      </c>
      <c r="I18" s="45" t="s">
        <v>16</v>
      </c>
      <c r="J18" s="47" t="s">
        <v>31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546</v>
      </c>
      <c r="T18" s="39" t="s">
        <v>545</v>
      </c>
      <c r="U18" s="38" t="s">
        <v>9</v>
      </c>
      <c r="V18" s="37" t="s">
        <v>411</v>
      </c>
      <c r="W18" s="36"/>
      <c r="X18" s="35"/>
      <c r="Y18" s="34"/>
      <c r="Z18" s="34">
        <v>0</v>
      </c>
      <c r="AA18" s="34"/>
      <c r="AB18" s="34"/>
      <c r="AC18" s="34">
        <v>0</v>
      </c>
      <c r="AD18" s="34"/>
      <c r="AE18" s="34">
        <v>0</v>
      </c>
      <c r="AF18" s="34">
        <v>0</v>
      </c>
      <c r="AG18" s="34">
        <v>0</v>
      </c>
      <c r="AH18" s="33">
        <v>0</v>
      </c>
      <c r="AI18" s="27"/>
      <c r="AJ18" s="27"/>
      <c r="AK18" s="27"/>
      <c r="AL18" s="27"/>
      <c r="AM18" s="27">
        <v>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409</v>
      </c>
      <c r="H19" s="48" t="s">
        <v>549</v>
      </c>
      <c r="I19" s="45" t="s">
        <v>16</v>
      </c>
      <c r="J19" s="47" t="s">
        <v>31</v>
      </c>
      <c r="K19" s="46" t="s">
        <v>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10201</v>
      </c>
      <c r="Q19" s="41"/>
      <c r="R19" s="41"/>
      <c r="S19" s="40" t="s">
        <v>444</v>
      </c>
      <c r="T19" s="39" t="s">
        <v>443</v>
      </c>
      <c r="U19" s="38" t="s">
        <v>9</v>
      </c>
      <c r="V19" s="37" t="s">
        <v>411</v>
      </c>
      <c r="W19" s="36"/>
      <c r="X19" s="35"/>
      <c r="Y19" s="34"/>
      <c r="Z19" s="34">
        <v>0</v>
      </c>
      <c r="AA19" s="34"/>
      <c r="AB19" s="34"/>
      <c r="AC19" s="34">
        <v>0</v>
      </c>
      <c r="AD19" s="34"/>
      <c r="AE19" s="34">
        <v>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409</v>
      </c>
      <c r="H20" s="48" t="s">
        <v>549</v>
      </c>
      <c r="I20" s="45" t="s">
        <v>16</v>
      </c>
      <c r="J20" s="47" t="s">
        <v>31</v>
      </c>
      <c r="K20" s="46" t="s">
        <v>14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10240</v>
      </c>
      <c r="Q20" s="41"/>
      <c r="R20" s="41"/>
      <c r="S20" s="40" t="s">
        <v>444</v>
      </c>
      <c r="T20" s="39" t="s">
        <v>443</v>
      </c>
      <c r="U20" s="38" t="s">
        <v>9</v>
      </c>
      <c r="V20" s="37" t="s">
        <v>8</v>
      </c>
      <c r="W20" s="36"/>
      <c r="X20" s="35"/>
      <c r="Y20" s="34"/>
      <c r="Z20" s="34">
        <v>12940897.16</v>
      </c>
      <c r="AA20" s="34"/>
      <c r="AB20" s="34"/>
      <c r="AC20" s="34">
        <v>12940897.16</v>
      </c>
      <c r="AD20" s="34"/>
      <c r="AE20" s="34">
        <v>503200.01</v>
      </c>
      <c r="AF20" s="34">
        <v>0</v>
      </c>
      <c r="AG20" s="34">
        <v>12437697.15</v>
      </c>
      <c r="AH20" s="33">
        <v>12437697.15</v>
      </c>
      <c r="AI20" s="27"/>
      <c r="AJ20" s="27"/>
      <c r="AK20" s="27"/>
      <c r="AL20" s="27"/>
      <c r="AM20" s="27">
        <v>0</v>
      </c>
      <c r="AN20" s="27">
        <v>0</v>
      </c>
      <c r="AO20" s="27">
        <v>503200.01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409</v>
      </c>
      <c r="H21" s="48" t="s">
        <v>549</v>
      </c>
      <c r="I21" s="45" t="s">
        <v>16</v>
      </c>
      <c r="J21" s="47" t="s">
        <v>31</v>
      </c>
      <c r="K21" s="46" t="s">
        <v>14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10240</v>
      </c>
      <c r="Q21" s="41"/>
      <c r="R21" s="41"/>
      <c r="S21" s="40" t="s">
        <v>444</v>
      </c>
      <c r="T21" s="39" t="s">
        <v>443</v>
      </c>
      <c r="U21" s="38" t="s">
        <v>9</v>
      </c>
      <c r="V21" s="37" t="s">
        <v>411</v>
      </c>
      <c r="W21" s="36"/>
      <c r="X21" s="35"/>
      <c r="Y21" s="34"/>
      <c r="Z21" s="34">
        <v>465000</v>
      </c>
      <c r="AA21" s="34"/>
      <c r="AB21" s="34"/>
      <c r="AC21" s="34">
        <v>465000</v>
      </c>
      <c r="AD21" s="34"/>
      <c r="AE21" s="34">
        <v>464454.79</v>
      </c>
      <c r="AF21" s="34">
        <v>0</v>
      </c>
      <c r="AG21" s="34">
        <v>545.21000000002095</v>
      </c>
      <c r="AH21" s="33">
        <v>545.21000000002095</v>
      </c>
      <c r="AI21" s="27"/>
      <c r="AJ21" s="27"/>
      <c r="AK21" s="27"/>
      <c r="AL21" s="27"/>
      <c r="AM21" s="27">
        <v>464454.79</v>
      </c>
      <c r="AN21" s="27">
        <v>0</v>
      </c>
      <c r="AO21" s="27">
        <v>0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409</v>
      </c>
      <c r="H22" s="48" t="s">
        <v>550</v>
      </c>
      <c r="I22" s="45" t="s">
        <v>16</v>
      </c>
      <c r="J22" s="47" t="s">
        <v>42</v>
      </c>
      <c r="K22" s="46" t="s">
        <v>14</v>
      </c>
      <c r="L22" s="45" t="s">
        <v>4</v>
      </c>
      <c r="M22" s="44" t="s">
        <v>4</v>
      </c>
      <c r="N22" s="42" t="s">
        <v>13</v>
      </c>
      <c r="O22" s="43" t="s">
        <v>12</v>
      </c>
      <c r="P22" s="42">
        <v>10240</v>
      </c>
      <c r="Q22" s="41"/>
      <c r="R22" s="41"/>
      <c r="S22" s="40" t="s">
        <v>541</v>
      </c>
      <c r="T22" s="39" t="s">
        <v>443</v>
      </c>
      <c r="U22" s="38" t="s">
        <v>9</v>
      </c>
      <c r="V22" s="37" t="s">
        <v>411</v>
      </c>
      <c r="W22" s="36"/>
      <c r="X22" s="35"/>
      <c r="Y22" s="34"/>
      <c r="Z22" s="34">
        <v>52393000</v>
      </c>
      <c r="AA22" s="34"/>
      <c r="AB22" s="34"/>
      <c r="AC22" s="34">
        <v>52393000</v>
      </c>
      <c r="AD22" s="34"/>
      <c r="AE22" s="34">
        <v>51892360.019999996</v>
      </c>
      <c r="AF22" s="34">
        <v>0</v>
      </c>
      <c r="AG22" s="34">
        <v>500639.98000000417</v>
      </c>
      <c r="AH22" s="33">
        <v>500639.98000000417</v>
      </c>
      <c r="AI22" s="27"/>
      <c r="AJ22" s="27"/>
      <c r="AK22" s="27"/>
      <c r="AL22" s="27"/>
      <c r="AM22" s="27">
        <v>37892264.619999997</v>
      </c>
      <c r="AN22" s="27">
        <v>0</v>
      </c>
      <c r="AO22" s="27">
        <v>14000095.4</v>
      </c>
      <c r="AP22" s="27">
        <v>0</v>
      </c>
      <c r="AQ22" s="8" t="s">
        <v>4</v>
      </c>
    </row>
    <row r="23" spans="1:43" ht="12.75" customHeight="1" x14ac:dyDescent="0.2">
      <c r="A23" s="22"/>
      <c r="B23" s="52" t="s">
        <v>18</v>
      </c>
      <c r="C23" s="53" t="s">
        <v>18</v>
      </c>
      <c r="D23" s="52"/>
      <c r="E23" s="51">
        <v>951010001</v>
      </c>
      <c r="F23" s="50">
        <v>951</v>
      </c>
      <c r="G23" s="49">
        <v>409</v>
      </c>
      <c r="H23" s="48" t="s">
        <v>550</v>
      </c>
      <c r="I23" s="45" t="s">
        <v>16</v>
      </c>
      <c r="J23" s="47" t="s">
        <v>42</v>
      </c>
      <c r="K23" s="46" t="s">
        <v>14</v>
      </c>
      <c r="L23" s="45" t="s">
        <v>4</v>
      </c>
      <c r="M23" s="44" t="s">
        <v>4</v>
      </c>
      <c r="N23" s="42" t="s">
        <v>13</v>
      </c>
      <c r="O23" s="43" t="s">
        <v>12</v>
      </c>
      <c r="P23" s="42">
        <v>10400</v>
      </c>
      <c r="Q23" s="41"/>
      <c r="R23" s="41"/>
      <c r="S23" s="40" t="s">
        <v>541</v>
      </c>
      <c r="T23" s="39" t="s">
        <v>443</v>
      </c>
      <c r="U23" s="38" t="s">
        <v>9</v>
      </c>
      <c r="V23" s="37" t="s">
        <v>411</v>
      </c>
      <c r="W23" s="36"/>
      <c r="X23" s="35"/>
      <c r="Y23" s="34"/>
      <c r="Z23" s="34">
        <v>4860000</v>
      </c>
      <c r="AA23" s="34"/>
      <c r="AB23" s="34"/>
      <c r="AC23" s="34">
        <v>4860000</v>
      </c>
      <c r="AD23" s="34"/>
      <c r="AE23" s="34">
        <v>4860000</v>
      </c>
      <c r="AF23" s="34">
        <v>0</v>
      </c>
      <c r="AG23" s="34">
        <v>0</v>
      </c>
      <c r="AH23" s="33">
        <v>0</v>
      </c>
      <c r="AI23" s="27"/>
      <c r="AJ23" s="27"/>
      <c r="AK23" s="27"/>
      <c r="AL23" s="27"/>
      <c r="AM23" s="27">
        <v>4860000</v>
      </c>
      <c r="AN23" s="27">
        <v>0</v>
      </c>
      <c r="AO23" s="27">
        <v>0</v>
      </c>
      <c r="AP23" s="27">
        <v>0</v>
      </c>
      <c r="AQ23" s="8" t="s">
        <v>4</v>
      </c>
    </row>
    <row r="24" spans="1:43" ht="12.75" customHeight="1" x14ac:dyDescent="0.2">
      <c r="A24" s="22"/>
      <c r="B24" s="52" t="s">
        <v>18</v>
      </c>
      <c r="C24" s="53" t="s">
        <v>18</v>
      </c>
      <c r="D24" s="52"/>
      <c r="E24" s="51">
        <v>951010001</v>
      </c>
      <c r="F24" s="50">
        <v>951</v>
      </c>
      <c r="G24" s="49">
        <v>409</v>
      </c>
      <c r="H24" s="48" t="s">
        <v>550</v>
      </c>
      <c r="I24" s="45" t="s">
        <v>16</v>
      </c>
      <c r="J24" s="47" t="s">
        <v>42</v>
      </c>
      <c r="K24" s="46" t="s">
        <v>14</v>
      </c>
      <c r="L24" s="45" t="s">
        <v>4</v>
      </c>
      <c r="M24" s="44" t="s">
        <v>4</v>
      </c>
      <c r="N24" s="42" t="s">
        <v>13</v>
      </c>
      <c r="O24" s="43" t="s">
        <v>12</v>
      </c>
      <c r="P24" s="42">
        <v>10418</v>
      </c>
      <c r="Q24" s="41"/>
      <c r="R24" s="41"/>
      <c r="S24" s="40" t="s">
        <v>541</v>
      </c>
      <c r="T24" s="39" t="s">
        <v>443</v>
      </c>
      <c r="U24" s="38" t="s">
        <v>9</v>
      </c>
      <c r="V24" s="37" t="s">
        <v>411</v>
      </c>
      <c r="W24" s="36"/>
      <c r="X24" s="35"/>
      <c r="Y24" s="34"/>
      <c r="Z24" s="34">
        <v>1920000</v>
      </c>
      <c r="AA24" s="34"/>
      <c r="AB24" s="34"/>
      <c r="AC24" s="34">
        <v>1920000</v>
      </c>
      <c r="AD24" s="34"/>
      <c r="AE24" s="34">
        <v>1858635.41</v>
      </c>
      <c r="AF24" s="34">
        <v>0</v>
      </c>
      <c r="AG24" s="34">
        <v>61364.590000000084</v>
      </c>
      <c r="AH24" s="33">
        <v>61364.590000000084</v>
      </c>
      <c r="AI24" s="27"/>
      <c r="AJ24" s="27"/>
      <c r="AK24" s="27"/>
      <c r="AL24" s="27"/>
      <c r="AM24" s="27">
        <v>211479.9</v>
      </c>
      <c r="AN24" s="27">
        <v>0</v>
      </c>
      <c r="AO24" s="27">
        <v>1647155.51</v>
      </c>
      <c r="AP24" s="27">
        <v>0</v>
      </c>
      <c r="AQ24" s="8" t="s">
        <v>4</v>
      </c>
    </row>
    <row r="25" spans="1:43" ht="12.75" customHeight="1" x14ac:dyDescent="0.2">
      <c r="A25" s="22"/>
      <c r="B25" s="52" t="s">
        <v>18</v>
      </c>
      <c r="C25" s="53" t="s">
        <v>18</v>
      </c>
      <c r="D25" s="52"/>
      <c r="E25" s="51">
        <v>951010001</v>
      </c>
      <c r="F25" s="50">
        <v>951</v>
      </c>
      <c r="G25" s="49">
        <v>409</v>
      </c>
      <c r="H25" s="48" t="s">
        <v>539</v>
      </c>
      <c r="I25" s="45" t="s">
        <v>16</v>
      </c>
      <c r="J25" s="47" t="s">
        <v>42</v>
      </c>
      <c r="K25" s="46" t="s">
        <v>14</v>
      </c>
      <c r="L25" s="45" t="s">
        <v>4</v>
      </c>
      <c r="M25" s="44" t="s">
        <v>4</v>
      </c>
      <c r="N25" s="42" t="s">
        <v>13</v>
      </c>
      <c r="O25" s="43" t="s">
        <v>12</v>
      </c>
      <c r="P25" s="42">
        <v>10000</v>
      </c>
      <c r="Q25" s="41"/>
      <c r="R25" s="41"/>
      <c r="S25" s="40" t="s">
        <v>444</v>
      </c>
      <c r="T25" s="39" t="s">
        <v>443</v>
      </c>
      <c r="U25" s="38" t="s">
        <v>9</v>
      </c>
      <c r="V25" s="37" t="s">
        <v>8</v>
      </c>
      <c r="W25" s="36"/>
      <c r="X25" s="35"/>
      <c r="Y25" s="34"/>
      <c r="Z25" s="34">
        <v>2095000</v>
      </c>
      <c r="AA25" s="34"/>
      <c r="AB25" s="34"/>
      <c r="AC25" s="34">
        <v>2095000</v>
      </c>
      <c r="AD25" s="34"/>
      <c r="AE25" s="34">
        <v>1971603.9300000002</v>
      </c>
      <c r="AF25" s="34">
        <v>0</v>
      </c>
      <c r="AG25" s="34">
        <v>123396.06999999983</v>
      </c>
      <c r="AH25" s="33">
        <v>123396.06999999983</v>
      </c>
      <c r="AI25" s="27"/>
      <c r="AJ25" s="27"/>
      <c r="AK25" s="27"/>
      <c r="AL25" s="27"/>
      <c r="AM25" s="27">
        <v>644246.81000000006</v>
      </c>
      <c r="AN25" s="27">
        <v>0</v>
      </c>
      <c r="AO25" s="27">
        <v>1327357.1200000001</v>
      </c>
      <c r="AP25" s="27">
        <v>0</v>
      </c>
      <c r="AQ25" s="8" t="s">
        <v>4</v>
      </c>
    </row>
    <row r="26" spans="1:43" ht="12.75" customHeight="1" x14ac:dyDescent="0.2">
      <c r="A26" s="22"/>
      <c r="B26" s="52" t="s">
        <v>18</v>
      </c>
      <c r="C26" s="53" t="s">
        <v>18</v>
      </c>
      <c r="D26" s="52"/>
      <c r="E26" s="51">
        <v>951010001</v>
      </c>
      <c r="F26" s="50">
        <v>951</v>
      </c>
      <c r="G26" s="49">
        <v>409</v>
      </c>
      <c r="H26" s="48" t="s">
        <v>539</v>
      </c>
      <c r="I26" s="45" t="s">
        <v>16</v>
      </c>
      <c r="J26" s="47" t="s">
        <v>42</v>
      </c>
      <c r="K26" s="46" t="s">
        <v>14</v>
      </c>
      <c r="L26" s="45" t="s">
        <v>4</v>
      </c>
      <c r="M26" s="44" t="s">
        <v>4</v>
      </c>
      <c r="N26" s="42" t="s">
        <v>13</v>
      </c>
      <c r="O26" s="43" t="s">
        <v>12</v>
      </c>
      <c r="P26" s="42">
        <v>10418</v>
      </c>
      <c r="Q26" s="41"/>
      <c r="R26" s="41"/>
      <c r="S26" s="40" t="s">
        <v>444</v>
      </c>
      <c r="T26" s="39" t="s">
        <v>443</v>
      </c>
      <c r="U26" s="38" t="s">
        <v>9</v>
      </c>
      <c r="V26" s="37" t="s">
        <v>8</v>
      </c>
      <c r="W26" s="36"/>
      <c r="X26" s="35"/>
      <c r="Y26" s="34"/>
      <c r="Z26" s="34">
        <v>110106</v>
      </c>
      <c r="AA26" s="34"/>
      <c r="AB26" s="34"/>
      <c r="AC26" s="34">
        <v>110106</v>
      </c>
      <c r="AD26" s="34"/>
      <c r="AE26" s="34">
        <v>0</v>
      </c>
      <c r="AF26" s="34">
        <v>0</v>
      </c>
      <c r="AG26" s="34">
        <v>110106</v>
      </c>
      <c r="AH26" s="33">
        <v>110106</v>
      </c>
      <c r="AI26" s="27"/>
      <c r="AJ26" s="27"/>
      <c r="AK26" s="27"/>
      <c r="AL26" s="27"/>
      <c r="AM26" s="27">
        <v>0</v>
      </c>
      <c r="AN26" s="27">
        <v>0</v>
      </c>
      <c r="AO26" s="27">
        <v>0</v>
      </c>
      <c r="AP26" s="27">
        <v>0</v>
      </c>
      <c r="AQ26" s="8" t="s">
        <v>4</v>
      </c>
    </row>
    <row r="27" spans="1:43" ht="12.75" customHeight="1" x14ac:dyDescent="0.2">
      <c r="A27" s="22"/>
      <c r="B27" s="52" t="s">
        <v>18</v>
      </c>
      <c r="C27" s="53" t="s">
        <v>18</v>
      </c>
      <c r="D27" s="52"/>
      <c r="E27" s="51">
        <v>951010001</v>
      </c>
      <c r="F27" s="50">
        <v>951</v>
      </c>
      <c r="G27" s="49">
        <v>409</v>
      </c>
      <c r="H27" s="48" t="s">
        <v>542</v>
      </c>
      <c r="I27" s="45" t="s">
        <v>16</v>
      </c>
      <c r="J27" s="47" t="s">
        <v>42</v>
      </c>
      <c r="K27" s="46" t="s">
        <v>14</v>
      </c>
      <c r="L27" s="45" t="s">
        <v>4</v>
      </c>
      <c r="M27" s="44" t="s">
        <v>4</v>
      </c>
      <c r="N27" s="42" t="s">
        <v>13</v>
      </c>
      <c r="O27" s="43" t="s">
        <v>12</v>
      </c>
      <c r="P27" s="42">
        <v>10000</v>
      </c>
      <c r="Q27" s="41"/>
      <c r="R27" s="41"/>
      <c r="S27" s="40" t="s">
        <v>541</v>
      </c>
      <c r="T27" s="39" t="s">
        <v>443</v>
      </c>
      <c r="U27" s="38" t="s">
        <v>9</v>
      </c>
      <c r="V27" s="37" t="s">
        <v>411</v>
      </c>
      <c r="W27" s="36"/>
      <c r="X27" s="35"/>
      <c r="Y27" s="34"/>
      <c r="Z27" s="34">
        <v>2090000</v>
      </c>
      <c r="AA27" s="34"/>
      <c r="AB27" s="34"/>
      <c r="AC27" s="34">
        <v>2090000</v>
      </c>
      <c r="AD27" s="34"/>
      <c r="AE27" s="34">
        <v>2089999.98</v>
      </c>
      <c r="AF27" s="34">
        <v>0</v>
      </c>
      <c r="AG27" s="34">
        <v>2.0000000018626451E-2</v>
      </c>
      <c r="AH27" s="33">
        <v>2.0000000018626451E-2</v>
      </c>
      <c r="AI27" s="27"/>
      <c r="AJ27" s="27"/>
      <c r="AK27" s="27"/>
      <c r="AL27" s="27"/>
      <c r="AM27" s="27">
        <v>2000000</v>
      </c>
      <c r="AN27" s="27">
        <v>0</v>
      </c>
      <c r="AO27" s="27">
        <v>89999.98</v>
      </c>
      <c r="AP27" s="27">
        <v>0</v>
      </c>
      <c r="AQ27" s="8" t="s">
        <v>4</v>
      </c>
    </row>
    <row r="28" spans="1:43" ht="12.75" customHeight="1" x14ac:dyDescent="0.2">
      <c r="A28" s="22"/>
      <c r="B28" s="52" t="s">
        <v>18</v>
      </c>
      <c r="C28" s="53" t="s">
        <v>18</v>
      </c>
      <c r="D28" s="52"/>
      <c r="E28" s="51">
        <v>951010001</v>
      </c>
      <c r="F28" s="50">
        <v>951</v>
      </c>
      <c r="G28" s="49">
        <v>409</v>
      </c>
      <c r="H28" s="48" t="s">
        <v>542</v>
      </c>
      <c r="I28" s="45" t="s">
        <v>16</v>
      </c>
      <c r="J28" s="47" t="s">
        <v>42</v>
      </c>
      <c r="K28" s="46" t="s">
        <v>14</v>
      </c>
      <c r="L28" s="45" t="s">
        <v>4</v>
      </c>
      <c r="M28" s="44" t="s">
        <v>4</v>
      </c>
      <c r="N28" s="42" t="s">
        <v>13</v>
      </c>
      <c r="O28" s="43" t="s">
        <v>12</v>
      </c>
      <c r="P28" s="42">
        <v>10418</v>
      </c>
      <c r="Q28" s="41"/>
      <c r="R28" s="41"/>
      <c r="S28" s="40" t="s">
        <v>541</v>
      </c>
      <c r="T28" s="39" t="s">
        <v>443</v>
      </c>
      <c r="U28" s="38" t="s">
        <v>9</v>
      </c>
      <c r="V28" s="37" t="s">
        <v>411</v>
      </c>
      <c r="W28" s="36"/>
      <c r="X28" s="35"/>
      <c r="Y28" s="34"/>
      <c r="Z28" s="34">
        <v>126000</v>
      </c>
      <c r="AA28" s="34"/>
      <c r="AB28" s="34"/>
      <c r="AC28" s="34">
        <v>126000</v>
      </c>
      <c r="AD28" s="34"/>
      <c r="AE28" s="34">
        <v>0</v>
      </c>
      <c r="AF28" s="34">
        <v>0</v>
      </c>
      <c r="AG28" s="34">
        <v>126000</v>
      </c>
      <c r="AH28" s="33">
        <v>126000</v>
      </c>
      <c r="AI28" s="27"/>
      <c r="AJ28" s="27"/>
      <c r="AK28" s="27"/>
      <c r="AL28" s="27"/>
      <c r="AM28" s="27">
        <v>0</v>
      </c>
      <c r="AN28" s="27">
        <v>0</v>
      </c>
      <c r="AO28" s="27">
        <v>0</v>
      </c>
      <c r="AP28" s="27">
        <v>0</v>
      </c>
      <c r="AQ28" s="8" t="s">
        <v>4</v>
      </c>
    </row>
    <row r="29" spans="1:43" ht="12.75" customHeight="1" x14ac:dyDescent="0.2">
      <c r="A29" s="22"/>
      <c r="B29" s="52" t="s">
        <v>18</v>
      </c>
      <c r="C29" s="53" t="s">
        <v>18</v>
      </c>
      <c r="D29" s="52"/>
      <c r="E29" s="51">
        <v>951010001</v>
      </c>
      <c r="F29" s="50">
        <v>951</v>
      </c>
      <c r="G29" s="49">
        <v>409</v>
      </c>
      <c r="H29" s="48" t="s">
        <v>540</v>
      </c>
      <c r="I29" s="45" t="s">
        <v>430</v>
      </c>
      <c r="J29" s="47" t="s">
        <v>42</v>
      </c>
      <c r="K29" s="46" t="s">
        <v>14</v>
      </c>
      <c r="L29" s="45" t="s">
        <v>4</v>
      </c>
      <c r="M29" s="44" t="s">
        <v>4</v>
      </c>
      <c r="N29" s="42" t="s">
        <v>13</v>
      </c>
      <c r="O29" s="43" t="s">
        <v>12</v>
      </c>
      <c r="P29" s="42">
        <v>10000</v>
      </c>
      <c r="Q29" s="41"/>
      <c r="R29" s="41"/>
      <c r="S29" s="40" t="s">
        <v>444</v>
      </c>
      <c r="T29" s="39" t="s">
        <v>443</v>
      </c>
      <c r="U29" s="38" t="s">
        <v>9</v>
      </c>
      <c r="V29" s="37" t="s">
        <v>8</v>
      </c>
      <c r="W29" s="36"/>
      <c r="X29" s="35"/>
      <c r="Y29" s="34"/>
      <c r="Z29" s="34">
        <v>2500000</v>
      </c>
      <c r="AA29" s="34"/>
      <c r="AB29" s="34"/>
      <c r="AC29" s="34">
        <v>2500000</v>
      </c>
      <c r="AD29" s="34"/>
      <c r="AE29" s="34">
        <v>1134846.6200000001</v>
      </c>
      <c r="AF29" s="34">
        <v>0</v>
      </c>
      <c r="AG29" s="34">
        <v>1365153.38</v>
      </c>
      <c r="AH29" s="33">
        <v>1365153.38</v>
      </c>
      <c r="AI29" s="27"/>
      <c r="AJ29" s="27"/>
      <c r="AK29" s="27"/>
      <c r="AL29" s="27"/>
      <c r="AM29" s="27">
        <v>0</v>
      </c>
      <c r="AN29" s="27">
        <v>0</v>
      </c>
      <c r="AO29" s="27">
        <v>1134846.6200000001</v>
      </c>
      <c r="AP29" s="27">
        <v>0</v>
      </c>
      <c r="AQ29" s="8" t="s">
        <v>4</v>
      </c>
    </row>
    <row r="30" spans="1:43" ht="12.75" customHeight="1" x14ac:dyDescent="0.2">
      <c r="A30" s="22"/>
      <c r="B30" s="52" t="s">
        <v>18</v>
      </c>
      <c r="C30" s="53" t="s">
        <v>18</v>
      </c>
      <c r="D30" s="52"/>
      <c r="E30" s="51">
        <v>951010001</v>
      </c>
      <c r="F30" s="50">
        <v>951</v>
      </c>
      <c r="G30" s="49">
        <v>409</v>
      </c>
      <c r="H30" s="48" t="s">
        <v>540</v>
      </c>
      <c r="I30" s="45" t="s">
        <v>430</v>
      </c>
      <c r="J30" s="47" t="s">
        <v>42</v>
      </c>
      <c r="K30" s="46" t="s">
        <v>14</v>
      </c>
      <c r="L30" s="45" t="s">
        <v>4</v>
      </c>
      <c r="M30" s="44" t="s">
        <v>4</v>
      </c>
      <c r="N30" s="42" t="s">
        <v>13</v>
      </c>
      <c r="O30" s="43" t="s">
        <v>12</v>
      </c>
      <c r="P30" s="42">
        <v>10418</v>
      </c>
      <c r="Q30" s="41"/>
      <c r="R30" s="41"/>
      <c r="S30" s="40" t="s">
        <v>444</v>
      </c>
      <c r="T30" s="39" t="s">
        <v>443</v>
      </c>
      <c r="U30" s="38" t="s">
        <v>9</v>
      </c>
      <c r="V30" s="37" t="s">
        <v>8</v>
      </c>
      <c r="W30" s="36"/>
      <c r="X30" s="35"/>
      <c r="Y30" s="34"/>
      <c r="Z30" s="34">
        <v>132000</v>
      </c>
      <c r="AA30" s="34"/>
      <c r="AB30" s="34"/>
      <c r="AC30" s="34">
        <v>132000</v>
      </c>
      <c r="AD30" s="34"/>
      <c r="AE30" s="34">
        <v>0</v>
      </c>
      <c r="AF30" s="34">
        <v>0</v>
      </c>
      <c r="AG30" s="34">
        <v>132000</v>
      </c>
      <c r="AH30" s="33">
        <v>132000</v>
      </c>
      <c r="AI30" s="27"/>
      <c r="AJ30" s="27"/>
      <c r="AK30" s="27"/>
      <c r="AL30" s="27"/>
      <c r="AM30" s="27">
        <v>0</v>
      </c>
      <c r="AN30" s="27">
        <v>0</v>
      </c>
      <c r="AO30" s="27">
        <v>0</v>
      </c>
      <c r="AP30" s="27">
        <v>0</v>
      </c>
      <c r="AQ30" s="8" t="s">
        <v>4</v>
      </c>
    </row>
    <row r="31" spans="1:43" ht="12.75" customHeight="1" x14ac:dyDescent="0.2">
      <c r="A31" s="22"/>
      <c r="B31" s="52" t="s">
        <v>18</v>
      </c>
      <c r="C31" s="53" t="s">
        <v>18</v>
      </c>
      <c r="D31" s="52"/>
      <c r="E31" s="51">
        <v>951010001</v>
      </c>
      <c r="F31" s="50">
        <v>951</v>
      </c>
      <c r="G31" s="49">
        <v>409</v>
      </c>
      <c r="H31" s="48" t="s">
        <v>544</v>
      </c>
      <c r="I31" s="45" t="s">
        <v>430</v>
      </c>
      <c r="J31" s="47" t="s">
        <v>42</v>
      </c>
      <c r="K31" s="46" t="s">
        <v>14</v>
      </c>
      <c r="L31" s="45" t="s">
        <v>4</v>
      </c>
      <c r="M31" s="44" t="s">
        <v>4</v>
      </c>
      <c r="N31" s="42" t="s">
        <v>13</v>
      </c>
      <c r="O31" s="43" t="s">
        <v>12</v>
      </c>
      <c r="P31" s="42">
        <v>10000</v>
      </c>
      <c r="Q31" s="41"/>
      <c r="R31" s="41"/>
      <c r="S31" s="40" t="s">
        <v>444</v>
      </c>
      <c r="T31" s="39" t="s">
        <v>443</v>
      </c>
      <c r="U31" s="38" t="s">
        <v>9</v>
      </c>
      <c r="V31" s="37" t="s">
        <v>8</v>
      </c>
      <c r="W31" s="36"/>
      <c r="X31" s="35"/>
      <c r="Y31" s="34"/>
      <c r="Z31" s="34">
        <v>551000</v>
      </c>
      <c r="AA31" s="34"/>
      <c r="AB31" s="34"/>
      <c r="AC31" s="34">
        <v>551000</v>
      </c>
      <c r="AD31" s="34"/>
      <c r="AE31" s="34">
        <v>550944.1</v>
      </c>
      <c r="AF31" s="34">
        <v>0</v>
      </c>
      <c r="AG31" s="34">
        <v>55.900000000023283</v>
      </c>
      <c r="AH31" s="33">
        <v>55.900000000023283</v>
      </c>
      <c r="AI31" s="27"/>
      <c r="AJ31" s="27"/>
      <c r="AK31" s="27"/>
      <c r="AL31" s="27"/>
      <c r="AM31" s="27">
        <v>0</v>
      </c>
      <c r="AN31" s="27">
        <v>0</v>
      </c>
      <c r="AO31" s="27">
        <v>550944.1</v>
      </c>
      <c r="AP31" s="27">
        <v>0</v>
      </c>
      <c r="AQ31" s="8" t="s">
        <v>4</v>
      </c>
    </row>
    <row r="32" spans="1:43" ht="12.75" customHeight="1" x14ac:dyDescent="0.2">
      <c r="A32" s="22"/>
      <c r="B32" s="52" t="s">
        <v>18</v>
      </c>
      <c r="C32" s="53" t="s">
        <v>18</v>
      </c>
      <c r="D32" s="52"/>
      <c r="E32" s="51">
        <v>951010001</v>
      </c>
      <c r="F32" s="50">
        <v>951</v>
      </c>
      <c r="G32" s="49">
        <v>409</v>
      </c>
      <c r="H32" s="48" t="s">
        <v>547</v>
      </c>
      <c r="I32" s="45" t="s">
        <v>430</v>
      </c>
      <c r="J32" s="47" t="s">
        <v>31</v>
      </c>
      <c r="K32" s="46" t="s">
        <v>14</v>
      </c>
      <c r="L32" s="45" t="s">
        <v>4</v>
      </c>
      <c r="M32" s="44" t="s">
        <v>4</v>
      </c>
      <c r="N32" s="42" t="s">
        <v>13</v>
      </c>
      <c r="O32" s="43" t="s">
        <v>12</v>
      </c>
      <c r="P32" s="42">
        <v>10000</v>
      </c>
      <c r="Q32" s="41"/>
      <c r="R32" s="41"/>
      <c r="S32" s="40" t="s">
        <v>546</v>
      </c>
      <c r="T32" s="39" t="s">
        <v>545</v>
      </c>
      <c r="U32" s="38" t="s">
        <v>9</v>
      </c>
      <c r="V32" s="37" t="s">
        <v>8</v>
      </c>
      <c r="W32" s="36"/>
      <c r="X32" s="35"/>
      <c r="Y32" s="34"/>
      <c r="Z32" s="34">
        <v>407000</v>
      </c>
      <c r="AA32" s="34"/>
      <c r="AB32" s="34"/>
      <c r="AC32" s="34">
        <v>407000</v>
      </c>
      <c r="AD32" s="34"/>
      <c r="AE32" s="34">
        <v>405886.8</v>
      </c>
      <c r="AF32" s="34">
        <v>0</v>
      </c>
      <c r="AG32" s="34">
        <v>1113.2000000000116</v>
      </c>
      <c r="AH32" s="33">
        <v>1113.2000000000116</v>
      </c>
      <c r="AI32" s="27"/>
      <c r="AJ32" s="27"/>
      <c r="AK32" s="27"/>
      <c r="AL32" s="27"/>
      <c r="AM32" s="27">
        <v>377738.8</v>
      </c>
      <c r="AN32" s="27">
        <v>0</v>
      </c>
      <c r="AO32" s="27">
        <v>28148</v>
      </c>
      <c r="AP32" s="27">
        <v>0</v>
      </c>
      <c r="AQ32" s="8" t="s">
        <v>4</v>
      </c>
    </row>
    <row r="33" spans="1:43" ht="12.75" customHeight="1" x14ac:dyDescent="0.2">
      <c r="A33" s="22"/>
      <c r="B33" s="52" t="s">
        <v>18</v>
      </c>
      <c r="C33" s="53" t="s">
        <v>18</v>
      </c>
      <c r="D33" s="52"/>
      <c r="E33" s="51">
        <v>951010001</v>
      </c>
      <c r="F33" s="50">
        <v>951</v>
      </c>
      <c r="G33" s="49">
        <v>409</v>
      </c>
      <c r="H33" s="48" t="s">
        <v>547</v>
      </c>
      <c r="I33" s="45" t="s">
        <v>16</v>
      </c>
      <c r="J33" s="47" t="s">
        <v>31</v>
      </c>
      <c r="K33" s="46" t="s">
        <v>14</v>
      </c>
      <c r="L33" s="45" t="s">
        <v>4</v>
      </c>
      <c r="M33" s="44" t="s">
        <v>4</v>
      </c>
      <c r="N33" s="42" t="s">
        <v>13</v>
      </c>
      <c r="O33" s="43" t="s">
        <v>12</v>
      </c>
      <c r="P33" s="42">
        <v>10000</v>
      </c>
      <c r="Q33" s="41"/>
      <c r="R33" s="41"/>
      <c r="S33" s="40" t="s">
        <v>546</v>
      </c>
      <c r="T33" s="39" t="s">
        <v>545</v>
      </c>
      <c r="U33" s="38" t="s">
        <v>9</v>
      </c>
      <c r="V33" s="37" t="s">
        <v>8</v>
      </c>
      <c r="W33" s="36"/>
      <c r="X33" s="35"/>
      <c r="Y33" s="34"/>
      <c r="Z33" s="34">
        <v>699000</v>
      </c>
      <c r="AA33" s="34"/>
      <c r="AB33" s="34"/>
      <c r="AC33" s="34">
        <v>699000</v>
      </c>
      <c r="AD33" s="34"/>
      <c r="AE33" s="34">
        <v>697834</v>
      </c>
      <c r="AF33" s="34">
        <v>0</v>
      </c>
      <c r="AG33" s="34">
        <v>1166</v>
      </c>
      <c r="AH33" s="33">
        <v>1166</v>
      </c>
      <c r="AI33" s="27"/>
      <c r="AJ33" s="27"/>
      <c r="AK33" s="27"/>
      <c r="AL33" s="27"/>
      <c r="AM33" s="27">
        <v>697834</v>
      </c>
      <c r="AN33" s="27">
        <v>0</v>
      </c>
      <c r="AO33" s="27">
        <v>0</v>
      </c>
      <c r="AP33" s="27">
        <v>0</v>
      </c>
      <c r="AQ33" s="8" t="s">
        <v>4</v>
      </c>
    </row>
    <row r="34" spans="1:43" ht="12.75" customHeight="1" x14ac:dyDescent="0.2">
      <c r="A34" s="22"/>
      <c r="B34" s="52" t="s">
        <v>18</v>
      </c>
      <c r="C34" s="53" t="s">
        <v>18</v>
      </c>
      <c r="D34" s="52"/>
      <c r="E34" s="51">
        <v>951010001</v>
      </c>
      <c r="F34" s="50">
        <v>951</v>
      </c>
      <c r="G34" s="49">
        <v>409</v>
      </c>
      <c r="H34" s="48" t="s">
        <v>548</v>
      </c>
      <c r="I34" s="45" t="s">
        <v>430</v>
      </c>
      <c r="J34" s="47" t="s">
        <v>42</v>
      </c>
      <c r="K34" s="46" t="s">
        <v>14</v>
      </c>
      <c r="L34" s="45" t="s">
        <v>4</v>
      </c>
      <c r="M34" s="44" t="s">
        <v>4</v>
      </c>
      <c r="N34" s="42" t="s">
        <v>13</v>
      </c>
      <c r="O34" s="43" t="s">
        <v>12</v>
      </c>
      <c r="P34" s="42">
        <v>10418</v>
      </c>
      <c r="Q34" s="41"/>
      <c r="R34" s="41"/>
      <c r="S34" s="40" t="s">
        <v>444</v>
      </c>
      <c r="T34" s="39" t="s">
        <v>443</v>
      </c>
      <c r="U34" s="38" t="s">
        <v>9</v>
      </c>
      <c r="V34" s="37" t="s">
        <v>8</v>
      </c>
      <c r="W34" s="36"/>
      <c r="X34" s="35"/>
      <c r="Y34" s="34"/>
      <c r="Z34" s="34">
        <v>676848.64000000001</v>
      </c>
      <c r="AA34" s="34"/>
      <c r="AB34" s="34"/>
      <c r="AC34" s="34">
        <v>676848.64000000001</v>
      </c>
      <c r="AD34" s="34"/>
      <c r="AE34" s="34">
        <v>0</v>
      </c>
      <c r="AF34" s="34">
        <v>0</v>
      </c>
      <c r="AG34" s="34">
        <v>676848.64000000001</v>
      </c>
      <c r="AH34" s="33">
        <v>676848.64000000001</v>
      </c>
      <c r="AI34" s="27"/>
      <c r="AJ34" s="27"/>
      <c r="AK34" s="27"/>
      <c r="AL34" s="27"/>
      <c r="AM34" s="27">
        <v>0</v>
      </c>
      <c r="AN34" s="27">
        <v>0</v>
      </c>
      <c r="AO34" s="27">
        <v>0</v>
      </c>
      <c r="AP34" s="27">
        <v>0</v>
      </c>
      <c r="AQ34" s="8" t="s">
        <v>4</v>
      </c>
    </row>
    <row r="35" spans="1:43" ht="12.75" customHeight="1" x14ac:dyDescent="0.2">
      <c r="A35" s="22"/>
      <c r="B35" s="52" t="s">
        <v>18</v>
      </c>
      <c r="C35" s="53" t="s">
        <v>18</v>
      </c>
      <c r="D35" s="52"/>
      <c r="E35" s="51">
        <v>951010001</v>
      </c>
      <c r="F35" s="50">
        <v>951</v>
      </c>
      <c r="G35" s="49">
        <v>409</v>
      </c>
      <c r="H35" s="48" t="s">
        <v>548</v>
      </c>
      <c r="I35" s="45" t="s">
        <v>16</v>
      </c>
      <c r="J35" s="47" t="s">
        <v>31</v>
      </c>
      <c r="K35" s="46" t="s">
        <v>14</v>
      </c>
      <c r="L35" s="45" t="s">
        <v>4</v>
      </c>
      <c r="M35" s="44" t="s">
        <v>4</v>
      </c>
      <c r="N35" s="42" t="s">
        <v>13</v>
      </c>
      <c r="O35" s="43" t="s">
        <v>12</v>
      </c>
      <c r="P35" s="42">
        <v>10240</v>
      </c>
      <c r="Q35" s="41"/>
      <c r="R35" s="41"/>
      <c r="S35" s="40" t="s">
        <v>444</v>
      </c>
      <c r="T35" s="39" t="s">
        <v>443</v>
      </c>
      <c r="U35" s="38" t="s">
        <v>9</v>
      </c>
      <c r="V35" s="37" t="s">
        <v>8</v>
      </c>
      <c r="W35" s="36"/>
      <c r="X35" s="35"/>
      <c r="Y35" s="34"/>
      <c r="Z35" s="34">
        <v>0</v>
      </c>
      <c r="AA35" s="34"/>
      <c r="AB35" s="34"/>
      <c r="AC35" s="34">
        <v>0</v>
      </c>
      <c r="AD35" s="34"/>
      <c r="AE35" s="34">
        <v>0</v>
      </c>
      <c r="AF35" s="34">
        <v>0</v>
      </c>
      <c r="AG35" s="34">
        <v>0</v>
      </c>
      <c r="AH35" s="33">
        <v>0</v>
      </c>
      <c r="AI35" s="27"/>
      <c r="AJ35" s="27"/>
      <c r="AK35" s="27"/>
      <c r="AL35" s="27"/>
      <c r="AM35" s="27">
        <v>0</v>
      </c>
      <c r="AN35" s="27">
        <v>0</v>
      </c>
      <c r="AO35" s="27">
        <v>0</v>
      </c>
      <c r="AP35" s="27">
        <v>0</v>
      </c>
      <c r="AQ35" s="8" t="s">
        <v>4</v>
      </c>
    </row>
    <row r="36" spans="1:43" ht="12.75" customHeight="1" x14ac:dyDescent="0.2">
      <c r="A36" s="22"/>
      <c r="B36" s="52" t="s">
        <v>18</v>
      </c>
      <c r="C36" s="53" t="s">
        <v>18</v>
      </c>
      <c r="D36" s="52"/>
      <c r="E36" s="51">
        <v>951010001</v>
      </c>
      <c r="F36" s="50">
        <v>951</v>
      </c>
      <c r="G36" s="49">
        <v>409</v>
      </c>
      <c r="H36" s="48" t="s">
        <v>543</v>
      </c>
      <c r="I36" s="45" t="s">
        <v>16</v>
      </c>
      <c r="J36" s="47" t="s">
        <v>42</v>
      </c>
      <c r="K36" s="46" t="s">
        <v>14</v>
      </c>
      <c r="L36" s="45" t="s">
        <v>4</v>
      </c>
      <c r="M36" s="44" t="s">
        <v>4</v>
      </c>
      <c r="N36" s="42" t="s">
        <v>13</v>
      </c>
      <c r="O36" s="43" t="s">
        <v>12</v>
      </c>
      <c r="P36" s="42">
        <v>10000</v>
      </c>
      <c r="Q36" s="41"/>
      <c r="R36" s="41"/>
      <c r="S36" s="40" t="s">
        <v>444</v>
      </c>
      <c r="T36" s="39" t="s">
        <v>443</v>
      </c>
      <c r="U36" s="38" t="s">
        <v>9</v>
      </c>
      <c r="V36" s="37" t="s">
        <v>8</v>
      </c>
      <c r="W36" s="36"/>
      <c r="X36" s="35"/>
      <c r="Y36" s="34"/>
      <c r="Z36" s="34">
        <v>299000</v>
      </c>
      <c r="AA36" s="34"/>
      <c r="AB36" s="34"/>
      <c r="AC36" s="34">
        <v>299000</v>
      </c>
      <c r="AD36" s="34"/>
      <c r="AE36" s="34">
        <v>298781</v>
      </c>
      <c r="AF36" s="34">
        <v>0</v>
      </c>
      <c r="AG36" s="34">
        <v>219</v>
      </c>
      <c r="AH36" s="33">
        <v>219</v>
      </c>
      <c r="AI36" s="27"/>
      <c r="AJ36" s="27"/>
      <c r="AK36" s="27"/>
      <c r="AL36" s="27"/>
      <c r="AM36" s="27">
        <v>298781</v>
      </c>
      <c r="AN36" s="27">
        <v>0</v>
      </c>
      <c r="AO36" s="27">
        <v>0</v>
      </c>
      <c r="AP36" s="27">
        <v>0</v>
      </c>
      <c r="AQ36" s="8" t="s">
        <v>4</v>
      </c>
    </row>
    <row r="37" spans="1:43" ht="12.75" customHeight="1" x14ac:dyDescent="0.2">
      <c r="A37" s="22"/>
      <c r="B37" s="32"/>
      <c r="C37" s="386" t="s">
        <v>7</v>
      </c>
      <c r="D37" s="386"/>
      <c r="E37" s="386"/>
      <c r="F37" s="386"/>
      <c r="G37" s="386"/>
      <c r="H37" s="386"/>
      <c r="I37" s="386"/>
      <c r="J37" s="386"/>
      <c r="K37" s="386"/>
      <c r="L37" s="386"/>
      <c r="M37" s="386"/>
      <c r="N37" s="386"/>
      <c r="O37" s="386"/>
      <c r="P37" s="386"/>
      <c r="Q37" s="386"/>
      <c r="R37" s="386"/>
      <c r="S37" s="386"/>
      <c r="T37" s="386"/>
      <c r="U37" s="386"/>
      <c r="V37" s="386"/>
      <c r="W37" s="386"/>
      <c r="X37" s="386"/>
      <c r="Y37" s="387"/>
      <c r="Z37" s="29">
        <v>82264851.799999997</v>
      </c>
      <c r="AA37" s="388"/>
      <c r="AB37" s="389"/>
      <c r="AC37" s="31">
        <v>82264851.799999997</v>
      </c>
      <c r="AD37" s="30"/>
      <c r="AE37" s="29">
        <v>66728546.659999982</v>
      </c>
      <c r="AF37" s="29">
        <v>0</v>
      </c>
      <c r="AG37" s="29">
        <v>15536305.140000006</v>
      </c>
      <c r="AH37" s="29">
        <v>15536305.140000006</v>
      </c>
      <c r="AI37" s="390"/>
      <c r="AJ37" s="390"/>
      <c r="AK37" s="390"/>
      <c r="AL37" s="390"/>
      <c r="AM37" s="28">
        <v>47446799.920000002</v>
      </c>
      <c r="AN37" s="27">
        <v>0</v>
      </c>
      <c r="AO37" s="27">
        <v>19281746.739999998</v>
      </c>
      <c r="AP37" s="27">
        <v>0</v>
      </c>
      <c r="AQ37" s="8" t="s">
        <v>4</v>
      </c>
    </row>
    <row r="38" spans="1:43" ht="12.75" customHeight="1" x14ac:dyDescent="0.2">
      <c r="A38" s="22"/>
      <c r="B38" s="32"/>
      <c r="C38" s="391" t="s">
        <v>18</v>
      </c>
      <c r="D38" s="391"/>
      <c r="E38" s="391"/>
      <c r="F38" s="391"/>
      <c r="G38" s="391"/>
      <c r="H38" s="391"/>
      <c r="I38" s="391"/>
      <c r="J38" s="391"/>
      <c r="K38" s="391"/>
      <c r="L38" s="391"/>
      <c r="M38" s="391"/>
      <c r="N38" s="391"/>
      <c r="O38" s="391"/>
      <c r="P38" s="391"/>
      <c r="Q38" s="391"/>
      <c r="R38" s="391"/>
      <c r="S38" s="391"/>
      <c r="T38" s="391"/>
      <c r="U38" s="391"/>
      <c r="V38" s="391"/>
      <c r="W38" s="391"/>
      <c r="X38" s="391"/>
      <c r="Y38" s="391"/>
      <c r="Z38" s="391"/>
      <c r="AA38" s="391"/>
      <c r="AB38" s="391"/>
      <c r="AC38" s="391"/>
      <c r="AD38" s="391"/>
      <c r="AE38" s="391"/>
      <c r="AF38" s="391"/>
      <c r="AG38" s="391"/>
      <c r="AH38" s="391"/>
      <c r="AI38" s="391"/>
      <c r="AJ38" s="391"/>
      <c r="AK38" s="391"/>
      <c r="AL38" s="391"/>
      <c r="AM38" s="391"/>
      <c r="AN38" s="391"/>
      <c r="AO38" s="391"/>
      <c r="AP38" s="391"/>
      <c r="AQ38" s="8" t="s">
        <v>4</v>
      </c>
    </row>
    <row r="39" spans="1:43" ht="12.75" customHeight="1" x14ac:dyDescent="0.2">
      <c r="A39" s="22"/>
      <c r="B39" s="52" t="s">
        <v>18</v>
      </c>
      <c r="C39" s="53" t="s">
        <v>18</v>
      </c>
      <c r="D39" s="52"/>
      <c r="E39" s="51">
        <v>951010003</v>
      </c>
      <c r="F39" s="50">
        <v>951</v>
      </c>
      <c r="G39" s="49">
        <v>409</v>
      </c>
      <c r="H39" s="48" t="s">
        <v>448</v>
      </c>
      <c r="I39" s="45" t="s">
        <v>16</v>
      </c>
      <c r="J39" s="47" t="s">
        <v>42</v>
      </c>
      <c r="K39" s="46" t="s">
        <v>14</v>
      </c>
      <c r="L39" s="45" t="s">
        <v>4</v>
      </c>
      <c r="M39" s="44" t="s">
        <v>4</v>
      </c>
      <c r="N39" s="42" t="s">
        <v>13</v>
      </c>
      <c r="O39" s="43" t="s">
        <v>12</v>
      </c>
      <c r="P39" s="42">
        <v>30400</v>
      </c>
      <c r="Q39" s="41"/>
      <c r="R39" s="41"/>
      <c r="S39" s="40" t="s">
        <v>447</v>
      </c>
      <c r="T39" s="39" t="s">
        <v>443</v>
      </c>
      <c r="U39" s="38" t="s">
        <v>9</v>
      </c>
      <c r="V39" s="37" t="s">
        <v>411</v>
      </c>
      <c r="W39" s="36"/>
      <c r="X39" s="35"/>
      <c r="Y39" s="34"/>
      <c r="Z39" s="34">
        <v>40207640</v>
      </c>
      <c r="AA39" s="34"/>
      <c r="AB39" s="34"/>
      <c r="AC39" s="34">
        <v>40207640</v>
      </c>
      <c r="AD39" s="34"/>
      <c r="AE39" s="34">
        <v>40207640</v>
      </c>
      <c r="AF39" s="34">
        <v>0</v>
      </c>
      <c r="AG39" s="34">
        <v>0</v>
      </c>
      <c r="AH39" s="33">
        <v>0</v>
      </c>
      <c r="AI39" s="27"/>
      <c r="AJ39" s="27"/>
      <c r="AK39" s="27"/>
      <c r="AL39" s="27"/>
      <c r="AM39" s="27">
        <v>39707000</v>
      </c>
      <c r="AN39" s="27">
        <v>0</v>
      </c>
      <c r="AO39" s="27">
        <v>500640</v>
      </c>
      <c r="AP39" s="27">
        <v>0</v>
      </c>
      <c r="AQ39" s="8" t="s">
        <v>4</v>
      </c>
    </row>
    <row r="40" spans="1:43" ht="12.75" customHeight="1" x14ac:dyDescent="0.2">
      <c r="A40" s="22"/>
      <c r="B40" s="52" t="s">
        <v>18</v>
      </c>
      <c r="C40" s="53" t="s">
        <v>18</v>
      </c>
      <c r="D40" s="52"/>
      <c r="E40" s="51">
        <v>951010003</v>
      </c>
      <c r="F40" s="50">
        <v>951</v>
      </c>
      <c r="G40" s="49">
        <v>409</v>
      </c>
      <c r="H40" s="48" t="s">
        <v>445</v>
      </c>
      <c r="I40" s="45" t="s">
        <v>16</v>
      </c>
      <c r="J40" s="47" t="s">
        <v>42</v>
      </c>
      <c r="K40" s="46" t="s">
        <v>14</v>
      </c>
      <c r="L40" s="45" t="s">
        <v>4</v>
      </c>
      <c r="M40" s="44" t="s">
        <v>4</v>
      </c>
      <c r="N40" s="42" t="s">
        <v>13</v>
      </c>
      <c r="O40" s="43" t="s">
        <v>12</v>
      </c>
      <c r="P40" s="42">
        <v>30400</v>
      </c>
      <c r="Q40" s="41"/>
      <c r="R40" s="41"/>
      <c r="S40" s="40" t="s">
        <v>444</v>
      </c>
      <c r="T40" s="39" t="s">
        <v>443</v>
      </c>
      <c r="U40" s="38" t="s">
        <v>9</v>
      </c>
      <c r="V40" s="37" t="s">
        <v>8</v>
      </c>
      <c r="W40" s="36"/>
      <c r="X40" s="35"/>
      <c r="Y40" s="34"/>
      <c r="Z40" s="34">
        <v>41897000</v>
      </c>
      <c r="AA40" s="34"/>
      <c r="AB40" s="34"/>
      <c r="AC40" s="34">
        <v>41897000</v>
      </c>
      <c r="AD40" s="34"/>
      <c r="AE40" s="34">
        <v>37045645.600000001</v>
      </c>
      <c r="AF40" s="34">
        <v>0</v>
      </c>
      <c r="AG40" s="34">
        <v>4851354.3999999985</v>
      </c>
      <c r="AH40" s="33">
        <v>4851354.3999999985</v>
      </c>
      <c r="AI40" s="27"/>
      <c r="AJ40" s="27"/>
      <c r="AK40" s="27"/>
      <c r="AL40" s="27"/>
      <c r="AM40" s="27">
        <v>0</v>
      </c>
      <c r="AN40" s="27">
        <v>0</v>
      </c>
      <c r="AO40" s="27">
        <v>37045645.600000001</v>
      </c>
      <c r="AP40" s="27">
        <v>0</v>
      </c>
      <c r="AQ40" s="8" t="s">
        <v>4</v>
      </c>
    </row>
    <row r="41" spans="1:43" ht="12.75" customHeight="1" x14ac:dyDescent="0.2">
      <c r="A41" s="22"/>
      <c r="B41" s="52" t="s">
        <v>18</v>
      </c>
      <c r="C41" s="53" t="s">
        <v>18</v>
      </c>
      <c r="D41" s="52"/>
      <c r="E41" s="51">
        <v>951010003</v>
      </c>
      <c r="F41" s="50">
        <v>951</v>
      </c>
      <c r="G41" s="49">
        <v>409</v>
      </c>
      <c r="H41" s="48" t="s">
        <v>446</v>
      </c>
      <c r="I41" s="45" t="s">
        <v>430</v>
      </c>
      <c r="J41" s="47" t="s">
        <v>42</v>
      </c>
      <c r="K41" s="46" t="s">
        <v>14</v>
      </c>
      <c r="L41" s="45" t="s">
        <v>4</v>
      </c>
      <c r="M41" s="44" t="s">
        <v>4</v>
      </c>
      <c r="N41" s="42" t="s">
        <v>13</v>
      </c>
      <c r="O41" s="43" t="s">
        <v>12</v>
      </c>
      <c r="P41" s="42">
        <v>30400</v>
      </c>
      <c r="Q41" s="41"/>
      <c r="R41" s="41"/>
      <c r="S41" s="40" t="s">
        <v>444</v>
      </c>
      <c r="T41" s="39" t="s">
        <v>443</v>
      </c>
      <c r="U41" s="38" t="s">
        <v>9</v>
      </c>
      <c r="V41" s="37" t="s">
        <v>8</v>
      </c>
      <c r="W41" s="36"/>
      <c r="X41" s="35"/>
      <c r="Y41" s="34"/>
      <c r="Z41" s="34">
        <v>50000000</v>
      </c>
      <c r="AA41" s="34"/>
      <c r="AB41" s="34"/>
      <c r="AC41" s="34">
        <v>50000000</v>
      </c>
      <c r="AD41" s="34"/>
      <c r="AE41" s="34">
        <v>21390000</v>
      </c>
      <c r="AF41" s="34">
        <v>0</v>
      </c>
      <c r="AG41" s="34">
        <v>28610000</v>
      </c>
      <c r="AH41" s="33">
        <v>28610000</v>
      </c>
      <c r="AI41" s="27"/>
      <c r="AJ41" s="27"/>
      <c r="AK41" s="27"/>
      <c r="AL41" s="27"/>
      <c r="AM41" s="27">
        <v>0</v>
      </c>
      <c r="AN41" s="27">
        <v>0</v>
      </c>
      <c r="AO41" s="27">
        <v>21390000</v>
      </c>
      <c r="AP41" s="27">
        <v>0</v>
      </c>
      <c r="AQ41" s="8" t="s">
        <v>4</v>
      </c>
    </row>
    <row r="42" spans="1:43" ht="12.75" customHeight="1" x14ac:dyDescent="0.2">
      <c r="A42" s="22"/>
      <c r="B42" s="32"/>
      <c r="C42" s="386" t="s">
        <v>7</v>
      </c>
      <c r="D42" s="386"/>
      <c r="E42" s="386"/>
      <c r="F42" s="386"/>
      <c r="G42" s="386"/>
      <c r="H42" s="386"/>
      <c r="I42" s="386"/>
      <c r="J42" s="386"/>
      <c r="K42" s="386"/>
      <c r="L42" s="386"/>
      <c r="M42" s="386"/>
      <c r="N42" s="386"/>
      <c r="O42" s="386"/>
      <c r="P42" s="386"/>
      <c r="Q42" s="386"/>
      <c r="R42" s="386"/>
      <c r="S42" s="386"/>
      <c r="T42" s="386"/>
      <c r="U42" s="386"/>
      <c r="V42" s="386"/>
      <c r="W42" s="386"/>
      <c r="X42" s="386"/>
      <c r="Y42" s="387"/>
      <c r="Z42" s="29">
        <v>132104640</v>
      </c>
      <c r="AA42" s="388"/>
      <c r="AB42" s="389"/>
      <c r="AC42" s="31">
        <v>132104640</v>
      </c>
      <c r="AD42" s="30"/>
      <c r="AE42" s="29">
        <v>98643285.599999994</v>
      </c>
      <c r="AF42" s="29">
        <v>0</v>
      </c>
      <c r="AG42" s="29">
        <v>33461354.399999999</v>
      </c>
      <c r="AH42" s="29">
        <v>33461354.399999999</v>
      </c>
      <c r="AI42" s="390"/>
      <c r="AJ42" s="390"/>
      <c r="AK42" s="390"/>
      <c r="AL42" s="390"/>
      <c r="AM42" s="28">
        <v>39707000</v>
      </c>
      <c r="AN42" s="27">
        <v>0</v>
      </c>
      <c r="AO42" s="27">
        <v>58936285.600000001</v>
      </c>
      <c r="AP42" s="27">
        <v>0</v>
      </c>
      <c r="AQ42" s="8" t="s">
        <v>4</v>
      </c>
    </row>
    <row r="43" spans="1:43" ht="12.75" customHeight="1" thickBot="1" x14ac:dyDescent="0.25">
      <c r="A43" s="22"/>
      <c r="B43" s="380" t="s">
        <v>6</v>
      </c>
      <c r="C43" s="380"/>
      <c r="D43" s="380"/>
      <c r="E43" s="380"/>
      <c r="F43" s="380"/>
      <c r="G43" s="380"/>
      <c r="H43" s="380"/>
      <c r="I43" s="380"/>
      <c r="J43" s="380"/>
      <c r="K43" s="380"/>
      <c r="L43" s="380"/>
      <c r="M43" s="380"/>
      <c r="N43" s="380"/>
      <c r="O43" s="380"/>
      <c r="P43" s="380"/>
      <c r="Q43" s="380"/>
      <c r="R43" s="380"/>
      <c r="S43" s="380"/>
      <c r="T43" s="380"/>
      <c r="U43" s="380"/>
      <c r="V43" s="380"/>
      <c r="W43" s="380"/>
      <c r="X43" s="380"/>
      <c r="Y43" s="381"/>
      <c r="Z43" s="9">
        <v>214369491.80000001</v>
      </c>
      <c r="AA43" s="382"/>
      <c r="AB43" s="383"/>
      <c r="AC43" s="26">
        <v>214369491.80000001</v>
      </c>
      <c r="AD43" s="25"/>
      <c r="AE43" s="9">
        <v>165371832.25999999</v>
      </c>
      <c r="AF43" s="9">
        <v>0</v>
      </c>
      <c r="AG43" s="9">
        <v>48997659.540000007</v>
      </c>
      <c r="AH43" s="9">
        <v>48997659.540000007</v>
      </c>
      <c r="AI43" s="384"/>
      <c r="AJ43" s="384"/>
      <c r="AK43" s="384"/>
      <c r="AL43" s="384"/>
      <c r="AM43" s="24">
        <v>87153799.920000002</v>
      </c>
      <c r="AN43" s="23">
        <v>0</v>
      </c>
      <c r="AO43" s="23">
        <v>78218032.340000004</v>
      </c>
      <c r="AP43" s="23">
        <v>0</v>
      </c>
      <c r="AQ43" s="8" t="s">
        <v>4</v>
      </c>
    </row>
    <row r="44" spans="1:43" ht="16.5" customHeight="1" thickBot="1" x14ac:dyDescent="0.25">
      <c r="A44" s="22"/>
      <c r="B44" s="20"/>
      <c r="C44" s="21"/>
      <c r="D44" s="20"/>
      <c r="E44" s="19" t="s">
        <v>5</v>
      </c>
      <c r="F44" s="18"/>
      <c r="G44" s="18"/>
      <c r="H44" s="18"/>
      <c r="I44" s="18"/>
      <c r="J44" s="18"/>
      <c r="K44" s="16" t="s">
        <v>4</v>
      </c>
      <c r="L44" s="16" t="s">
        <v>4</v>
      </c>
      <c r="M44" s="16" t="s">
        <v>4</v>
      </c>
      <c r="N44" s="16"/>
      <c r="O44" s="17"/>
      <c r="P44" s="16" t="s">
        <v>4</v>
      </c>
      <c r="Q44" s="16"/>
      <c r="R44" s="16"/>
      <c r="S44" s="16"/>
      <c r="T44" s="16"/>
      <c r="U44" s="16" t="s">
        <v>4</v>
      </c>
      <c r="V44" s="16"/>
      <c r="W44" s="16"/>
      <c r="X44" s="15"/>
      <c r="Y44" s="14"/>
      <c r="Z44" s="12">
        <v>214369491.80000001</v>
      </c>
      <c r="AA44" s="12"/>
      <c r="AB44" s="12">
        <v>0</v>
      </c>
      <c r="AC44" s="12">
        <v>214369491.80000001</v>
      </c>
      <c r="AD44" s="13">
        <v>0</v>
      </c>
      <c r="AE44" s="12">
        <v>165371832.25999999</v>
      </c>
      <c r="AF44" s="12">
        <v>0</v>
      </c>
      <c r="AG44" s="12">
        <v>48997659.540000007</v>
      </c>
      <c r="AH44" s="12">
        <v>48997659.540000007</v>
      </c>
      <c r="AI44" s="11">
        <v>0</v>
      </c>
      <c r="AJ44" s="10">
        <v>0</v>
      </c>
      <c r="AK44" s="10">
        <v>0</v>
      </c>
      <c r="AL44" s="10">
        <v>0</v>
      </c>
      <c r="AM44" s="9">
        <v>87153799.920000002</v>
      </c>
      <c r="AN44" s="9">
        <v>0</v>
      </c>
      <c r="AO44" s="9">
        <v>78218032.340000004</v>
      </c>
      <c r="AP44" s="9">
        <v>0</v>
      </c>
      <c r="AQ44" s="8" t="s">
        <v>4</v>
      </c>
    </row>
    <row r="45" spans="1:43" ht="12.75" customHeight="1" x14ac:dyDescent="0.2">
      <c r="A45" s="2"/>
      <c r="B45" s="7"/>
      <c r="C45" s="7"/>
      <c r="D45" s="7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7"/>
      <c r="AE45" s="7"/>
      <c r="AF45" s="7"/>
      <c r="AG45" s="7"/>
      <c r="AH45" s="7"/>
      <c r="AI45" s="7"/>
      <c r="AJ45" s="7"/>
      <c r="AK45" s="7"/>
      <c r="AL45" s="2"/>
      <c r="AM45" s="2"/>
      <c r="AN45" s="2"/>
      <c r="AO45" s="2"/>
      <c r="AP45" s="2"/>
      <c r="AQ45" s="2"/>
    </row>
    <row r="46" spans="1:43" ht="12.75" customHeight="1" x14ac:dyDescent="0.2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</row>
    <row r="47" spans="1:43" ht="12.75" customHeight="1" x14ac:dyDescent="0.2">
      <c r="A47" s="3" t="s">
        <v>3</v>
      </c>
      <c r="B47" s="6"/>
      <c r="C47" s="6"/>
      <c r="D47" s="6"/>
      <c r="E47" s="6"/>
      <c r="F47" s="6"/>
      <c r="G47" s="6"/>
      <c r="H47" s="6"/>
      <c r="I47" s="6"/>
      <c r="J47" s="4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</row>
    <row r="48" spans="1:43" ht="11.25" customHeight="1" x14ac:dyDescent="0.2">
      <c r="A48" s="3" t="s">
        <v>2</v>
      </c>
      <c r="B48" s="6"/>
      <c r="C48" s="6"/>
      <c r="D48" s="6"/>
      <c r="E48" s="5"/>
      <c r="F48" s="5"/>
      <c r="G48" s="5"/>
      <c r="H48" s="5"/>
      <c r="I48" s="5"/>
      <c r="J48" s="4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</row>
    <row r="49" spans="1:43" ht="12.75" customHeight="1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</row>
    <row r="50" spans="1:43" ht="11.25" customHeight="1" x14ac:dyDescent="0.2">
      <c r="A50" s="3" t="s">
        <v>1</v>
      </c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</row>
    <row r="51" spans="1:43" ht="11.25" customHeight="1" x14ac:dyDescent="0.2">
      <c r="A51" s="3" t="s">
        <v>0</v>
      </c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</row>
  </sheetData>
  <mergeCells count="25">
    <mergeCell ref="B43:Y43"/>
    <mergeCell ref="AA43:AB43"/>
    <mergeCell ref="AI43:AL43"/>
    <mergeCell ref="B15:AP15"/>
    <mergeCell ref="C37:Y37"/>
    <mergeCell ref="AA37:AB37"/>
    <mergeCell ref="AI37:AL37"/>
    <mergeCell ref="C42:Y42"/>
    <mergeCell ref="AA42:AB42"/>
    <mergeCell ref="AI42:AL42"/>
    <mergeCell ref="C16:AP16"/>
    <mergeCell ref="C38:AP38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6" fitToHeight="0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9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409</v>
      </c>
      <c r="H17" s="48" t="s">
        <v>550</v>
      </c>
      <c r="I17" s="45" t="s">
        <v>16</v>
      </c>
      <c r="J17" s="47" t="s">
        <v>42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10240</v>
      </c>
      <c r="Q17" s="41"/>
      <c r="R17" s="41"/>
      <c r="S17" s="40" t="s">
        <v>541</v>
      </c>
      <c r="T17" s="39" t="s">
        <v>443</v>
      </c>
      <c r="U17" s="38" t="s">
        <v>9</v>
      </c>
      <c r="V17" s="37" t="s">
        <v>411</v>
      </c>
      <c r="W17" s="36"/>
      <c r="X17" s="35"/>
      <c r="Y17" s="34"/>
      <c r="Z17" s="34">
        <v>52393000</v>
      </c>
      <c r="AA17" s="34"/>
      <c r="AB17" s="34"/>
      <c r="AC17" s="34">
        <v>52393000</v>
      </c>
      <c r="AD17" s="34"/>
      <c r="AE17" s="34">
        <v>51892360.019999996</v>
      </c>
      <c r="AF17" s="34">
        <v>0</v>
      </c>
      <c r="AG17" s="34">
        <v>500639.98000000417</v>
      </c>
      <c r="AH17" s="33">
        <v>500639.98000000417</v>
      </c>
      <c r="AI17" s="27"/>
      <c r="AJ17" s="27"/>
      <c r="AK17" s="27"/>
      <c r="AL17" s="27"/>
      <c r="AM17" s="27">
        <v>37892264.619999997</v>
      </c>
      <c r="AN17" s="27">
        <v>0</v>
      </c>
      <c r="AO17" s="27">
        <v>14000095.4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409</v>
      </c>
      <c r="H18" s="48" t="s">
        <v>550</v>
      </c>
      <c r="I18" s="45" t="s">
        <v>16</v>
      </c>
      <c r="J18" s="47" t="s">
        <v>42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10400</v>
      </c>
      <c r="Q18" s="41"/>
      <c r="R18" s="41"/>
      <c r="S18" s="40" t="s">
        <v>541</v>
      </c>
      <c r="T18" s="39" t="s">
        <v>443</v>
      </c>
      <c r="U18" s="38" t="s">
        <v>9</v>
      </c>
      <c r="V18" s="37" t="s">
        <v>411</v>
      </c>
      <c r="W18" s="36"/>
      <c r="X18" s="35"/>
      <c r="Y18" s="34"/>
      <c r="Z18" s="34">
        <v>4860000</v>
      </c>
      <c r="AA18" s="34"/>
      <c r="AB18" s="34"/>
      <c r="AC18" s="34">
        <v>4860000</v>
      </c>
      <c r="AD18" s="34"/>
      <c r="AE18" s="34">
        <v>4860000</v>
      </c>
      <c r="AF18" s="34">
        <v>0</v>
      </c>
      <c r="AG18" s="34">
        <v>0</v>
      </c>
      <c r="AH18" s="33">
        <v>0</v>
      </c>
      <c r="AI18" s="27"/>
      <c r="AJ18" s="27"/>
      <c r="AK18" s="27"/>
      <c r="AL18" s="27"/>
      <c r="AM18" s="27">
        <v>4860000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409</v>
      </c>
      <c r="H19" s="48" t="s">
        <v>550</v>
      </c>
      <c r="I19" s="45" t="s">
        <v>16</v>
      </c>
      <c r="J19" s="47" t="s">
        <v>42</v>
      </c>
      <c r="K19" s="46" t="s">
        <v>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10418</v>
      </c>
      <c r="Q19" s="41"/>
      <c r="R19" s="41"/>
      <c r="S19" s="40" t="s">
        <v>541</v>
      </c>
      <c r="T19" s="39" t="s">
        <v>443</v>
      </c>
      <c r="U19" s="38" t="s">
        <v>9</v>
      </c>
      <c r="V19" s="37" t="s">
        <v>411</v>
      </c>
      <c r="W19" s="36"/>
      <c r="X19" s="35"/>
      <c r="Y19" s="34"/>
      <c r="Z19" s="34">
        <v>1920000</v>
      </c>
      <c r="AA19" s="34"/>
      <c r="AB19" s="34"/>
      <c r="AC19" s="34">
        <v>1920000</v>
      </c>
      <c r="AD19" s="34"/>
      <c r="AE19" s="34">
        <v>1858635.41</v>
      </c>
      <c r="AF19" s="34">
        <v>0</v>
      </c>
      <c r="AG19" s="34">
        <v>61364.590000000084</v>
      </c>
      <c r="AH19" s="33">
        <v>61364.590000000084</v>
      </c>
      <c r="AI19" s="27"/>
      <c r="AJ19" s="27"/>
      <c r="AK19" s="27"/>
      <c r="AL19" s="27"/>
      <c r="AM19" s="27">
        <v>211479.9</v>
      </c>
      <c r="AN19" s="27">
        <v>0</v>
      </c>
      <c r="AO19" s="27">
        <v>1647155.51</v>
      </c>
      <c r="AP19" s="27">
        <v>0</v>
      </c>
      <c r="AQ19" s="8" t="s">
        <v>4</v>
      </c>
    </row>
    <row r="20" spans="1:43" ht="12.75" customHeight="1" x14ac:dyDescent="0.2">
      <c r="A20" s="22"/>
      <c r="B20" s="32"/>
      <c r="C20" s="386" t="s">
        <v>7</v>
      </c>
      <c r="D20" s="386"/>
      <c r="E20" s="386"/>
      <c r="F20" s="386"/>
      <c r="G20" s="386"/>
      <c r="H20" s="386"/>
      <c r="I20" s="386"/>
      <c r="J20" s="386"/>
      <c r="K20" s="386"/>
      <c r="L20" s="386"/>
      <c r="M20" s="386"/>
      <c r="N20" s="386"/>
      <c r="O20" s="386"/>
      <c r="P20" s="386"/>
      <c r="Q20" s="386"/>
      <c r="R20" s="386"/>
      <c r="S20" s="386"/>
      <c r="T20" s="386"/>
      <c r="U20" s="386"/>
      <c r="V20" s="386"/>
      <c r="W20" s="386"/>
      <c r="X20" s="386"/>
      <c r="Y20" s="387"/>
      <c r="Z20" s="29">
        <v>59173000</v>
      </c>
      <c r="AA20" s="388"/>
      <c r="AB20" s="389"/>
      <c r="AC20" s="31">
        <v>59173000</v>
      </c>
      <c r="AD20" s="30"/>
      <c r="AE20" s="29">
        <v>58610995.429999992</v>
      </c>
      <c r="AF20" s="29">
        <v>0</v>
      </c>
      <c r="AG20" s="29">
        <v>562004.57000000426</v>
      </c>
      <c r="AH20" s="29">
        <v>562004.57000000426</v>
      </c>
      <c r="AI20" s="390"/>
      <c r="AJ20" s="390"/>
      <c r="AK20" s="390"/>
      <c r="AL20" s="390"/>
      <c r="AM20" s="28">
        <v>42963744.520000003</v>
      </c>
      <c r="AN20" s="27">
        <v>0</v>
      </c>
      <c r="AO20" s="27">
        <v>15647250.91</v>
      </c>
      <c r="AP20" s="27">
        <v>0</v>
      </c>
      <c r="AQ20" s="8" t="s">
        <v>4</v>
      </c>
    </row>
    <row r="21" spans="1:43" ht="12.75" customHeight="1" thickBot="1" x14ac:dyDescent="0.25">
      <c r="A21" s="22"/>
      <c r="B21" s="380" t="s">
        <v>6</v>
      </c>
      <c r="C21" s="380"/>
      <c r="D21" s="380"/>
      <c r="E21" s="380"/>
      <c r="F21" s="380"/>
      <c r="G21" s="380"/>
      <c r="H21" s="380"/>
      <c r="I21" s="380"/>
      <c r="J21" s="380"/>
      <c r="K21" s="380"/>
      <c r="L21" s="380"/>
      <c r="M21" s="380"/>
      <c r="N21" s="380"/>
      <c r="O21" s="380"/>
      <c r="P21" s="380"/>
      <c r="Q21" s="380"/>
      <c r="R21" s="380"/>
      <c r="S21" s="380"/>
      <c r="T21" s="380"/>
      <c r="U21" s="380"/>
      <c r="V21" s="380"/>
      <c r="W21" s="380"/>
      <c r="X21" s="380"/>
      <c r="Y21" s="381"/>
      <c r="Z21" s="9">
        <v>59173000</v>
      </c>
      <c r="AA21" s="382"/>
      <c r="AB21" s="383"/>
      <c r="AC21" s="26">
        <v>59173000</v>
      </c>
      <c r="AD21" s="25"/>
      <c r="AE21" s="9">
        <v>58610995.429999992</v>
      </c>
      <c r="AF21" s="9">
        <v>0</v>
      </c>
      <c r="AG21" s="9">
        <v>562004.57000000426</v>
      </c>
      <c r="AH21" s="9">
        <v>562004.57000000426</v>
      </c>
      <c r="AI21" s="384"/>
      <c r="AJ21" s="384"/>
      <c r="AK21" s="384"/>
      <c r="AL21" s="384"/>
      <c r="AM21" s="24">
        <v>42963744.520000003</v>
      </c>
      <c r="AN21" s="23">
        <v>0</v>
      </c>
      <c r="AO21" s="23">
        <v>15647250.91</v>
      </c>
      <c r="AP21" s="23">
        <v>0</v>
      </c>
      <c r="AQ21" s="8" t="s">
        <v>4</v>
      </c>
    </row>
    <row r="22" spans="1:43" ht="16.5" customHeight="1" thickBot="1" x14ac:dyDescent="0.25">
      <c r="A22" s="22"/>
      <c r="B22" s="20"/>
      <c r="C22" s="21"/>
      <c r="D22" s="20"/>
      <c r="E22" s="19" t="s">
        <v>5</v>
      </c>
      <c r="F22" s="18"/>
      <c r="G22" s="18"/>
      <c r="H22" s="18"/>
      <c r="I22" s="18"/>
      <c r="J22" s="18"/>
      <c r="K22" s="16" t="s">
        <v>4</v>
      </c>
      <c r="L22" s="16" t="s">
        <v>4</v>
      </c>
      <c r="M22" s="16" t="s">
        <v>4</v>
      </c>
      <c r="N22" s="16"/>
      <c r="O22" s="17"/>
      <c r="P22" s="16" t="s">
        <v>4</v>
      </c>
      <c r="Q22" s="16"/>
      <c r="R22" s="16"/>
      <c r="S22" s="16"/>
      <c r="T22" s="16"/>
      <c r="U22" s="16" t="s">
        <v>4</v>
      </c>
      <c r="V22" s="16"/>
      <c r="W22" s="16"/>
      <c r="X22" s="15"/>
      <c r="Y22" s="14"/>
      <c r="Z22" s="12">
        <v>59173000</v>
      </c>
      <c r="AA22" s="12"/>
      <c r="AB22" s="12">
        <v>0</v>
      </c>
      <c r="AC22" s="12">
        <v>59173000</v>
      </c>
      <c r="AD22" s="13">
        <v>0</v>
      </c>
      <c r="AE22" s="12">
        <v>58610995.429999992</v>
      </c>
      <c r="AF22" s="12">
        <v>0</v>
      </c>
      <c r="AG22" s="12">
        <v>562004.57000000426</v>
      </c>
      <c r="AH22" s="12">
        <v>562004.57000000426</v>
      </c>
      <c r="AI22" s="11">
        <v>0</v>
      </c>
      <c r="AJ22" s="10">
        <v>0</v>
      </c>
      <c r="AK22" s="10">
        <v>0</v>
      </c>
      <c r="AL22" s="10">
        <v>0</v>
      </c>
      <c r="AM22" s="9">
        <v>42963744.520000003</v>
      </c>
      <c r="AN22" s="9">
        <v>0</v>
      </c>
      <c r="AO22" s="9">
        <v>15647250.91</v>
      </c>
      <c r="AP22" s="9">
        <v>0</v>
      </c>
      <c r="AQ22" s="8" t="s">
        <v>4</v>
      </c>
    </row>
    <row r="23" spans="1:43" ht="12.75" customHeight="1" x14ac:dyDescent="0.2">
      <c r="A23" s="2"/>
      <c r="B23" s="7"/>
      <c r="C23" s="7"/>
      <c r="D23" s="7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7"/>
      <c r="AE23" s="7"/>
      <c r="AF23" s="7"/>
      <c r="AG23" s="7"/>
      <c r="AH23" s="7"/>
      <c r="AI23" s="7"/>
      <c r="AJ23" s="7"/>
      <c r="AK23" s="7"/>
      <c r="AL23" s="2"/>
      <c r="AM23" s="2"/>
      <c r="AN23" s="2"/>
      <c r="AO23" s="2"/>
      <c r="AP23" s="2"/>
      <c r="AQ23" s="2"/>
    </row>
    <row r="24" spans="1:43" ht="12.75" customHeight="1" x14ac:dyDescent="0.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3" t="s">
        <v>3</v>
      </c>
      <c r="B25" s="6"/>
      <c r="C25" s="6"/>
      <c r="D25" s="6"/>
      <c r="E25" s="6"/>
      <c r="F25" s="6"/>
      <c r="G25" s="6"/>
      <c r="H25" s="6"/>
      <c r="I25" s="6"/>
      <c r="J25" s="4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2</v>
      </c>
      <c r="B26" s="6"/>
      <c r="C26" s="6"/>
      <c r="D26" s="6"/>
      <c r="E26" s="5"/>
      <c r="F26" s="5"/>
      <c r="G26" s="5"/>
      <c r="H26" s="5"/>
      <c r="I26" s="5"/>
      <c r="J26" s="4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2.75" customHeight="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1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1.25" customHeight="1" x14ac:dyDescent="0.2">
      <c r="A29" s="3" t="s">
        <v>0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</sheetData>
  <mergeCells count="21">
    <mergeCell ref="B21:Y21"/>
    <mergeCell ref="AA21:AB21"/>
    <mergeCell ref="AI21:AL21"/>
    <mergeCell ref="B15:AP15"/>
    <mergeCell ref="C20:Y20"/>
    <mergeCell ref="AA20:AB20"/>
    <mergeCell ref="AI20:AL20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9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409</v>
      </c>
      <c r="H17" s="48" t="s">
        <v>550</v>
      </c>
      <c r="I17" s="45" t="s">
        <v>16</v>
      </c>
      <c r="J17" s="47" t="s">
        <v>42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10240</v>
      </c>
      <c r="Q17" s="41"/>
      <c r="R17" s="41"/>
      <c r="S17" s="40" t="s">
        <v>541</v>
      </c>
      <c r="T17" s="39" t="s">
        <v>443</v>
      </c>
      <c r="U17" s="38" t="s">
        <v>9</v>
      </c>
      <c r="V17" s="37" t="s">
        <v>411</v>
      </c>
      <c r="W17" s="36"/>
      <c r="X17" s="35"/>
      <c r="Y17" s="34"/>
      <c r="Z17" s="34">
        <v>52393000</v>
      </c>
      <c r="AA17" s="34"/>
      <c r="AB17" s="34"/>
      <c r="AC17" s="34">
        <v>52393000</v>
      </c>
      <c r="AD17" s="34"/>
      <c r="AE17" s="34">
        <v>51892360.019999996</v>
      </c>
      <c r="AF17" s="34">
        <v>0</v>
      </c>
      <c r="AG17" s="34">
        <v>500639.98000000417</v>
      </c>
      <c r="AH17" s="33">
        <v>500639.98000000417</v>
      </c>
      <c r="AI17" s="27"/>
      <c r="AJ17" s="27"/>
      <c r="AK17" s="27"/>
      <c r="AL17" s="27"/>
      <c r="AM17" s="27">
        <v>37892264.619999997</v>
      </c>
      <c r="AN17" s="27">
        <v>0</v>
      </c>
      <c r="AO17" s="27">
        <v>14000095.4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409</v>
      </c>
      <c r="H18" s="48" t="s">
        <v>550</v>
      </c>
      <c r="I18" s="45" t="s">
        <v>16</v>
      </c>
      <c r="J18" s="47" t="s">
        <v>42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10400</v>
      </c>
      <c r="Q18" s="41"/>
      <c r="R18" s="41"/>
      <c r="S18" s="40" t="s">
        <v>541</v>
      </c>
      <c r="T18" s="39" t="s">
        <v>443</v>
      </c>
      <c r="U18" s="38" t="s">
        <v>9</v>
      </c>
      <c r="V18" s="37" t="s">
        <v>411</v>
      </c>
      <c r="W18" s="36"/>
      <c r="X18" s="35"/>
      <c r="Y18" s="34"/>
      <c r="Z18" s="34">
        <v>4860000</v>
      </c>
      <c r="AA18" s="34"/>
      <c r="AB18" s="34"/>
      <c r="AC18" s="34">
        <v>4860000</v>
      </c>
      <c r="AD18" s="34"/>
      <c r="AE18" s="34">
        <v>4860000</v>
      </c>
      <c r="AF18" s="34">
        <v>0</v>
      </c>
      <c r="AG18" s="34">
        <v>0</v>
      </c>
      <c r="AH18" s="33">
        <v>0</v>
      </c>
      <c r="AI18" s="27"/>
      <c r="AJ18" s="27"/>
      <c r="AK18" s="27"/>
      <c r="AL18" s="27"/>
      <c r="AM18" s="27">
        <v>4860000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409</v>
      </c>
      <c r="H19" s="48" t="s">
        <v>550</v>
      </c>
      <c r="I19" s="45" t="s">
        <v>16</v>
      </c>
      <c r="J19" s="47" t="s">
        <v>42</v>
      </c>
      <c r="K19" s="46" t="s">
        <v>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10418</v>
      </c>
      <c r="Q19" s="41"/>
      <c r="R19" s="41"/>
      <c r="S19" s="40" t="s">
        <v>541</v>
      </c>
      <c r="T19" s="39" t="s">
        <v>443</v>
      </c>
      <c r="U19" s="38" t="s">
        <v>9</v>
      </c>
      <c r="V19" s="37" t="s">
        <v>411</v>
      </c>
      <c r="W19" s="36"/>
      <c r="X19" s="35"/>
      <c r="Y19" s="34"/>
      <c r="Z19" s="34">
        <v>1920000</v>
      </c>
      <c r="AA19" s="34"/>
      <c r="AB19" s="34"/>
      <c r="AC19" s="34">
        <v>1920000</v>
      </c>
      <c r="AD19" s="34"/>
      <c r="AE19" s="34">
        <v>1858635.41</v>
      </c>
      <c r="AF19" s="34">
        <v>0</v>
      </c>
      <c r="AG19" s="34">
        <v>61364.590000000084</v>
      </c>
      <c r="AH19" s="33">
        <v>61364.590000000084</v>
      </c>
      <c r="AI19" s="27"/>
      <c r="AJ19" s="27"/>
      <c r="AK19" s="27"/>
      <c r="AL19" s="27"/>
      <c r="AM19" s="27">
        <v>211479.9</v>
      </c>
      <c r="AN19" s="27">
        <v>0</v>
      </c>
      <c r="AO19" s="27">
        <v>1647155.51</v>
      </c>
      <c r="AP19" s="27">
        <v>0</v>
      </c>
      <c r="AQ19" s="8" t="s">
        <v>4</v>
      </c>
    </row>
    <row r="20" spans="1:43" ht="12.75" customHeight="1" x14ac:dyDescent="0.2">
      <c r="A20" s="22"/>
      <c r="B20" s="32"/>
      <c r="C20" s="386" t="s">
        <v>7</v>
      </c>
      <c r="D20" s="386"/>
      <c r="E20" s="386"/>
      <c r="F20" s="386"/>
      <c r="G20" s="386"/>
      <c r="H20" s="386"/>
      <c r="I20" s="386"/>
      <c r="J20" s="386"/>
      <c r="K20" s="386"/>
      <c r="L20" s="386"/>
      <c r="M20" s="386"/>
      <c r="N20" s="386"/>
      <c r="O20" s="386"/>
      <c r="P20" s="386"/>
      <c r="Q20" s="386"/>
      <c r="R20" s="386"/>
      <c r="S20" s="386"/>
      <c r="T20" s="386"/>
      <c r="U20" s="386"/>
      <c r="V20" s="386"/>
      <c r="W20" s="386"/>
      <c r="X20" s="386"/>
      <c r="Y20" s="387"/>
      <c r="Z20" s="29">
        <v>59173000</v>
      </c>
      <c r="AA20" s="388"/>
      <c r="AB20" s="389"/>
      <c r="AC20" s="31">
        <v>59173000</v>
      </c>
      <c r="AD20" s="30"/>
      <c r="AE20" s="29">
        <v>58610995.429999992</v>
      </c>
      <c r="AF20" s="29">
        <v>0</v>
      </c>
      <c r="AG20" s="29">
        <v>562004.57000000426</v>
      </c>
      <c r="AH20" s="29">
        <v>562004.57000000426</v>
      </c>
      <c r="AI20" s="390"/>
      <c r="AJ20" s="390"/>
      <c r="AK20" s="390"/>
      <c r="AL20" s="390"/>
      <c r="AM20" s="28">
        <v>42963744.520000003</v>
      </c>
      <c r="AN20" s="27">
        <v>0</v>
      </c>
      <c r="AO20" s="27">
        <v>15647250.91</v>
      </c>
      <c r="AP20" s="27">
        <v>0</v>
      </c>
      <c r="AQ20" s="8" t="s">
        <v>4</v>
      </c>
    </row>
    <row r="21" spans="1:43" ht="12.75" customHeight="1" thickBot="1" x14ac:dyDescent="0.25">
      <c r="A21" s="22"/>
      <c r="B21" s="380" t="s">
        <v>6</v>
      </c>
      <c r="C21" s="380"/>
      <c r="D21" s="380"/>
      <c r="E21" s="380"/>
      <c r="F21" s="380"/>
      <c r="G21" s="380"/>
      <c r="H21" s="380"/>
      <c r="I21" s="380"/>
      <c r="J21" s="380"/>
      <c r="K21" s="380"/>
      <c r="L21" s="380"/>
      <c r="M21" s="380"/>
      <c r="N21" s="380"/>
      <c r="O21" s="380"/>
      <c r="P21" s="380"/>
      <c r="Q21" s="380"/>
      <c r="R21" s="380"/>
      <c r="S21" s="380"/>
      <c r="T21" s="380"/>
      <c r="U21" s="380"/>
      <c r="V21" s="380"/>
      <c r="W21" s="380"/>
      <c r="X21" s="380"/>
      <c r="Y21" s="381"/>
      <c r="Z21" s="9">
        <v>59173000</v>
      </c>
      <c r="AA21" s="382"/>
      <c r="AB21" s="383"/>
      <c r="AC21" s="26">
        <v>59173000</v>
      </c>
      <c r="AD21" s="25"/>
      <c r="AE21" s="9">
        <v>58610995.429999992</v>
      </c>
      <c r="AF21" s="9">
        <v>0</v>
      </c>
      <c r="AG21" s="9">
        <v>562004.57000000426</v>
      </c>
      <c r="AH21" s="9">
        <v>562004.57000000426</v>
      </c>
      <c r="AI21" s="384"/>
      <c r="AJ21" s="384"/>
      <c r="AK21" s="384"/>
      <c r="AL21" s="384"/>
      <c r="AM21" s="24">
        <v>42963744.520000003</v>
      </c>
      <c r="AN21" s="23">
        <v>0</v>
      </c>
      <c r="AO21" s="23">
        <v>15647250.91</v>
      </c>
      <c r="AP21" s="23">
        <v>0</v>
      </c>
      <c r="AQ21" s="8" t="s">
        <v>4</v>
      </c>
    </row>
    <row r="22" spans="1:43" ht="16.5" customHeight="1" thickBot="1" x14ac:dyDescent="0.25">
      <c r="A22" s="22"/>
      <c r="B22" s="20"/>
      <c r="C22" s="21"/>
      <c r="D22" s="20"/>
      <c r="E22" s="19" t="s">
        <v>5</v>
      </c>
      <c r="F22" s="18"/>
      <c r="G22" s="18"/>
      <c r="H22" s="18"/>
      <c r="I22" s="18"/>
      <c r="J22" s="18"/>
      <c r="K22" s="16" t="s">
        <v>4</v>
      </c>
      <c r="L22" s="16" t="s">
        <v>4</v>
      </c>
      <c r="M22" s="16" t="s">
        <v>4</v>
      </c>
      <c r="N22" s="16"/>
      <c r="O22" s="17"/>
      <c r="P22" s="16" t="s">
        <v>4</v>
      </c>
      <c r="Q22" s="16"/>
      <c r="R22" s="16"/>
      <c r="S22" s="16"/>
      <c r="T22" s="16"/>
      <c r="U22" s="16" t="s">
        <v>4</v>
      </c>
      <c r="V22" s="16"/>
      <c r="W22" s="16"/>
      <c r="X22" s="15"/>
      <c r="Y22" s="14"/>
      <c r="Z22" s="12">
        <v>59173000</v>
      </c>
      <c r="AA22" s="12"/>
      <c r="AB22" s="12">
        <v>0</v>
      </c>
      <c r="AC22" s="12">
        <v>59173000</v>
      </c>
      <c r="AD22" s="13">
        <v>0</v>
      </c>
      <c r="AE22" s="12">
        <v>58610995.429999992</v>
      </c>
      <c r="AF22" s="12">
        <v>0</v>
      </c>
      <c r="AG22" s="12">
        <v>562004.57000000426</v>
      </c>
      <c r="AH22" s="12">
        <v>562004.57000000426</v>
      </c>
      <c r="AI22" s="11">
        <v>0</v>
      </c>
      <c r="AJ22" s="10">
        <v>0</v>
      </c>
      <c r="AK22" s="10">
        <v>0</v>
      </c>
      <c r="AL22" s="10">
        <v>0</v>
      </c>
      <c r="AM22" s="9">
        <v>42963744.520000003</v>
      </c>
      <c r="AN22" s="9">
        <v>0</v>
      </c>
      <c r="AO22" s="9">
        <v>15647250.91</v>
      </c>
      <c r="AP22" s="9">
        <v>0</v>
      </c>
      <c r="AQ22" s="8" t="s">
        <v>4</v>
      </c>
    </row>
    <row r="23" spans="1:43" ht="12.75" customHeight="1" x14ac:dyDescent="0.2">
      <c r="A23" s="2"/>
      <c r="B23" s="7"/>
      <c r="C23" s="7"/>
      <c r="D23" s="7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7"/>
      <c r="AE23" s="7"/>
      <c r="AF23" s="7"/>
      <c r="AG23" s="7"/>
      <c r="AH23" s="7"/>
      <c r="AI23" s="7"/>
      <c r="AJ23" s="7"/>
      <c r="AK23" s="7"/>
      <c r="AL23" s="2"/>
      <c r="AM23" s="2"/>
      <c r="AN23" s="2"/>
      <c r="AO23" s="2"/>
      <c r="AP23" s="2"/>
      <c r="AQ23" s="2"/>
    </row>
    <row r="24" spans="1:43" ht="12.75" customHeight="1" x14ac:dyDescent="0.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3" t="s">
        <v>3</v>
      </c>
      <c r="B25" s="6"/>
      <c r="C25" s="6"/>
      <c r="D25" s="6"/>
      <c r="E25" s="6"/>
      <c r="F25" s="6"/>
      <c r="G25" s="6"/>
      <c r="H25" s="6"/>
      <c r="I25" s="6"/>
      <c r="J25" s="4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2</v>
      </c>
      <c r="B26" s="6"/>
      <c r="C26" s="6"/>
      <c r="D26" s="6"/>
      <c r="E26" s="5"/>
      <c r="F26" s="5"/>
      <c r="G26" s="5"/>
      <c r="H26" s="5"/>
      <c r="I26" s="5"/>
      <c r="J26" s="4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2.75" customHeight="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1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1.25" customHeight="1" x14ac:dyDescent="0.2">
      <c r="A29" s="3" t="s">
        <v>0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</sheetData>
  <mergeCells count="21">
    <mergeCell ref="B21:Y21"/>
    <mergeCell ref="AA21:AB21"/>
    <mergeCell ref="AI21:AL21"/>
    <mergeCell ref="B15:AP15"/>
    <mergeCell ref="C20:Y20"/>
    <mergeCell ref="AA20:AB20"/>
    <mergeCell ref="AI20:AL20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1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409</v>
      </c>
      <c r="H17" s="48" t="s">
        <v>549</v>
      </c>
      <c r="I17" s="45" t="s">
        <v>16</v>
      </c>
      <c r="J17" s="47" t="s">
        <v>31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546</v>
      </c>
      <c r="T17" s="39" t="s">
        <v>545</v>
      </c>
      <c r="U17" s="38" t="s">
        <v>9</v>
      </c>
      <c r="V17" s="37" t="s">
        <v>8</v>
      </c>
      <c r="W17" s="36"/>
      <c r="X17" s="35"/>
      <c r="Y17" s="34"/>
      <c r="Z17" s="34">
        <v>0</v>
      </c>
      <c r="AA17" s="34"/>
      <c r="AB17" s="34"/>
      <c r="AC17" s="34">
        <v>0</v>
      </c>
      <c r="AD17" s="34"/>
      <c r="AE17" s="34">
        <v>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409</v>
      </c>
      <c r="H18" s="48" t="s">
        <v>549</v>
      </c>
      <c r="I18" s="45" t="s">
        <v>16</v>
      </c>
      <c r="J18" s="47" t="s">
        <v>31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546</v>
      </c>
      <c r="T18" s="39" t="s">
        <v>545</v>
      </c>
      <c r="U18" s="38" t="s">
        <v>9</v>
      </c>
      <c r="V18" s="37" t="s">
        <v>411</v>
      </c>
      <c r="W18" s="36"/>
      <c r="X18" s="35"/>
      <c r="Y18" s="34"/>
      <c r="Z18" s="34">
        <v>0</v>
      </c>
      <c r="AA18" s="34"/>
      <c r="AB18" s="34"/>
      <c r="AC18" s="34">
        <v>0</v>
      </c>
      <c r="AD18" s="34"/>
      <c r="AE18" s="34">
        <v>0</v>
      </c>
      <c r="AF18" s="34">
        <v>0</v>
      </c>
      <c r="AG18" s="34">
        <v>0</v>
      </c>
      <c r="AH18" s="33">
        <v>0</v>
      </c>
      <c r="AI18" s="27"/>
      <c r="AJ18" s="27"/>
      <c r="AK18" s="27"/>
      <c r="AL18" s="27"/>
      <c r="AM18" s="27">
        <v>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409</v>
      </c>
      <c r="H19" s="48" t="s">
        <v>549</v>
      </c>
      <c r="I19" s="45" t="s">
        <v>16</v>
      </c>
      <c r="J19" s="47" t="s">
        <v>31</v>
      </c>
      <c r="K19" s="46" t="s">
        <v>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10201</v>
      </c>
      <c r="Q19" s="41"/>
      <c r="R19" s="41"/>
      <c r="S19" s="40" t="s">
        <v>444</v>
      </c>
      <c r="T19" s="39" t="s">
        <v>443</v>
      </c>
      <c r="U19" s="38" t="s">
        <v>9</v>
      </c>
      <c r="V19" s="37" t="s">
        <v>411</v>
      </c>
      <c r="W19" s="36"/>
      <c r="X19" s="35"/>
      <c r="Y19" s="34"/>
      <c r="Z19" s="34">
        <v>0</v>
      </c>
      <c r="AA19" s="34"/>
      <c r="AB19" s="34"/>
      <c r="AC19" s="34">
        <v>0</v>
      </c>
      <c r="AD19" s="34"/>
      <c r="AE19" s="34">
        <v>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409</v>
      </c>
      <c r="H20" s="48" t="s">
        <v>549</v>
      </c>
      <c r="I20" s="45" t="s">
        <v>16</v>
      </c>
      <c r="J20" s="47" t="s">
        <v>31</v>
      </c>
      <c r="K20" s="46" t="s">
        <v>14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10240</v>
      </c>
      <c r="Q20" s="41"/>
      <c r="R20" s="41"/>
      <c r="S20" s="40" t="s">
        <v>444</v>
      </c>
      <c r="T20" s="39" t="s">
        <v>443</v>
      </c>
      <c r="U20" s="38" t="s">
        <v>9</v>
      </c>
      <c r="V20" s="37" t="s">
        <v>8</v>
      </c>
      <c r="W20" s="36"/>
      <c r="X20" s="35"/>
      <c r="Y20" s="34"/>
      <c r="Z20" s="34">
        <v>12940897.16</v>
      </c>
      <c r="AA20" s="34"/>
      <c r="AB20" s="34"/>
      <c r="AC20" s="34">
        <v>12940897.16</v>
      </c>
      <c r="AD20" s="34"/>
      <c r="AE20" s="34">
        <v>503200.01</v>
      </c>
      <c r="AF20" s="34">
        <v>0</v>
      </c>
      <c r="AG20" s="34">
        <v>12437697.15</v>
      </c>
      <c r="AH20" s="33">
        <v>12437697.15</v>
      </c>
      <c r="AI20" s="27"/>
      <c r="AJ20" s="27"/>
      <c r="AK20" s="27"/>
      <c r="AL20" s="27"/>
      <c r="AM20" s="27">
        <v>0</v>
      </c>
      <c r="AN20" s="27">
        <v>0</v>
      </c>
      <c r="AO20" s="27">
        <v>503200.01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409</v>
      </c>
      <c r="H21" s="48" t="s">
        <v>549</v>
      </c>
      <c r="I21" s="45" t="s">
        <v>16</v>
      </c>
      <c r="J21" s="47" t="s">
        <v>31</v>
      </c>
      <c r="K21" s="46" t="s">
        <v>14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10240</v>
      </c>
      <c r="Q21" s="41"/>
      <c r="R21" s="41"/>
      <c r="S21" s="40" t="s">
        <v>444</v>
      </c>
      <c r="T21" s="39" t="s">
        <v>443</v>
      </c>
      <c r="U21" s="38" t="s">
        <v>9</v>
      </c>
      <c r="V21" s="37" t="s">
        <v>411</v>
      </c>
      <c r="W21" s="36"/>
      <c r="X21" s="35"/>
      <c r="Y21" s="34"/>
      <c r="Z21" s="34">
        <v>465000</v>
      </c>
      <c r="AA21" s="34"/>
      <c r="AB21" s="34"/>
      <c r="AC21" s="34">
        <v>465000</v>
      </c>
      <c r="AD21" s="34"/>
      <c r="AE21" s="34">
        <v>464454.79</v>
      </c>
      <c r="AF21" s="34">
        <v>0</v>
      </c>
      <c r="AG21" s="34">
        <v>545.21000000002095</v>
      </c>
      <c r="AH21" s="33">
        <v>545.21000000002095</v>
      </c>
      <c r="AI21" s="27"/>
      <c r="AJ21" s="27"/>
      <c r="AK21" s="27"/>
      <c r="AL21" s="27"/>
      <c r="AM21" s="27">
        <v>464454.79</v>
      </c>
      <c r="AN21" s="27">
        <v>0</v>
      </c>
      <c r="AO21" s="27">
        <v>0</v>
      </c>
      <c r="AP21" s="27">
        <v>0</v>
      </c>
      <c r="AQ21" s="8" t="s">
        <v>4</v>
      </c>
    </row>
    <row r="22" spans="1:43" ht="12.75" customHeight="1" x14ac:dyDescent="0.2">
      <c r="A22" s="22"/>
      <c r="B22" s="32"/>
      <c r="C22" s="386" t="s">
        <v>7</v>
      </c>
      <c r="D22" s="386"/>
      <c r="E22" s="386"/>
      <c r="F22" s="386"/>
      <c r="G22" s="386"/>
      <c r="H22" s="386"/>
      <c r="I22" s="386"/>
      <c r="J22" s="386"/>
      <c r="K22" s="386"/>
      <c r="L22" s="386"/>
      <c r="M22" s="386"/>
      <c r="N22" s="386"/>
      <c r="O22" s="386"/>
      <c r="P22" s="386"/>
      <c r="Q22" s="386"/>
      <c r="R22" s="386"/>
      <c r="S22" s="386"/>
      <c r="T22" s="386"/>
      <c r="U22" s="386"/>
      <c r="V22" s="386"/>
      <c r="W22" s="386"/>
      <c r="X22" s="386"/>
      <c r="Y22" s="387"/>
      <c r="Z22" s="29">
        <v>13405897.16</v>
      </c>
      <c r="AA22" s="388"/>
      <c r="AB22" s="389"/>
      <c r="AC22" s="31">
        <v>13405897.16</v>
      </c>
      <c r="AD22" s="30"/>
      <c r="AE22" s="29">
        <v>967654.8</v>
      </c>
      <c r="AF22" s="29">
        <v>0</v>
      </c>
      <c r="AG22" s="29">
        <v>12438242.360000001</v>
      </c>
      <c r="AH22" s="29">
        <v>12438242.360000001</v>
      </c>
      <c r="AI22" s="390"/>
      <c r="AJ22" s="390"/>
      <c r="AK22" s="390"/>
      <c r="AL22" s="390"/>
      <c r="AM22" s="28">
        <v>464454.79</v>
      </c>
      <c r="AN22" s="27">
        <v>0</v>
      </c>
      <c r="AO22" s="27">
        <v>503200.01</v>
      </c>
      <c r="AP22" s="27">
        <v>0</v>
      </c>
      <c r="AQ22" s="8" t="s">
        <v>4</v>
      </c>
    </row>
    <row r="23" spans="1:43" ht="12.75" customHeight="1" thickBot="1" x14ac:dyDescent="0.25">
      <c r="A23" s="22"/>
      <c r="B23" s="380" t="s">
        <v>6</v>
      </c>
      <c r="C23" s="380"/>
      <c r="D23" s="380"/>
      <c r="E23" s="380"/>
      <c r="F23" s="380"/>
      <c r="G23" s="380"/>
      <c r="H23" s="380"/>
      <c r="I23" s="380"/>
      <c r="J23" s="380"/>
      <c r="K23" s="380"/>
      <c r="L23" s="380"/>
      <c r="M23" s="380"/>
      <c r="N23" s="380"/>
      <c r="O23" s="380"/>
      <c r="P23" s="380"/>
      <c r="Q23" s="380"/>
      <c r="R23" s="380"/>
      <c r="S23" s="380"/>
      <c r="T23" s="380"/>
      <c r="U23" s="380"/>
      <c r="V23" s="380"/>
      <c r="W23" s="380"/>
      <c r="X23" s="380"/>
      <c r="Y23" s="381"/>
      <c r="Z23" s="9">
        <v>13405897.16</v>
      </c>
      <c r="AA23" s="382"/>
      <c r="AB23" s="383"/>
      <c r="AC23" s="26">
        <v>13405897.16</v>
      </c>
      <c r="AD23" s="25"/>
      <c r="AE23" s="9">
        <v>967654.8</v>
      </c>
      <c r="AF23" s="9">
        <v>0</v>
      </c>
      <c r="AG23" s="9">
        <v>12438242.360000001</v>
      </c>
      <c r="AH23" s="9">
        <v>12438242.360000001</v>
      </c>
      <c r="AI23" s="384"/>
      <c r="AJ23" s="384"/>
      <c r="AK23" s="384"/>
      <c r="AL23" s="384"/>
      <c r="AM23" s="24">
        <v>464454.79</v>
      </c>
      <c r="AN23" s="23">
        <v>0</v>
      </c>
      <c r="AO23" s="23">
        <v>503200.01</v>
      </c>
      <c r="AP23" s="23">
        <v>0</v>
      </c>
      <c r="AQ23" s="8" t="s">
        <v>4</v>
      </c>
    </row>
    <row r="24" spans="1:43" ht="16.5" customHeight="1" thickBot="1" x14ac:dyDescent="0.25">
      <c r="A24" s="22"/>
      <c r="B24" s="20"/>
      <c r="C24" s="21"/>
      <c r="D24" s="20"/>
      <c r="E24" s="19" t="s">
        <v>5</v>
      </c>
      <c r="F24" s="18"/>
      <c r="G24" s="18"/>
      <c r="H24" s="18"/>
      <c r="I24" s="18"/>
      <c r="J24" s="18"/>
      <c r="K24" s="16" t="s">
        <v>4</v>
      </c>
      <c r="L24" s="16" t="s">
        <v>4</v>
      </c>
      <c r="M24" s="16" t="s">
        <v>4</v>
      </c>
      <c r="N24" s="16"/>
      <c r="O24" s="17"/>
      <c r="P24" s="16" t="s">
        <v>4</v>
      </c>
      <c r="Q24" s="16"/>
      <c r="R24" s="16"/>
      <c r="S24" s="16"/>
      <c r="T24" s="16"/>
      <c r="U24" s="16" t="s">
        <v>4</v>
      </c>
      <c r="V24" s="16"/>
      <c r="W24" s="16"/>
      <c r="X24" s="15"/>
      <c r="Y24" s="14"/>
      <c r="Z24" s="12">
        <v>13405897.16</v>
      </c>
      <c r="AA24" s="12"/>
      <c r="AB24" s="12">
        <v>0</v>
      </c>
      <c r="AC24" s="12">
        <v>13405897.16</v>
      </c>
      <c r="AD24" s="13">
        <v>0</v>
      </c>
      <c r="AE24" s="12">
        <v>967654.8</v>
      </c>
      <c r="AF24" s="12">
        <v>0</v>
      </c>
      <c r="AG24" s="12">
        <v>12438242.360000001</v>
      </c>
      <c r="AH24" s="12">
        <v>12438242.360000001</v>
      </c>
      <c r="AI24" s="11">
        <v>0</v>
      </c>
      <c r="AJ24" s="10">
        <v>0</v>
      </c>
      <c r="AK24" s="10">
        <v>0</v>
      </c>
      <c r="AL24" s="10">
        <v>0</v>
      </c>
      <c r="AM24" s="9">
        <v>464454.79</v>
      </c>
      <c r="AN24" s="9">
        <v>0</v>
      </c>
      <c r="AO24" s="9">
        <v>503200.01</v>
      </c>
      <c r="AP24" s="9">
        <v>0</v>
      </c>
      <c r="AQ24" s="8" t="s">
        <v>4</v>
      </c>
    </row>
    <row r="25" spans="1:43" ht="12.75" customHeight="1" x14ac:dyDescent="0.2">
      <c r="A25" s="2"/>
      <c r="B25" s="7"/>
      <c r="C25" s="7"/>
      <c r="D25" s="7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7"/>
      <c r="AE25" s="7"/>
      <c r="AF25" s="7"/>
      <c r="AG25" s="7"/>
      <c r="AH25" s="7"/>
      <c r="AI25" s="7"/>
      <c r="AJ25" s="7"/>
      <c r="AK25" s="7"/>
      <c r="AL25" s="2"/>
      <c r="AM25" s="2"/>
      <c r="AN25" s="2"/>
      <c r="AO25" s="2"/>
      <c r="AP25" s="2"/>
      <c r="AQ25" s="2"/>
    </row>
    <row r="26" spans="1:43" ht="12.75" customHeight="1" x14ac:dyDescent="0.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2.75" customHeight="1" x14ac:dyDescent="0.2">
      <c r="A27" s="3" t="s">
        <v>3</v>
      </c>
      <c r="B27" s="6"/>
      <c r="C27" s="6"/>
      <c r="D27" s="6"/>
      <c r="E27" s="6"/>
      <c r="F27" s="6"/>
      <c r="G27" s="6"/>
      <c r="H27" s="6"/>
      <c r="I27" s="6"/>
      <c r="J27" s="4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2</v>
      </c>
      <c r="B28" s="6"/>
      <c r="C28" s="6"/>
      <c r="D28" s="6"/>
      <c r="E28" s="5"/>
      <c r="F28" s="5"/>
      <c r="G28" s="5"/>
      <c r="H28" s="5"/>
      <c r="I28" s="5"/>
      <c r="J28" s="4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2.75" customHeight="1" x14ac:dyDescent="0.2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1.25" customHeight="1" x14ac:dyDescent="0.2">
      <c r="A30" s="3" t="s">
        <v>1</v>
      </c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1.25" customHeight="1" x14ac:dyDescent="0.2">
      <c r="A31" s="3" t="s">
        <v>0</v>
      </c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</sheetData>
  <mergeCells count="21">
    <mergeCell ref="B23:Y23"/>
    <mergeCell ref="AA23:AB23"/>
    <mergeCell ref="AI23:AL23"/>
    <mergeCell ref="B15:AP15"/>
    <mergeCell ref="C22:Y22"/>
    <mergeCell ref="AA22:AB22"/>
    <mergeCell ref="AI22:AL22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8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409</v>
      </c>
      <c r="H17" s="48" t="s">
        <v>548</v>
      </c>
      <c r="I17" s="45" t="s">
        <v>430</v>
      </c>
      <c r="J17" s="47" t="s">
        <v>42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10418</v>
      </c>
      <c r="Q17" s="41"/>
      <c r="R17" s="41"/>
      <c r="S17" s="40" t="s">
        <v>444</v>
      </c>
      <c r="T17" s="39" t="s">
        <v>443</v>
      </c>
      <c r="U17" s="38" t="s">
        <v>9</v>
      </c>
      <c r="V17" s="37" t="s">
        <v>8</v>
      </c>
      <c r="W17" s="36"/>
      <c r="X17" s="35"/>
      <c r="Y17" s="34"/>
      <c r="Z17" s="34">
        <v>676848.64000000001</v>
      </c>
      <c r="AA17" s="34"/>
      <c r="AB17" s="34"/>
      <c r="AC17" s="34">
        <v>676848.64000000001</v>
      </c>
      <c r="AD17" s="34"/>
      <c r="AE17" s="34">
        <v>0</v>
      </c>
      <c r="AF17" s="34">
        <v>0</v>
      </c>
      <c r="AG17" s="34">
        <v>676848.64000000001</v>
      </c>
      <c r="AH17" s="33">
        <v>676848.64000000001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409</v>
      </c>
      <c r="H18" s="48" t="s">
        <v>548</v>
      </c>
      <c r="I18" s="45" t="s">
        <v>16</v>
      </c>
      <c r="J18" s="47" t="s">
        <v>31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10240</v>
      </c>
      <c r="Q18" s="41"/>
      <c r="R18" s="41"/>
      <c r="S18" s="40" t="s">
        <v>444</v>
      </c>
      <c r="T18" s="39" t="s">
        <v>443</v>
      </c>
      <c r="U18" s="38" t="s">
        <v>9</v>
      </c>
      <c r="V18" s="37" t="s">
        <v>8</v>
      </c>
      <c r="W18" s="36"/>
      <c r="X18" s="35"/>
      <c r="Y18" s="34"/>
      <c r="Z18" s="34">
        <v>0</v>
      </c>
      <c r="AA18" s="34"/>
      <c r="AB18" s="34"/>
      <c r="AC18" s="34">
        <v>0</v>
      </c>
      <c r="AD18" s="34"/>
      <c r="AE18" s="34">
        <v>0</v>
      </c>
      <c r="AF18" s="34">
        <v>0</v>
      </c>
      <c r="AG18" s="34">
        <v>0</v>
      </c>
      <c r="AH18" s="33">
        <v>0</v>
      </c>
      <c r="AI18" s="27"/>
      <c r="AJ18" s="27"/>
      <c r="AK18" s="27"/>
      <c r="AL18" s="27"/>
      <c r="AM18" s="27">
        <v>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32"/>
      <c r="C19" s="386" t="s">
        <v>7</v>
      </c>
      <c r="D19" s="386"/>
      <c r="E19" s="386"/>
      <c r="F19" s="386"/>
      <c r="G19" s="386"/>
      <c r="H19" s="386"/>
      <c r="I19" s="386"/>
      <c r="J19" s="386"/>
      <c r="K19" s="386"/>
      <c r="L19" s="386"/>
      <c r="M19" s="386"/>
      <c r="N19" s="386"/>
      <c r="O19" s="386"/>
      <c r="P19" s="386"/>
      <c r="Q19" s="386"/>
      <c r="R19" s="386"/>
      <c r="S19" s="386"/>
      <c r="T19" s="386"/>
      <c r="U19" s="386"/>
      <c r="V19" s="386"/>
      <c r="W19" s="386"/>
      <c r="X19" s="386"/>
      <c r="Y19" s="387"/>
      <c r="Z19" s="29">
        <v>676848.64000000001</v>
      </c>
      <c r="AA19" s="388"/>
      <c r="AB19" s="389"/>
      <c r="AC19" s="31">
        <v>676848.64000000001</v>
      </c>
      <c r="AD19" s="30"/>
      <c r="AE19" s="29">
        <v>0</v>
      </c>
      <c r="AF19" s="29">
        <v>0</v>
      </c>
      <c r="AG19" s="29">
        <v>676848.64000000001</v>
      </c>
      <c r="AH19" s="29">
        <v>676848.64000000001</v>
      </c>
      <c r="AI19" s="390"/>
      <c r="AJ19" s="390"/>
      <c r="AK19" s="390"/>
      <c r="AL19" s="390"/>
      <c r="AM19" s="28">
        <v>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thickBot="1" x14ac:dyDescent="0.25">
      <c r="A20" s="22"/>
      <c r="B20" s="380" t="s">
        <v>6</v>
      </c>
      <c r="C20" s="380"/>
      <c r="D20" s="380"/>
      <c r="E20" s="380"/>
      <c r="F20" s="380"/>
      <c r="G20" s="380"/>
      <c r="H20" s="380"/>
      <c r="I20" s="380"/>
      <c r="J20" s="380"/>
      <c r="K20" s="380"/>
      <c r="L20" s="380"/>
      <c r="M20" s="380"/>
      <c r="N20" s="380"/>
      <c r="O20" s="380"/>
      <c r="P20" s="380"/>
      <c r="Q20" s="380"/>
      <c r="R20" s="380"/>
      <c r="S20" s="380"/>
      <c r="T20" s="380"/>
      <c r="U20" s="380"/>
      <c r="V20" s="380"/>
      <c r="W20" s="380"/>
      <c r="X20" s="380"/>
      <c r="Y20" s="381"/>
      <c r="Z20" s="9">
        <v>676848.64000000001</v>
      </c>
      <c r="AA20" s="382"/>
      <c r="AB20" s="383"/>
      <c r="AC20" s="26">
        <v>676848.64000000001</v>
      </c>
      <c r="AD20" s="25"/>
      <c r="AE20" s="9">
        <v>0</v>
      </c>
      <c r="AF20" s="9">
        <v>0</v>
      </c>
      <c r="AG20" s="9">
        <v>676848.64000000001</v>
      </c>
      <c r="AH20" s="9">
        <v>676848.64000000001</v>
      </c>
      <c r="AI20" s="384"/>
      <c r="AJ20" s="384"/>
      <c r="AK20" s="384"/>
      <c r="AL20" s="384"/>
      <c r="AM20" s="24">
        <v>0</v>
      </c>
      <c r="AN20" s="23">
        <v>0</v>
      </c>
      <c r="AO20" s="23">
        <v>0</v>
      </c>
      <c r="AP20" s="23">
        <v>0</v>
      </c>
      <c r="AQ20" s="8" t="s">
        <v>4</v>
      </c>
    </row>
    <row r="21" spans="1:43" ht="16.5" customHeight="1" thickBot="1" x14ac:dyDescent="0.25">
      <c r="A21" s="22"/>
      <c r="B21" s="20"/>
      <c r="C21" s="21"/>
      <c r="D21" s="20"/>
      <c r="E21" s="19" t="s">
        <v>5</v>
      </c>
      <c r="F21" s="18"/>
      <c r="G21" s="18"/>
      <c r="H21" s="18"/>
      <c r="I21" s="18"/>
      <c r="J21" s="18"/>
      <c r="K21" s="16" t="s">
        <v>4</v>
      </c>
      <c r="L21" s="16" t="s">
        <v>4</v>
      </c>
      <c r="M21" s="16" t="s">
        <v>4</v>
      </c>
      <c r="N21" s="16"/>
      <c r="O21" s="17"/>
      <c r="P21" s="16" t="s">
        <v>4</v>
      </c>
      <c r="Q21" s="16"/>
      <c r="R21" s="16"/>
      <c r="S21" s="16"/>
      <c r="T21" s="16"/>
      <c r="U21" s="16" t="s">
        <v>4</v>
      </c>
      <c r="V21" s="16"/>
      <c r="W21" s="16"/>
      <c r="X21" s="15"/>
      <c r="Y21" s="14"/>
      <c r="Z21" s="12">
        <v>676848.64000000001</v>
      </c>
      <c r="AA21" s="12"/>
      <c r="AB21" s="12">
        <v>0</v>
      </c>
      <c r="AC21" s="12">
        <v>676848.64000000001</v>
      </c>
      <c r="AD21" s="13">
        <v>0</v>
      </c>
      <c r="AE21" s="12">
        <v>0</v>
      </c>
      <c r="AF21" s="12">
        <v>0</v>
      </c>
      <c r="AG21" s="12">
        <v>676848.64000000001</v>
      </c>
      <c r="AH21" s="12">
        <v>676848.64000000001</v>
      </c>
      <c r="AI21" s="11">
        <v>0</v>
      </c>
      <c r="AJ21" s="10">
        <v>0</v>
      </c>
      <c r="AK21" s="10">
        <v>0</v>
      </c>
      <c r="AL21" s="10">
        <v>0</v>
      </c>
      <c r="AM21" s="9">
        <v>0</v>
      </c>
      <c r="AN21" s="9">
        <v>0</v>
      </c>
      <c r="AO21" s="9">
        <v>0</v>
      </c>
      <c r="AP21" s="9">
        <v>0</v>
      </c>
      <c r="AQ21" s="8" t="s">
        <v>4</v>
      </c>
    </row>
    <row r="22" spans="1:43" ht="12.75" customHeight="1" x14ac:dyDescent="0.2">
      <c r="A22" s="2"/>
      <c r="B22" s="7"/>
      <c r="C22" s="7"/>
      <c r="D22" s="7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7"/>
      <c r="AE22" s="7"/>
      <c r="AF22" s="7"/>
      <c r="AG22" s="7"/>
      <c r="AH22" s="7"/>
      <c r="AI22" s="7"/>
      <c r="AJ22" s="7"/>
      <c r="AK22" s="7"/>
      <c r="AL22" s="2"/>
      <c r="AM22" s="2"/>
      <c r="AN22" s="2"/>
      <c r="AO22" s="2"/>
      <c r="AP22" s="2"/>
      <c r="AQ22" s="2"/>
    </row>
    <row r="23" spans="1:43" ht="12.75" customHeight="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2.75" customHeight="1" x14ac:dyDescent="0.2">
      <c r="A24" s="3" t="s">
        <v>3</v>
      </c>
      <c r="B24" s="6"/>
      <c r="C24" s="6"/>
      <c r="D24" s="6"/>
      <c r="E24" s="6"/>
      <c r="F24" s="6"/>
      <c r="G24" s="6"/>
      <c r="H24" s="6"/>
      <c r="I24" s="6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1.25" customHeight="1" x14ac:dyDescent="0.2">
      <c r="A25" s="3" t="s">
        <v>2</v>
      </c>
      <c r="B25" s="6"/>
      <c r="C25" s="6"/>
      <c r="D25" s="6"/>
      <c r="E25" s="5"/>
      <c r="F25" s="5"/>
      <c r="G25" s="5"/>
      <c r="H25" s="5"/>
      <c r="I25" s="5"/>
      <c r="J25" s="4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2.75" customHeight="1" x14ac:dyDescent="0.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1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0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</sheetData>
  <mergeCells count="21">
    <mergeCell ref="B20:Y20"/>
    <mergeCell ref="AA20:AB20"/>
    <mergeCell ref="AI20:AL20"/>
    <mergeCell ref="B15:AP15"/>
    <mergeCell ref="C19:Y19"/>
    <mergeCell ref="AA19:AB19"/>
    <mergeCell ref="AI19:AL19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7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951010003</v>
      </c>
      <c r="F17" s="50">
        <v>951</v>
      </c>
      <c r="G17" s="49">
        <v>409</v>
      </c>
      <c r="H17" s="48" t="s">
        <v>448</v>
      </c>
      <c r="I17" s="45" t="s">
        <v>16</v>
      </c>
      <c r="J17" s="47" t="s">
        <v>42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30400</v>
      </c>
      <c r="Q17" s="41"/>
      <c r="R17" s="41"/>
      <c r="S17" s="40" t="s">
        <v>447</v>
      </c>
      <c r="T17" s="39" t="s">
        <v>443</v>
      </c>
      <c r="U17" s="38" t="s">
        <v>9</v>
      </c>
      <c r="V17" s="37" t="s">
        <v>411</v>
      </c>
      <c r="W17" s="36"/>
      <c r="X17" s="35"/>
      <c r="Y17" s="34"/>
      <c r="Z17" s="34">
        <v>40207640</v>
      </c>
      <c r="AA17" s="34"/>
      <c r="AB17" s="34"/>
      <c r="AC17" s="34">
        <v>40207640</v>
      </c>
      <c r="AD17" s="34"/>
      <c r="AE17" s="34">
        <v>40207640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39707000</v>
      </c>
      <c r="AN17" s="27">
        <v>0</v>
      </c>
      <c r="AO17" s="27">
        <v>500640</v>
      </c>
      <c r="AP17" s="27">
        <v>0</v>
      </c>
      <c r="AQ17" s="8" t="s">
        <v>4</v>
      </c>
    </row>
    <row r="18" spans="1:43" ht="12.75" customHeight="1" x14ac:dyDescent="0.2">
      <c r="A18" s="22"/>
      <c r="B18" s="32"/>
      <c r="C18" s="386" t="s">
        <v>7</v>
      </c>
      <c r="D18" s="386"/>
      <c r="E18" s="386"/>
      <c r="F18" s="386"/>
      <c r="G18" s="386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86"/>
      <c r="T18" s="386"/>
      <c r="U18" s="386"/>
      <c r="V18" s="386"/>
      <c r="W18" s="386"/>
      <c r="X18" s="386"/>
      <c r="Y18" s="387"/>
      <c r="Z18" s="29">
        <v>40207640</v>
      </c>
      <c r="AA18" s="388"/>
      <c r="AB18" s="389"/>
      <c r="AC18" s="31">
        <v>40207640</v>
      </c>
      <c r="AD18" s="30"/>
      <c r="AE18" s="29">
        <v>40207640</v>
      </c>
      <c r="AF18" s="29">
        <v>0</v>
      </c>
      <c r="AG18" s="29">
        <v>0</v>
      </c>
      <c r="AH18" s="29">
        <v>0</v>
      </c>
      <c r="AI18" s="390"/>
      <c r="AJ18" s="390"/>
      <c r="AK18" s="390"/>
      <c r="AL18" s="390"/>
      <c r="AM18" s="28">
        <v>39707000</v>
      </c>
      <c r="AN18" s="27">
        <v>0</v>
      </c>
      <c r="AO18" s="27">
        <v>500640</v>
      </c>
      <c r="AP18" s="27">
        <v>0</v>
      </c>
      <c r="AQ18" s="8" t="s">
        <v>4</v>
      </c>
    </row>
    <row r="19" spans="1:43" ht="12.75" customHeight="1" thickBot="1" x14ac:dyDescent="0.25">
      <c r="A19" s="22"/>
      <c r="B19" s="380" t="s">
        <v>6</v>
      </c>
      <c r="C19" s="380"/>
      <c r="D19" s="380"/>
      <c r="E19" s="380"/>
      <c r="F19" s="380"/>
      <c r="G19" s="380"/>
      <c r="H19" s="380"/>
      <c r="I19" s="380"/>
      <c r="J19" s="380"/>
      <c r="K19" s="380"/>
      <c r="L19" s="380"/>
      <c r="M19" s="380"/>
      <c r="N19" s="380"/>
      <c r="O19" s="380"/>
      <c r="P19" s="380"/>
      <c r="Q19" s="380"/>
      <c r="R19" s="380"/>
      <c r="S19" s="380"/>
      <c r="T19" s="380"/>
      <c r="U19" s="380"/>
      <c r="V19" s="380"/>
      <c r="W19" s="380"/>
      <c r="X19" s="380"/>
      <c r="Y19" s="381"/>
      <c r="Z19" s="9">
        <v>40207640</v>
      </c>
      <c r="AA19" s="382"/>
      <c r="AB19" s="383"/>
      <c r="AC19" s="26">
        <v>40207640</v>
      </c>
      <c r="AD19" s="25"/>
      <c r="AE19" s="9">
        <v>40207640</v>
      </c>
      <c r="AF19" s="9">
        <v>0</v>
      </c>
      <c r="AG19" s="9">
        <v>0</v>
      </c>
      <c r="AH19" s="9">
        <v>0</v>
      </c>
      <c r="AI19" s="384"/>
      <c r="AJ19" s="384"/>
      <c r="AK19" s="384"/>
      <c r="AL19" s="384"/>
      <c r="AM19" s="24">
        <v>39707000</v>
      </c>
      <c r="AN19" s="23">
        <v>0</v>
      </c>
      <c r="AO19" s="23">
        <v>500640</v>
      </c>
      <c r="AP19" s="23">
        <v>0</v>
      </c>
      <c r="AQ19" s="8" t="s">
        <v>4</v>
      </c>
    </row>
    <row r="20" spans="1:43" ht="16.5" customHeight="1" thickBot="1" x14ac:dyDescent="0.25">
      <c r="A20" s="22"/>
      <c r="B20" s="20"/>
      <c r="C20" s="21"/>
      <c r="D20" s="20"/>
      <c r="E20" s="19" t="s">
        <v>5</v>
      </c>
      <c r="F20" s="18"/>
      <c r="G20" s="18"/>
      <c r="H20" s="18"/>
      <c r="I20" s="18"/>
      <c r="J20" s="18"/>
      <c r="K20" s="16" t="s">
        <v>4</v>
      </c>
      <c r="L20" s="16" t="s">
        <v>4</v>
      </c>
      <c r="M20" s="16" t="s">
        <v>4</v>
      </c>
      <c r="N20" s="16"/>
      <c r="O20" s="17"/>
      <c r="P20" s="16" t="s">
        <v>4</v>
      </c>
      <c r="Q20" s="16"/>
      <c r="R20" s="16"/>
      <c r="S20" s="16"/>
      <c r="T20" s="16"/>
      <c r="U20" s="16" t="s">
        <v>4</v>
      </c>
      <c r="V20" s="16"/>
      <c r="W20" s="16"/>
      <c r="X20" s="15"/>
      <c r="Y20" s="14"/>
      <c r="Z20" s="12">
        <v>40207640</v>
      </c>
      <c r="AA20" s="12"/>
      <c r="AB20" s="12">
        <v>0</v>
      </c>
      <c r="AC20" s="12">
        <v>40207640</v>
      </c>
      <c r="AD20" s="13">
        <v>0</v>
      </c>
      <c r="AE20" s="12">
        <v>40207640</v>
      </c>
      <c r="AF20" s="12">
        <v>0</v>
      </c>
      <c r="AG20" s="12">
        <v>0</v>
      </c>
      <c r="AH20" s="12">
        <v>0</v>
      </c>
      <c r="AI20" s="11">
        <v>0</v>
      </c>
      <c r="AJ20" s="10">
        <v>0</v>
      </c>
      <c r="AK20" s="10">
        <v>0</v>
      </c>
      <c r="AL20" s="10">
        <v>0</v>
      </c>
      <c r="AM20" s="9">
        <v>39707000</v>
      </c>
      <c r="AN20" s="9">
        <v>0</v>
      </c>
      <c r="AO20" s="9">
        <v>500640</v>
      </c>
      <c r="AP20" s="9">
        <v>0</v>
      </c>
      <c r="AQ20" s="8" t="s">
        <v>4</v>
      </c>
    </row>
    <row r="21" spans="1:43" ht="12.75" customHeight="1" x14ac:dyDescent="0.2">
      <c r="A21" s="2"/>
      <c r="B21" s="7"/>
      <c r="C21" s="7"/>
      <c r="D21" s="7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7"/>
      <c r="AE21" s="7"/>
      <c r="AF21" s="7"/>
      <c r="AG21" s="7"/>
      <c r="AH21" s="7"/>
      <c r="AI21" s="7"/>
      <c r="AJ21" s="7"/>
      <c r="AK21" s="7"/>
      <c r="AL21" s="2"/>
      <c r="AM21" s="2"/>
      <c r="AN21" s="2"/>
      <c r="AO21" s="2"/>
      <c r="AP21" s="2"/>
      <c r="AQ21" s="2"/>
    </row>
    <row r="22" spans="1:43" ht="12.7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</row>
    <row r="23" spans="1:43" ht="12.75" customHeight="1" x14ac:dyDescent="0.2">
      <c r="A23" s="3" t="s">
        <v>3</v>
      </c>
      <c r="B23" s="6"/>
      <c r="C23" s="6"/>
      <c r="D23" s="6"/>
      <c r="E23" s="6"/>
      <c r="F23" s="6"/>
      <c r="G23" s="6"/>
      <c r="H23" s="6"/>
      <c r="I23" s="6"/>
      <c r="J23" s="4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1.25" customHeight="1" x14ac:dyDescent="0.2">
      <c r="A24" s="3" t="s">
        <v>2</v>
      </c>
      <c r="B24" s="6"/>
      <c r="C24" s="6"/>
      <c r="D24" s="6"/>
      <c r="E24" s="5"/>
      <c r="F24" s="5"/>
      <c r="G24" s="5"/>
      <c r="H24" s="5"/>
      <c r="I24" s="5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0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</sheetData>
  <mergeCells count="21">
    <mergeCell ref="B19:Y19"/>
    <mergeCell ref="AA19:AB19"/>
    <mergeCell ref="AI19:AL19"/>
    <mergeCell ref="B15:AP15"/>
    <mergeCell ref="C18:Y18"/>
    <mergeCell ref="AA18:AB18"/>
    <mergeCell ref="AI18:AL18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7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951010003</v>
      </c>
      <c r="F17" s="50">
        <v>951</v>
      </c>
      <c r="G17" s="49">
        <v>409</v>
      </c>
      <c r="H17" s="48" t="s">
        <v>446</v>
      </c>
      <c r="I17" s="45" t="s">
        <v>430</v>
      </c>
      <c r="J17" s="47" t="s">
        <v>42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30400</v>
      </c>
      <c r="Q17" s="41"/>
      <c r="R17" s="41"/>
      <c r="S17" s="40" t="s">
        <v>444</v>
      </c>
      <c r="T17" s="39" t="s">
        <v>443</v>
      </c>
      <c r="U17" s="38" t="s">
        <v>9</v>
      </c>
      <c r="V17" s="37" t="s">
        <v>8</v>
      </c>
      <c r="W17" s="36"/>
      <c r="X17" s="35"/>
      <c r="Y17" s="34"/>
      <c r="Z17" s="34">
        <v>50000000</v>
      </c>
      <c r="AA17" s="34"/>
      <c r="AB17" s="34"/>
      <c r="AC17" s="34">
        <v>50000000</v>
      </c>
      <c r="AD17" s="34"/>
      <c r="AE17" s="34">
        <v>21390000</v>
      </c>
      <c r="AF17" s="34">
        <v>0</v>
      </c>
      <c r="AG17" s="34">
        <v>28610000</v>
      </c>
      <c r="AH17" s="33">
        <v>28610000</v>
      </c>
      <c r="AI17" s="27"/>
      <c r="AJ17" s="27"/>
      <c r="AK17" s="27"/>
      <c r="AL17" s="27"/>
      <c r="AM17" s="27">
        <v>0</v>
      </c>
      <c r="AN17" s="27">
        <v>0</v>
      </c>
      <c r="AO17" s="27">
        <v>21390000</v>
      </c>
      <c r="AP17" s="27">
        <v>0</v>
      </c>
      <c r="AQ17" s="8" t="s">
        <v>4</v>
      </c>
    </row>
    <row r="18" spans="1:43" ht="12.75" customHeight="1" x14ac:dyDescent="0.2">
      <c r="A18" s="22"/>
      <c r="B18" s="32"/>
      <c r="C18" s="386" t="s">
        <v>7</v>
      </c>
      <c r="D18" s="386"/>
      <c r="E18" s="386"/>
      <c r="F18" s="386"/>
      <c r="G18" s="386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86"/>
      <c r="T18" s="386"/>
      <c r="U18" s="386"/>
      <c r="V18" s="386"/>
      <c r="W18" s="386"/>
      <c r="X18" s="386"/>
      <c r="Y18" s="387"/>
      <c r="Z18" s="29">
        <v>50000000</v>
      </c>
      <c r="AA18" s="388"/>
      <c r="AB18" s="389"/>
      <c r="AC18" s="31">
        <v>50000000</v>
      </c>
      <c r="AD18" s="30"/>
      <c r="AE18" s="29">
        <v>21390000</v>
      </c>
      <c r="AF18" s="29">
        <v>0</v>
      </c>
      <c r="AG18" s="29">
        <v>28610000</v>
      </c>
      <c r="AH18" s="29">
        <v>28610000</v>
      </c>
      <c r="AI18" s="390"/>
      <c r="AJ18" s="390"/>
      <c r="AK18" s="390"/>
      <c r="AL18" s="390"/>
      <c r="AM18" s="28">
        <v>0</v>
      </c>
      <c r="AN18" s="27">
        <v>0</v>
      </c>
      <c r="AO18" s="27">
        <v>21390000</v>
      </c>
      <c r="AP18" s="27">
        <v>0</v>
      </c>
      <c r="AQ18" s="8" t="s">
        <v>4</v>
      </c>
    </row>
    <row r="19" spans="1:43" ht="12.75" customHeight="1" thickBot="1" x14ac:dyDescent="0.25">
      <c r="A19" s="22"/>
      <c r="B19" s="380" t="s">
        <v>6</v>
      </c>
      <c r="C19" s="380"/>
      <c r="D19" s="380"/>
      <c r="E19" s="380"/>
      <c r="F19" s="380"/>
      <c r="G19" s="380"/>
      <c r="H19" s="380"/>
      <c r="I19" s="380"/>
      <c r="J19" s="380"/>
      <c r="K19" s="380"/>
      <c r="L19" s="380"/>
      <c r="M19" s="380"/>
      <c r="N19" s="380"/>
      <c r="O19" s="380"/>
      <c r="P19" s="380"/>
      <c r="Q19" s="380"/>
      <c r="R19" s="380"/>
      <c r="S19" s="380"/>
      <c r="T19" s="380"/>
      <c r="U19" s="380"/>
      <c r="V19" s="380"/>
      <c r="W19" s="380"/>
      <c r="X19" s="380"/>
      <c r="Y19" s="381"/>
      <c r="Z19" s="9">
        <v>50000000</v>
      </c>
      <c r="AA19" s="382"/>
      <c r="AB19" s="383"/>
      <c r="AC19" s="26">
        <v>50000000</v>
      </c>
      <c r="AD19" s="25"/>
      <c r="AE19" s="9">
        <v>21390000</v>
      </c>
      <c r="AF19" s="9">
        <v>0</v>
      </c>
      <c r="AG19" s="9">
        <v>28610000</v>
      </c>
      <c r="AH19" s="9">
        <v>28610000</v>
      </c>
      <c r="AI19" s="384"/>
      <c r="AJ19" s="384"/>
      <c r="AK19" s="384"/>
      <c r="AL19" s="384"/>
      <c r="AM19" s="24">
        <v>0</v>
      </c>
      <c r="AN19" s="23">
        <v>0</v>
      </c>
      <c r="AO19" s="23">
        <v>21390000</v>
      </c>
      <c r="AP19" s="23">
        <v>0</v>
      </c>
      <c r="AQ19" s="8" t="s">
        <v>4</v>
      </c>
    </row>
    <row r="20" spans="1:43" ht="16.5" customHeight="1" thickBot="1" x14ac:dyDescent="0.25">
      <c r="A20" s="22"/>
      <c r="B20" s="20"/>
      <c r="C20" s="21"/>
      <c r="D20" s="20"/>
      <c r="E20" s="19" t="s">
        <v>5</v>
      </c>
      <c r="F20" s="18"/>
      <c r="G20" s="18"/>
      <c r="H20" s="18"/>
      <c r="I20" s="18"/>
      <c r="J20" s="18"/>
      <c r="K20" s="16" t="s">
        <v>4</v>
      </c>
      <c r="L20" s="16" t="s">
        <v>4</v>
      </c>
      <c r="M20" s="16" t="s">
        <v>4</v>
      </c>
      <c r="N20" s="16"/>
      <c r="O20" s="17"/>
      <c r="P20" s="16" t="s">
        <v>4</v>
      </c>
      <c r="Q20" s="16"/>
      <c r="R20" s="16"/>
      <c r="S20" s="16"/>
      <c r="T20" s="16"/>
      <c r="U20" s="16" t="s">
        <v>4</v>
      </c>
      <c r="V20" s="16"/>
      <c r="W20" s="16"/>
      <c r="X20" s="15"/>
      <c r="Y20" s="14"/>
      <c r="Z20" s="12">
        <v>50000000</v>
      </c>
      <c r="AA20" s="12"/>
      <c r="AB20" s="12">
        <v>0</v>
      </c>
      <c r="AC20" s="12">
        <v>50000000</v>
      </c>
      <c r="AD20" s="13">
        <v>0</v>
      </c>
      <c r="AE20" s="12">
        <v>21390000</v>
      </c>
      <c r="AF20" s="12">
        <v>0</v>
      </c>
      <c r="AG20" s="12">
        <v>28610000</v>
      </c>
      <c r="AH20" s="12">
        <v>28610000</v>
      </c>
      <c r="AI20" s="11">
        <v>0</v>
      </c>
      <c r="AJ20" s="10">
        <v>0</v>
      </c>
      <c r="AK20" s="10">
        <v>0</v>
      </c>
      <c r="AL20" s="10">
        <v>0</v>
      </c>
      <c r="AM20" s="9">
        <v>0</v>
      </c>
      <c r="AN20" s="9">
        <v>0</v>
      </c>
      <c r="AO20" s="9">
        <v>21390000</v>
      </c>
      <c r="AP20" s="9">
        <v>0</v>
      </c>
      <c r="AQ20" s="8" t="s">
        <v>4</v>
      </c>
    </row>
    <row r="21" spans="1:43" ht="12.75" customHeight="1" x14ac:dyDescent="0.2">
      <c r="A21" s="2"/>
      <c r="B21" s="7"/>
      <c r="C21" s="7"/>
      <c r="D21" s="7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7"/>
      <c r="AE21" s="7"/>
      <c r="AF21" s="7"/>
      <c r="AG21" s="7"/>
      <c r="AH21" s="7"/>
      <c r="AI21" s="7"/>
      <c r="AJ21" s="7"/>
      <c r="AK21" s="7"/>
      <c r="AL21" s="2"/>
      <c r="AM21" s="2"/>
      <c r="AN21" s="2"/>
      <c r="AO21" s="2"/>
      <c r="AP21" s="2"/>
      <c r="AQ21" s="2"/>
    </row>
    <row r="22" spans="1:43" ht="12.7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</row>
    <row r="23" spans="1:43" ht="12.75" customHeight="1" x14ac:dyDescent="0.2">
      <c r="A23" s="3" t="s">
        <v>3</v>
      </c>
      <c r="B23" s="6"/>
      <c r="C23" s="6"/>
      <c r="D23" s="6"/>
      <c r="E23" s="6"/>
      <c r="F23" s="6"/>
      <c r="G23" s="6"/>
      <c r="H23" s="6"/>
      <c r="I23" s="6"/>
      <c r="J23" s="4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1.25" customHeight="1" x14ac:dyDescent="0.2">
      <c r="A24" s="3" t="s">
        <v>2</v>
      </c>
      <c r="B24" s="6"/>
      <c r="C24" s="6"/>
      <c r="D24" s="6"/>
      <c r="E24" s="5"/>
      <c r="F24" s="5"/>
      <c r="G24" s="5"/>
      <c r="H24" s="5"/>
      <c r="I24" s="5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0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</sheetData>
  <mergeCells count="21">
    <mergeCell ref="B19:Y19"/>
    <mergeCell ref="AA19:AB19"/>
    <mergeCell ref="AI19:AL19"/>
    <mergeCell ref="B15:AP15"/>
    <mergeCell ref="C18:Y18"/>
    <mergeCell ref="AA18:AB18"/>
    <mergeCell ref="AI18:AL18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7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951010003</v>
      </c>
      <c r="F17" s="50">
        <v>951</v>
      </c>
      <c r="G17" s="49">
        <v>409</v>
      </c>
      <c r="H17" s="48" t="s">
        <v>445</v>
      </c>
      <c r="I17" s="45" t="s">
        <v>16</v>
      </c>
      <c r="J17" s="47" t="s">
        <v>42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30400</v>
      </c>
      <c r="Q17" s="41"/>
      <c r="R17" s="41"/>
      <c r="S17" s="40" t="s">
        <v>444</v>
      </c>
      <c r="T17" s="39" t="s">
        <v>443</v>
      </c>
      <c r="U17" s="38" t="s">
        <v>9</v>
      </c>
      <c r="V17" s="37" t="s">
        <v>8</v>
      </c>
      <c r="W17" s="36"/>
      <c r="X17" s="35"/>
      <c r="Y17" s="34"/>
      <c r="Z17" s="34">
        <v>41897000</v>
      </c>
      <c r="AA17" s="34"/>
      <c r="AB17" s="34"/>
      <c r="AC17" s="34">
        <v>41897000</v>
      </c>
      <c r="AD17" s="34"/>
      <c r="AE17" s="34">
        <v>37045645.600000001</v>
      </c>
      <c r="AF17" s="34">
        <v>0</v>
      </c>
      <c r="AG17" s="34">
        <v>4851354.3999999985</v>
      </c>
      <c r="AH17" s="33">
        <v>4851354.3999999985</v>
      </c>
      <c r="AI17" s="27"/>
      <c r="AJ17" s="27"/>
      <c r="AK17" s="27"/>
      <c r="AL17" s="27"/>
      <c r="AM17" s="27">
        <v>0</v>
      </c>
      <c r="AN17" s="27">
        <v>0</v>
      </c>
      <c r="AO17" s="27">
        <v>37045645.600000001</v>
      </c>
      <c r="AP17" s="27">
        <v>0</v>
      </c>
      <c r="AQ17" s="8" t="s">
        <v>4</v>
      </c>
    </row>
    <row r="18" spans="1:43" ht="12.75" customHeight="1" x14ac:dyDescent="0.2">
      <c r="A18" s="22"/>
      <c r="B18" s="32"/>
      <c r="C18" s="386" t="s">
        <v>7</v>
      </c>
      <c r="D18" s="386"/>
      <c r="E18" s="386"/>
      <c r="F18" s="386"/>
      <c r="G18" s="386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86"/>
      <c r="T18" s="386"/>
      <c r="U18" s="386"/>
      <c r="V18" s="386"/>
      <c r="W18" s="386"/>
      <c r="X18" s="386"/>
      <c r="Y18" s="387"/>
      <c r="Z18" s="29">
        <v>41897000</v>
      </c>
      <c r="AA18" s="388"/>
      <c r="AB18" s="389"/>
      <c r="AC18" s="31">
        <v>41897000</v>
      </c>
      <c r="AD18" s="30"/>
      <c r="AE18" s="29">
        <v>37045645.600000001</v>
      </c>
      <c r="AF18" s="29">
        <v>0</v>
      </c>
      <c r="AG18" s="29">
        <v>4851354.3999999985</v>
      </c>
      <c r="AH18" s="29">
        <v>4851354.3999999985</v>
      </c>
      <c r="AI18" s="390"/>
      <c r="AJ18" s="390"/>
      <c r="AK18" s="390"/>
      <c r="AL18" s="390"/>
      <c r="AM18" s="28">
        <v>0</v>
      </c>
      <c r="AN18" s="27">
        <v>0</v>
      </c>
      <c r="AO18" s="27">
        <v>37045645.600000001</v>
      </c>
      <c r="AP18" s="27">
        <v>0</v>
      </c>
      <c r="AQ18" s="8" t="s">
        <v>4</v>
      </c>
    </row>
    <row r="19" spans="1:43" ht="12.75" customHeight="1" thickBot="1" x14ac:dyDescent="0.25">
      <c r="A19" s="22"/>
      <c r="B19" s="380" t="s">
        <v>6</v>
      </c>
      <c r="C19" s="380"/>
      <c r="D19" s="380"/>
      <c r="E19" s="380"/>
      <c r="F19" s="380"/>
      <c r="G19" s="380"/>
      <c r="H19" s="380"/>
      <c r="I19" s="380"/>
      <c r="J19" s="380"/>
      <c r="K19" s="380"/>
      <c r="L19" s="380"/>
      <c r="M19" s="380"/>
      <c r="N19" s="380"/>
      <c r="O19" s="380"/>
      <c r="P19" s="380"/>
      <c r="Q19" s="380"/>
      <c r="R19" s="380"/>
      <c r="S19" s="380"/>
      <c r="T19" s="380"/>
      <c r="U19" s="380"/>
      <c r="V19" s="380"/>
      <c r="W19" s="380"/>
      <c r="X19" s="380"/>
      <c r="Y19" s="381"/>
      <c r="Z19" s="9">
        <v>41897000</v>
      </c>
      <c r="AA19" s="382"/>
      <c r="AB19" s="383"/>
      <c r="AC19" s="26">
        <v>41897000</v>
      </c>
      <c r="AD19" s="25"/>
      <c r="AE19" s="9">
        <v>37045645.600000001</v>
      </c>
      <c r="AF19" s="9">
        <v>0</v>
      </c>
      <c r="AG19" s="9">
        <v>4851354.3999999985</v>
      </c>
      <c r="AH19" s="9">
        <v>4851354.3999999985</v>
      </c>
      <c r="AI19" s="384"/>
      <c r="AJ19" s="384"/>
      <c r="AK19" s="384"/>
      <c r="AL19" s="384"/>
      <c r="AM19" s="24">
        <v>0</v>
      </c>
      <c r="AN19" s="23">
        <v>0</v>
      </c>
      <c r="AO19" s="23">
        <v>37045645.600000001</v>
      </c>
      <c r="AP19" s="23">
        <v>0</v>
      </c>
      <c r="AQ19" s="8" t="s">
        <v>4</v>
      </c>
    </row>
    <row r="20" spans="1:43" ht="16.5" customHeight="1" thickBot="1" x14ac:dyDescent="0.25">
      <c r="A20" s="22"/>
      <c r="B20" s="20"/>
      <c r="C20" s="21"/>
      <c r="D20" s="20"/>
      <c r="E20" s="19" t="s">
        <v>5</v>
      </c>
      <c r="F20" s="18"/>
      <c r="G20" s="18"/>
      <c r="H20" s="18"/>
      <c r="I20" s="18"/>
      <c r="J20" s="18"/>
      <c r="K20" s="16" t="s">
        <v>4</v>
      </c>
      <c r="L20" s="16" t="s">
        <v>4</v>
      </c>
      <c r="M20" s="16" t="s">
        <v>4</v>
      </c>
      <c r="N20" s="16"/>
      <c r="O20" s="17"/>
      <c r="P20" s="16" t="s">
        <v>4</v>
      </c>
      <c r="Q20" s="16"/>
      <c r="R20" s="16"/>
      <c r="S20" s="16"/>
      <c r="T20" s="16"/>
      <c r="U20" s="16" t="s">
        <v>4</v>
      </c>
      <c r="V20" s="16"/>
      <c r="W20" s="16"/>
      <c r="X20" s="15"/>
      <c r="Y20" s="14"/>
      <c r="Z20" s="12">
        <v>41897000</v>
      </c>
      <c r="AA20" s="12"/>
      <c r="AB20" s="12">
        <v>0</v>
      </c>
      <c r="AC20" s="12">
        <v>41897000</v>
      </c>
      <c r="AD20" s="13">
        <v>0</v>
      </c>
      <c r="AE20" s="12">
        <v>37045645.600000001</v>
      </c>
      <c r="AF20" s="12">
        <v>0</v>
      </c>
      <c r="AG20" s="12">
        <v>4851354.3999999985</v>
      </c>
      <c r="AH20" s="12">
        <v>4851354.3999999985</v>
      </c>
      <c r="AI20" s="11">
        <v>0</v>
      </c>
      <c r="AJ20" s="10">
        <v>0</v>
      </c>
      <c r="AK20" s="10">
        <v>0</v>
      </c>
      <c r="AL20" s="10">
        <v>0</v>
      </c>
      <c r="AM20" s="9">
        <v>0</v>
      </c>
      <c r="AN20" s="9">
        <v>0</v>
      </c>
      <c r="AO20" s="9">
        <v>37045645.600000001</v>
      </c>
      <c r="AP20" s="9">
        <v>0</v>
      </c>
      <c r="AQ20" s="8" t="s">
        <v>4</v>
      </c>
    </row>
    <row r="21" spans="1:43" ht="12.75" customHeight="1" x14ac:dyDescent="0.2">
      <c r="A21" s="2"/>
      <c r="B21" s="7"/>
      <c r="C21" s="7"/>
      <c r="D21" s="7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7"/>
      <c r="AE21" s="7"/>
      <c r="AF21" s="7"/>
      <c r="AG21" s="7"/>
      <c r="AH21" s="7"/>
      <c r="AI21" s="7"/>
      <c r="AJ21" s="7"/>
      <c r="AK21" s="7"/>
      <c r="AL21" s="2"/>
      <c r="AM21" s="2"/>
      <c r="AN21" s="2"/>
      <c r="AO21" s="2"/>
      <c r="AP21" s="2"/>
      <c r="AQ21" s="2"/>
    </row>
    <row r="22" spans="1:43" ht="12.7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</row>
    <row r="23" spans="1:43" ht="12.75" customHeight="1" x14ac:dyDescent="0.2">
      <c r="A23" s="3" t="s">
        <v>3</v>
      </c>
      <c r="B23" s="6"/>
      <c r="C23" s="6"/>
      <c r="D23" s="6"/>
      <c r="E23" s="6"/>
      <c r="F23" s="6"/>
      <c r="G23" s="6"/>
      <c r="H23" s="6"/>
      <c r="I23" s="6"/>
      <c r="J23" s="4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1.25" customHeight="1" x14ac:dyDescent="0.2">
      <c r="A24" s="3" t="s">
        <v>2</v>
      </c>
      <c r="B24" s="6"/>
      <c r="C24" s="6"/>
      <c r="D24" s="6"/>
      <c r="E24" s="5"/>
      <c r="F24" s="5"/>
      <c r="G24" s="5"/>
      <c r="H24" s="5"/>
      <c r="I24" s="5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0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</sheetData>
  <mergeCells count="21">
    <mergeCell ref="B19:Y19"/>
    <mergeCell ref="AA19:AB19"/>
    <mergeCell ref="AI19:AL19"/>
    <mergeCell ref="B15:AP15"/>
    <mergeCell ref="C18:Y18"/>
    <mergeCell ref="AA18:AB18"/>
    <mergeCell ref="AI18:AL18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8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409</v>
      </c>
      <c r="H17" s="48" t="s">
        <v>547</v>
      </c>
      <c r="I17" s="45" t="s">
        <v>430</v>
      </c>
      <c r="J17" s="47" t="s">
        <v>31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546</v>
      </c>
      <c r="T17" s="39" t="s">
        <v>545</v>
      </c>
      <c r="U17" s="38" t="s">
        <v>9</v>
      </c>
      <c r="V17" s="37" t="s">
        <v>8</v>
      </c>
      <c r="W17" s="36"/>
      <c r="X17" s="35"/>
      <c r="Y17" s="34"/>
      <c r="Z17" s="34">
        <v>407000</v>
      </c>
      <c r="AA17" s="34"/>
      <c r="AB17" s="34"/>
      <c r="AC17" s="34">
        <v>407000</v>
      </c>
      <c r="AD17" s="34"/>
      <c r="AE17" s="34">
        <v>405886.8</v>
      </c>
      <c r="AF17" s="34">
        <v>0</v>
      </c>
      <c r="AG17" s="34">
        <v>1113.2000000000116</v>
      </c>
      <c r="AH17" s="33">
        <v>1113.2000000000116</v>
      </c>
      <c r="AI17" s="27"/>
      <c r="AJ17" s="27"/>
      <c r="AK17" s="27"/>
      <c r="AL17" s="27"/>
      <c r="AM17" s="27">
        <v>377738.8</v>
      </c>
      <c r="AN17" s="27">
        <v>0</v>
      </c>
      <c r="AO17" s="27">
        <v>28148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409</v>
      </c>
      <c r="H18" s="48" t="s">
        <v>547</v>
      </c>
      <c r="I18" s="45" t="s">
        <v>16</v>
      </c>
      <c r="J18" s="47" t="s">
        <v>31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546</v>
      </c>
      <c r="T18" s="39" t="s">
        <v>545</v>
      </c>
      <c r="U18" s="38" t="s">
        <v>9</v>
      </c>
      <c r="V18" s="37" t="s">
        <v>8</v>
      </c>
      <c r="W18" s="36"/>
      <c r="X18" s="35"/>
      <c r="Y18" s="34"/>
      <c r="Z18" s="34">
        <v>699000</v>
      </c>
      <c r="AA18" s="34"/>
      <c r="AB18" s="34"/>
      <c r="AC18" s="34">
        <v>699000</v>
      </c>
      <c r="AD18" s="34"/>
      <c r="AE18" s="34">
        <v>697834</v>
      </c>
      <c r="AF18" s="34">
        <v>0</v>
      </c>
      <c r="AG18" s="34">
        <v>1166</v>
      </c>
      <c r="AH18" s="33">
        <v>1166</v>
      </c>
      <c r="AI18" s="27"/>
      <c r="AJ18" s="27"/>
      <c r="AK18" s="27"/>
      <c r="AL18" s="27"/>
      <c r="AM18" s="27">
        <v>697834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32"/>
      <c r="C19" s="386" t="s">
        <v>7</v>
      </c>
      <c r="D19" s="386"/>
      <c r="E19" s="386"/>
      <c r="F19" s="386"/>
      <c r="G19" s="386"/>
      <c r="H19" s="386"/>
      <c r="I19" s="386"/>
      <c r="J19" s="386"/>
      <c r="K19" s="386"/>
      <c r="L19" s="386"/>
      <c r="M19" s="386"/>
      <c r="N19" s="386"/>
      <c r="O19" s="386"/>
      <c r="P19" s="386"/>
      <c r="Q19" s="386"/>
      <c r="R19" s="386"/>
      <c r="S19" s="386"/>
      <c r="T19" s="386"/>
      <c r="U19" s="386"/>
      <c r="V19" s="386"/>
      <c r="W19" s="386"/>
      <c r="X19" s="386"/>
      <c r="Y19" s="387"/>
      <c r="Z19" s="29">
        <v>1106000</v>
      </c>
      <c r="AA19" s="388"/>
      <c r="AB19" s="389"/>
      <c r="AC19" s="31">
        <v>1106000</v>
      </c>
      <c r="AD19" s="30"/>
      <c r="AE19" s="29">
        <v>1103720.8</v>
      </c>
      <c r="AF19" s="29">
        <v>0</v>
      </c>
      <c r="AG19" s="29">
        <v>2279.2000000000116</v>
      </c>
      <c r="AH19" s="29">
        <v>2279.2000000000116</v>
      </c>
      <c r="AI19" s="390"/>
      <c r="AJ19" s="390"/>
      <c r="AK19" s="390"/>
      <c r="AL19" s="390"/>
      <c r="AM19" s="28">
        <v>1075572.8</v>
      </c>
      <c r="AN19" s="27">
        <v>0</v>
      </c>
      <c r="AO19" s="27">
        <v>28148</v>
      </c>
      <c r="AP19" s="27">
        <v>0</v>
      </c>
      <c r="AQ19" s="8" t="s">
        <v>4</v>
      </c>
    </row>
    <row r="20" spans="1:43" ht="12.75" customHeight="1" thickBot="1" x14ac:dyDescent="0.25">
      <c r="A20" s="22"/>
      <c r="B20" s="380" t="s">
        <v>6</v>
      </c>
      <c r="C20" s="380"/>
      <c r="D20" s="380"/>
      <c r="E20" s="380"/>
      <c r="F20" s="380"/>
      <c r="G20" s="380"/>
      <c r="H20" s="380"/>
      <c r="I20" s="380"/>
      <c r="J20" s="380"/>
      <c r="K20" s="380"/>
      <c r="L20" s="380"/>
      <c r="M20" s="380"/>
      <c r="N20" s="380"/>
      <c r="O20" s="380"/>
      <c r="P20" s="380"/>
      <c r="Q20" s="380"/>
      <c r="R20" s="380"/>
      <c r="S20" s="380"/>
      <c r="T20" s="380"/>
      <c r="U20" s="380"/>
      <c r="V20" s="380"/>
      <c r="W20" s="380"/>
      <c r="X20" s="380"/>
      <c r="Y20" s="381"/>
      <c r="Z20" s="9">
        <v>1106000</v>
      </c>
      <c r="AA20" s="382"/>
      <c r="AB20" s="383"/>
      <c r="AC20" s="26">
        <v>1106000</v>
      </c>
      <c r="AD20" s="25"/>
      <c r="AE20" s="9">
        <v>1103720.8</v>
      </c>
      <c r="AF20" s="9">
        <v>0</v>
      </c>
      <c r="AG20" s="9">
        <v>2279.2000000000116</v>
      </c>
      <c r="AH20" s="9">
        <v>2279.2000000000116</v>
      </c>
      <c r="AI20" s="384"/>
      <c r="AJ20" s="384"/>
      <c r="AK20" s="384"/>
      <c r="AL20" s="384"/>
      <c r="AM20" s="24">
        <v>1075572.8</v>
      </c>
      <c r="AN20" s="23">
        <v>0</v>
      </c>
      <c r="AO20" s="23">
        <v>28148</v>
      </c>
      <c r="AP20" s="23">
        <v>0</v>
      </c>
      <c r="AQ20" s="8" t="s">
        <v>4</v>
      </c>
    </row>
    <row r="21" spans="1:43" ht="16.5" customHeight="1" thickBot="1" x14ac:dyDescent="0.25">
      <c r="A21" s="22"/>
      <c r="B21" s="20"/>
      <c r="C21" s="21"/>
      <c r="D21" s="20"/>
      <c r="E21" s="19" t="s">
        <v>5</v>
      </c>
      <c r="F21" s="18"/>
      <c r="G21" s="18"/>
      <c r="H21" s="18"/>
      <c r="I21" s="18"/>
      <c r="J21" s="18"/>
      <c r="K21" s="16" t="s">
        <v>4</v>
      </c>
      <c r="L21" s="16" t="s">
        <v>4</v>
      </c>
      <c r="M21" s="16" t="s">
        <v>4</v>
      </c>
      <c r="N21" s="16"/>
      <c r="O21" s="17"/>
      <c r="P21" s="16" t="s">
        <v>4</v>
      </c>
      <c r="Q21" s="16"/>
      <c r="R21" s="16"/>
      <c r="S21" s="16"/>
      <c r="T21" s="16"/>
      <c r="U21" s="16" t="s">
        <v>4</v>
      </c>
      <c r="V21" s="16"/>
      <c r="W21" s="16"/>
      <c r="X21" s="15"/>
      <c r="Y21" s="14"/>
      <c r="Z21" s="12">
        <v>1106000</v>
      </c>
      <c r="AA21" s="12"/>
      <c r="AB21" s="12">
        <v>0</v>
      </c>
      <c r="AC21" s="12">
        <v>1106000</v>
      </c>
      <c r="AD21" s="13">
        <v>0</v>
      </c>
      <c r="AE21" s="12">
        <v>1103720.8</v>
      </c>
      <c r="AF21" s="12">
        <v>0</v>
      </c>
      <c r="AG21" s="12">
        <v>2279.2000000000116</v>
      </c>
      <c r="AH21" s="12">
        <v>2279.2000000000116</v>
      </c>
      <c r="AI21" s="11">
        <v>0</v>
      </c>
      <c r="AJ21" s="10">
        <v>0</v>
      </c>
      <c r="AK21" s="10">
        <v>0</v>
      </c>
      <c r="AL21" s="10">
        <v>0</v>
      </c>
      <c r="AM21" s="9">
        <v>1075572.8</v>
      </c>
      <c r="AN21" s="9">
        <v>0</v>
      </c>
      <c r="AO21" s="9">
        <v>28148</v>
      </c>
      <c r="AP21" s="9">
        <v>0</v>
      </c>
      <c r="AQ21" s="8" t="s">
        <v>4</v>
      </c>
    </row>
    <row r="22" spans="1:43" ht="12.75" customHeight="1" x14ac:dyDescent="0.2">
      <c r="A22" s="2"/>
      <c r="B22" s="7"/>
      <c r="C22" s="7"/>
      <c r="D22" s="7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7"/>
      <c r="AE22" s="7"/>
      <c r="AF22" s="7"/>
      <c r="AG22" s="7"/>
      <c r="AH22" s="7"/>
      <c r="AI22" s="7"/>
      <c r="AJ22" s="7"/>
      <c r="AK22" s="7"/>
      <c r="AL22" s="2"/>
      <c r="AM22" s="2"/>
      <c r="AN22" s="2"/>
      <c r="AO22" s="2"/>
      <c r="AP22" s="2"/>
      <c r="AQ22" s="2"/>
    </row>
    <row r="23" spans="1:43" ht="12.75" customHeight="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2.75" customHeight="1" x14ac:dyDescent="0.2">
      <c r="A24" s="3" t="s">
        <v>3</v>
      </c>
      <c r="B24" s="6"/>
      <c r="C24" s="6"/>
      <c r="D24" s="6"/>
      <c r="E24" s="6"/>
      <c r="F24" s="6"/>
      <c r="G24" s="6"/>
      <c r="H24" s="6"/>
      <c r="I24" s="6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1.25" customHeight="1" x14ac:dyDescent="0.2">
      <c r="A25" s="3" t="s">
        <v>2</v>
      </c>
      <c r="B25" s="6"/>
      <c r="C25" s="6"/>
      <c r="D25" s="6"/>
      <c r="E25" s="5"/>
      <c r="F25" s="5"/>
      <c r="G25" s="5"/>
      <c r="H25" s="5"/>
      <c r="I25" s="5"/>
      <c r="J25" s="4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2.75" customHeight="1" x14ac:dyDescent="0.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1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0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</sheetData>
  <mergeCells count="21">
    <mergeCell ref="B20:Y20"/>
    <mergeCell ref="AA20:AB20"/>
    <mergeCell ref="AI20:AL20"/>
    <mergeCell ref="B15:AP15"/>
    <mergeCell ref="C19:Y19"/>
    <mergeCell ref="AA19:AB19"/>
    <mergeCell ref="AI19:AL19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7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409</v>
      </c>
      <c r="H17" s="48" t="s">
        <v>544</v>
      </c>
      <c r="I17" s="45" t="s">
        <v>430</v>
      </c>
      <c r="J17" s="47" t="s">
        <v>42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444</v>
      </c>
      <c r="T17" s="39" t="s">
        <v>443</v>
      </c>
      <c r="U17" s="38" t="s">
        <v>9</v>
      </c>
      <c r="V17" s="37" t="s">
        <v>8</v>
      </c>
      <c r="W17" s="36"/>
      <c r="X17" s="35"/>
      <c r="Y17" s="34"/>
      <c r="Z17" s="34">
        <v>551000</v>
      </c>
      <c r="AA17" s="34"/>
      <c r="AB17" s="34"/>
      <c r="AC17" s="34">
        <v>551000</v>
      </c>
      <c r="AD17" s="34"/>
      <c r="AE17" s="34">
        <v>550944.1</v>
      </c>
      <c r="AF17" s="34">
        <v>0</v>
      </c>
      <c r="AG17" s="34">
        <v>55.900000000023283</v>
      </c>
      <c r="AH17" s="33">
        <v>55.900000000023283</v>
      </c>
      <c r="AI17" s="27"/>
      <c r="AJ17" s="27"/>
      <c r="AK17" s="27"/>
      <c r="AL17" s="27"/>
      <c r="AM17" s="27">
        <v>0</v>
      </c>
      <c r="AN17" s="27">
        <v>0</v>
      </c>
      <c r="AO17" s="27">
        <v>550944.1</v>
      </c>
      <c r="AP17" s="27">
        <v>0</v>
      </c>
      <c r="AQ17" s="8" t="s">
        <v>4</v>
      </c>
    </row>
    <row r="18" spans="1:43" ht="12.75" customHeight="1" x14ac:dyDescent="0.2">
      <c r="A18" s="22"/>
      <c r="B18" s="32"/>
      <c r="C18" s="386" t="s">
        <v>7</v>
      </c>
      <c r="D18" s="386"/>
      <c r="E18" s="386"/>
      <c r="F18" s="386"/>
      <c r="G18" s="386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86"/>
      <c r="T18" s="386"/>
      <c r="U18" s="386"/>
      <c r="V18" s="386"/>
      <c r="W18" s="386"/>
      <c r="X18" s="386"/>
      <c r="Y18" s="387"/>
      <c r="Z18" s="29">
        <v>551000</v>
      </c>
      <c r="AA18" s="388"/>
      <c r="AB18" s="389"/>
      <c r="AC18" s="31">
        <v>551000</v>
      </c>
      <c r="AD18" s="30"/>
      <c r="AE18" s="29">
        <v>550944.1</v>
      </c>
      <c r="AF18" s="29">
        <v>0</v>
      </c>
      <c r="AG18" s="29">
        <v>55.900000000023283</v>
      </c>
      <c r="AH18" s="29">
        <v>55.900000000023283</v>
      </c>
      <c r="AI18" s="390"/>
      <c r="AJ18" s="390"/>
      <c r="AK18" s="390"/>
      <c r="AL18" s="390"/>
      <c r="AM18" s="28">
        <v>0</v>
      </c>
      <c r="AN18" s="27">
        <v>0</v>
      </c>
      <c r="AO18" s="27">
        <v>550944.1</v>
      </c>
      <c r="AP18" s="27">
        <v>0</v>
      </c>
      <c r="AQ18" s="8" t="s">
        <v>4</v>
      </c>
    </row>
    <row r="19" spans="1:43" ht="12.75" customHeight="1" thickBot="1" x14ac:dyDescent="0.25">
      <c r="A19" s="22"/>
      <c r="B19" s="380" t="s">
        <v>6</v>
      </c>
      <c r="C19" s="380"/>
      <c r="D19" s="380"/>
      <c r="E19" s="380"/>
      <c r="F19" s="380"/>
      <c r="G19" s="380"/>
      <c r="H19" s="380"/>
      <c r="I19" s="380"/>
      <c r="J19" s="380"/>
      <c r="K19" s="380"/>
      <c r="L19" s="380"/>
      <c r="M19" s="380"/>
      <c r="N19" s="380"/>
      <c r="O19" s="380"/>
      <c r="P19" s="380"/>
      <c r="Q19" s="380"/>
      <c r="R19" s="380"/>
      <c r="S19" s="380"/>
      <c r="T19" s="380"/>
      <c r="U19" s="380"/>
      <c r="V19" s="380"/>
      <c r="W19" s="380"/>
      <c r="X19" s="380"/>
      <c r="Y19" s="381"/>
      <c r="Z19" s="9">
        <v>551000</v>
      </c>
      <c r="AA19" s="382"/>
      <c r="AB19" s="383"/>
      <c r="AC19" s="26">
        <v>551000</v>
      </c>
      <c r="AD19" s="25"/>
      <c r="AE19" s="9">
        <v>550944.1</v>
      </c>
      <c r="AF19" s="9">
        <v>0</v>
      </c>
      <c r="AG19" s="9">
        <v>55.900000000023283</v>
      </c>
      <c r="AH19" s="9">
        <v>55.900000000023283</v>
      </c>
      <c r="AI19" s="384"/>
      <c r="AJ19" s="384"/>
      <c r="AK19" s="384"/>
      <c r="AL19" s="384"/>
      <c r="AM19" s="24">
        <v>0</v>
      </c>
      <c r="AN19" s="23">
        <v>0</v>
      </c>
      <c r="AO19" s="23">
        <v>550944.1</v>
      </c>
      <c r="AP19" s="23">
        <v>0</v>
      </c>
      <c r="AQ19" s="8" t="s">
        <v>4</v>
      </c>
    </row>
    <row r="20" spans="1:43" ht="16.5" customHeight="1" thickBot="1" x14ac:dyDescent="0.25">
      <c r="A20" s="22"/>
      <c r="B20" s="20"/>
      <c r="C20" s="21"/>
      <c r="D20" s="20"/>
      <c r="E20" s="19" t="s">
        <v>5</v>
      </c>
      <c r="F20" s="18"/>
      <c r="G20" s="18"/>
      <c r="H20" s="18"/>
      <c r="I20" s="18"/>
      <c r="J20" s="18"/>
      <c r="K20" s="16" t="s">
        <v>4</v>
      </c>
      <c r="L20" s="16" t="s">
        <v>4</v>
      </c>
      <c r="M20" s="16" t="s">
        <v>4</v>
      </c>
      <c r="N20" s="16"/>
      <c r="O20" s="17"/>
      <c r="P20" s="16" t="s">
        <v>4</v>
      </c>
      <c r="Q20" s="16"/>
      <c r="R20" s="16"/>
      <c r="S20" s="16"/>
      <c r="T20" s="16"/>
      <c r="U20" s="16" t="s">
        <v>4</v>
      </c>
      <c r="V20" s="16"/>
      <c r="W20" s="16"/>
      <c r="X20" s="15"/>
      <c r="Y20" s="14"/>
      <c r="Z20" s="12">
        <v>551000</v>
      </c>
      <c r="AA20" s="12"/>
      <c r="AB20" s="12">
        <v>0</v>
      </c>
      <c r="AC20" s="12">
        <v>551000</v>
      </c>
      <c r="AD20" s="13">
        <v>0</v>
      </c>
      <c r="AE20" s="12">
        <v>550944.1</v>
      </c>
      <c r="AF20" s="12">
        <v>0</v>
      </c>
      <c r="AG20" s="12">
        <v>55.900000000023283</v>
      </c>
      <c r="AH20" s="12">
        <v>55.900000000023283</v>
      </c>
      <c r="AI20" s="11">
        <v>0</v>
      </c>
      <c r="AJ20" s="10">
        <v>0</v>
      </c>
      <c r="AK20" s="10">
        <v>0</v>
      </c>
      <c r="AL20" s="10">
        <v>0</v>
      </c>
      <c r="AM20" s="9">
        <v>0</v>
      </c>
      <c r="AN20" s="9">
        <v>0</v>
      </c>
      <c r="AO20" s="9">
        <v>550944.1</v>
      </c>
      <c r="AP20" s="9">
        <v>0</v>
      </c>
      <c r="AQ20" s="8" t="s">
        <v>4</v>
      </c>
    </row>
    <row r="21" spans="1:43" ht="12.75" customHeight="1" x14ac:dyDescent="0.2">
      <c r="A21" s="2"/>
      <c r="B21" s="7"/>
      <c r="C21" s="7"/>
      <c r="D21" s="7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7"/>
      <c r="AE21" s="7"/>
      <c r="AF21" s="7"/>
      <c r="AG21" s="7"/>
      <c r="AH21" s="7"/>
      <c r="AI21" s="7"/>
      <c r="AJ21" s="7"/>
      <c r="AK21" s="7"/>
      <c r="AL21" s="2"/>
      <c r="AM21" s="2"/>
      <c r="AN21" s="2"/>
      <c r="AO21" s="2"/>
      <c r="AP21" s="2"/>
      <c r="AQ21" s="2"/>
    </row>
    <row r="22" spans="1:43" ht="12.7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</row>
    <row r="23" spans="1:43" ht="12.75" customHeight="1" x14ac:dyDescent="0.2">
      <c r="A23" s="3" t="s">
        <v>3</v>
      </c>
      <c r="B23" s="6"/>
      <c r="C23" s="6"/>
      <c r="D23" s="6"/>
      <c r="E23" s="6"/>
      <c r="F23" s="6"/>
      <c r="G23" s="6"/>
      <c r="H23" s="6"/>
      <c r="I23" s="6"/>
      <c r="J23" s="4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1.25" customHeight="1" x14ac:dyDescent="0.2">
      <c r="A24" s="3" t="s">
        <v>2</v>
      </c>
      <c r="B24" s="6"/>
      <c r="C24" s="6"/>
      <c r="D24" s="6"/>
      <c r="E24" s="5"/>
      <c r="F24" s="5"/>
      <c r="G24" s="5"/>
      <c r="H24" s="5"/>
      <c r="I24" s="5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0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</sheetData>
  <mergeCells count="21">
    <mergeCell ref="B19:Y19"/>
    <mergeCell ref="AA19:AB19"/>
    <mergeCell ref="AI19:AL19"/>
    <mergeCell ref="B15:AP15"/>
    <mergeCell ref="C18:Y18"/>
    <mergeCell ref="AA18:AB18"/>
    <mergeCell ref="AI18:AL18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7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409</v>
      </c>
      <c r="H17" s="48" t="s">
        <v>543</v>
      </c>
      <c r="I17" s="45" t="s">
        <v>16</v>
      </c>
      <c r="J17" s="47" t="s">
        <v>42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444</v>
      </c>
      <c r="T17" s="39" t="s">
        <v>443</v>
      </c>
      <c r="U17" s="38" t="s">
        <v>9</v>
      </c>
      <c r="V17" s="37" t="s">
        <v>8</v>
      </c>
      <c r="W17" s="36"/>
      <c r="X17" s="35"/>
      <c r="Y17" s="34"/>
      <c r="Z17" s="34">
        <v>299000</v>
      </c>
      <c r="AA17" s="34"/>
      <c r="AB17" s="34"/>
      <c r="AC17" s="34">
        <v>299000</v>
      </c>
      <c r="AD17" s="34"/>
      <c r="AE17" s="34">
        <v>298781</v>
      </c>
      <c r="AF17" s="34">
        <v>0</v>
      </c>
      <c r="AG17" s="34">
        <v>219</v>
      </c>
      <c r="AH17" s="33">
        <v>219</v>
      </c>
      <c r="AI17" s="27"/>
      <c r="AJ17" s="27"/>
      <c r="AK17" s="27"/>
      <c r="AL17" s="27"/>
      <c r="AM17" s="27">
        <v>298781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32"/>
      <c r="C18" s="386" t="s">
        <v>7</v>
      </c>
      <c r="D18" s="386"/>
      <c r="E18" s="386"/>
      <c r="F18" s="386"/>
      <c r="G18" s="386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86"/>
      <c r="T18" s="386"/>
      <c r="U18" s="386"/>
      <c r="V18" s="386"/>
      <c r="W18" s="386"/>
      <c r="X18" s="386"/>
      <c r="Y18" s="387"/>
      <c r="Z18" s="29">
        <v>299000</v>
      </c>
      <c r="AA18" s="388"/>
      <c r="AB18" s="389"/>
      <c r="AC18" s="31">
        <v>299000</v>
      </c>
      <c r="AD18" s="30"/>
      <c r="AE18" s="29">
        <v>298781</v>
      </c>
      <c r="AF18" s="29">
        <v>0</v>
      </c>
      <c r="AG18" s="29">
        <v>219</v>
      </c>
      <c r="AH18" s="29">
        <v>219</v>
      </c>
      <c r="AI18" s="390"/>
      <c r="AJ18" s="390"/>
      <c r="AK18" s="390"/>
      <c r="AL18" s="390"/>
      <c r="AM18" s="28">
        <v>298781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thickBot="1" x14ac:dyDescent="0.25">
      <c r="A19" s="22"/>
      <c r="B19" s="380" t="s">
        <v>6</v>
      </c>
      <c r="C19" s="380"/>
      <c r="D19" s="380"/>
      <c r="E19" s="380"/>
      <c r="F19" s="380"/>
      <c r="G19" s="380"/>
      <c r="H19" s="380"/>
      <c r="I19" s="380"/>
      <c r="J19" s="380"/>
      <c r="K19" s="380"/>
      <c r="L19" s="380"/>
      <c r="M19" s="380"/>
      <c r="N19" s="380"/>
      <c r="O19" s="380"/>
      <c r="P19" s="380"/>
      <c r="Q19" s="380"/>
      <c r="R19" s="380"/>
      <c r="S19" s="380"/>
      <c r="T19" s="380"/>
      <c r="U19" s="380"/>
      <c r="V19" s="380"/>
      <c r="W19" s="380"/>
      <c r="X19" s="380"/>
      <c r="Y19" s="381"/>
      <c r="Z19" s="9">
        <v>299000</v>
      </c>
      <c r="AA19" s="382"/>
      <c r="AB19" s="383"/>
      <c r="AC19" s="26">
        <v>299000</v>
      </c>
      <c r="AD19" s="25"/>
      <c r="AE19" s="9">
        <v>298781</v>
      </c>
      <c r="AF19" s="9">
        <v>0</v>
      </c>
      <c r="AG19" s="9">
        <v>219</v>
      </c>
      <c r="AH19" s="9">
        <v>219</v>
      </c>
      <c r="AI19" s="384"/>
      <c r="AJ19" s="384"/>
      <c r="AK19" s="384"/>
      <c r="AL19" s="384"/>
      <c r="AM19" s="24">
        <v>298781</v>
      </c>
      <c r="AN19" s="23">
        <v>0</v>
      </c>
      <c r="AO19" s="23">
        <v>0</v>
      </c>
      <c r="AP19" s="23">
        <v>0</v>
      </c>
      <c r="AQ19" s="8" t="s">
        <v>4</v>
      </c>
    </row>
    <row r="20" spans="1:43" ht="16.5" customHeight="1" thickBot="1" x14ac:dyDescent="0.25">
      <c r="A20" s="22"/>
      <c r="B20" s="20"/>
      <c r="C20" s="21"/>
      <c r="D20" s="20"/>
      <c r="E20" s="19" t="s">
        <v>5</v>
      </c>
      <c r="F20" s="18"/>
      <c r="G20" s="18"/>
      <c r="H20" s="18"/>
      <c r="I20" s="18"/>
      <c r="J20" s="18"/>
      <c r="K20" s="16" t="s">
        <v>4</v>
      </c>
      <c r="L20" s="16" t="s">
        <v>4</v>
      </c>
      <c r="M20" s="16" t="s">
        <v>4</v>
      </c>
      <c r="N20" s="16"/>
      <c r="O20" s="17"/>
      <c r="P20" s="16" t="s">
        <v>4</v>
      </c>
      <c r="Q20" s="16"/>
      <c r="R20" s="16"/>
      <c r="S20" s="16"/>
      <c r="T20" s="16"/>
      <c r="U20" s="16" t="s">
        <v>4</v>
      </c>
      <c r="V20" s="16"/>
      <c r="W20" s="16"/>
      <c r="X20" s="15"/>
      <c r="Y20" s="14"/>
      <c r="Z20" s="12">
        <v>299000</v>
      </c>
      <c r="AA20" s="12"/>
      <c r="AB20" s="12">
        <v>0</v>
      </c>
      <c r="AC20" s="12">
        <v>299000</v>
      </c>
      <c r="AD20" s="13">
        <v>0</v>
      </c>
      <c r="AE20" s="12">
        <v>298781</v>
      </c>
      <c r="AF20" s="12">
        <v>0</v>
      </c>
      <c r="AG20" s="12">
        <v>219</v>
      </c>
      <c r="AH20" s="12">
        <v>219</v>
      </c>
      <c r="AI20" s="11">
        <v>0</v>
      </c>
      <c r="AJ20" s="10">
        <v>0</v>
      </c>
      <c r="AK20" s="10">
        <v>0</v>
      </c>
      <c r="AL20" s="10">
        <v>0</v>
      </c>
      <c r="AM20" s="9">
        <v>298781</v>
      </c>
      <c r="AN20" s="9">
        <v>0</v>
      </c>
      <c r="AO20" s="9">
        <v>0</v>
      </c>
      <c r="AP20" s="9">
        <v>0</v>
      </c>
      <c r="AQ20" s="8" t="s">
        <v>4</v>
      </c>
    </row>
    <row r="21" spans="1:43" ht="12.75" customHeight="1" x14ac:dyDescent="0.2">
      <c r="A21" s="2"/>
      <c r="B21" s="7"/>
      <c r="C21" s="7"/>
      <c r="D21" s="7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7"/>
      <c r="AE21" s="7"/>
      <c r="AF21" s="7"/>
      <c r="AG21" s="7"/>
      <c r="AH21" s="7"/>
      <c r="AI21" s="7"/>
      <c r="AJ21" s="7"/>
      <c r="AK21" s="7"/>
      <c r="AL21" s="2"/>
      <c r="AM21" s="2"/>
      <c r="AN21" s="2"/>
      <c r="AO21" s="2"/>
      <c r="AP21" s="2"/>
      <c r="AQ21" s="2"/>
    </row>
    <row r="22" spans="1:43" ht="12.7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</row>
    <row r="23" spans="1:43" ht="12.75" customHeight="1" x14ac:dyDescent="0.2">
      <c r="A23" s="3" t="s">
        <v>3</v>
      </c>
      <c r="B23" s="6"/>
      <c r="C23" s="6"/>
      <c r="D23" s="6"/>
      <c r="E23" s="6"/>
      <c r="F23" s="6"/>
      <c r="G23" s="6"/>
      <c r="H23" s="6"/>
      <c r="I23" s="6"/>
      <c r="J23" s="4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1.25" customHeight="1" x14ac:dyDescent="0.2">
      <c r="A24" s="3" t="s">
        <v>2</v>
      </c>
      <c r="B24" s="6"/>
      <c r="C24" s="6"/>
      <c r="D24" s="6"/>
      <c r="E24" s="5"/>
      <c r="F24" s="5"/>
      <c r="G24" s="5"/>
      <c r="H24" s="5"/>
      <c r="I24" s="5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0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</sheetData>
  <mergeCells count="21">
    <mergeCell ref="B19:Y19"/>
    <mergeCell ref="AA19:AB19"/>
    <mergeCell ref="AI19:AL19"/>
    <mergeCell ref="B15:AP15"/>
    <mergeCell ref="C18:Y18"/>
    <mergeCell ref="AA18:AB18"/>
    <mergeCell ref="AI18:AL18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8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409</v>
      </c>
      <c r="H17" s="48" t="s">
        <v>542</v>
      </c>
      <c r="I17" s="45" t="s">
        <v>16</v>
      </c>
      <c r="J17" s="47" t="s">
        <v>42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541</v>
      </c>
      <c r="T17" s="39" t="s">
        <v>443</v>
      </c>
      <c r="U17" s="38" t="s">
        <v>9</v>
      </c>
      <c r="V17" s="37" t="s">
        <v>411</v>
      </c>
      <c r="W17" s="36"/>
      <c r="X17" s="35"/>
      <c r="Y17" s="34"/>
      <c r="Z17" s="34">
        <v>2090000</v>
      </c>
      <c r="AA17" s="34"/>
      <c r="AB17" s="34"/>
      <c r="AC17" s="34">
        <v>2090000</v>
      </c>
      <c r="AD17" s="34"/>
      <c r="AE17" s="34">
        <v>2089999.98</v>
      </c>
      <c r="AF17" s="34">
        <v>0</v>
      </c>
      <c r="AG17" s="34">
        <v>2.0000000018626451E-2</v>
      </c>
      <c r="AH17" s="33">
        <v>2.0000000018626451E-2</v>
      </c>
      <c r="AI17" s="27"/>
      <c r="AJ17" s="27"/>
      <c r="AK17" s="27"/>
      <c r="AL17" s="27"/>
      <c r="AM17" s="27">
        <v>2000000</v>
      </c>
      <c r="AN17" s="27">
        <v>0</v>
      </c>
      <c r="AO17" s="27">
        <v>89999.98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409</v>
      </c>
      <c r="H18" s="48" t="s">
        <v>542</v>
      </c>
      <c r="I18" s="45" t="s">
        <v>16</v>
      </c>
      <c r="J18" s="47" t="s">
        <v>42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10418</v>
      </c>
      <c r="Q18" s="41"/>
      <c r="R18" s="41"/>
      <c r="S18" s="40" t="s">
        <v>541</v>
      </c>
      <c r="T18" s="39" t="s">
        <v>443</v>
      </c>
      <c r="U18" s="38" t="s">
        <v>9</v>
      </c>
      <c r="V18" s="37" t="s">
        <v>411</v>
      </c>
      <c r="W18" s="36"/>
      <c r="X18" s="35"/>
      <c r="Y18" s="34"/>
      <c r="Z18" s="34">
        <v>126000</v>
      </c>
      <c r="AA18" s="34"/>
      <c r="AB18" s="34"/>
      <c r="AC18" s="34">
        <v>126000</v>
      </c>
      <c r="AD18" s="34"/>
      <c r="AE18" s="34">
        <v>0</v>
      </c>
      <c r="AF18" s="34">
        <v>0</v>
      </c>
      <c r="AG18" s="34">
        <v>126000</v>
      </c>
      <c r="AH18" s="33">
        <v>126000</v>
      </c>
      <c r="AI18" s="27"/>
      <c r="AJ18" s="27"/>
      <c r="AK18" s="27"/>
      <c r="AL18" s="27"/>
      <c r="AM18" s="27">
        <v>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32"/>
      <c r="C19" s="386" t="s">
        <v>7</v>
      </c>
      <c r="D19" s="386"/>
      <c r="E19" s="386"/>
      <c r="F19" s="386"/>
      <c r="G19" s="386"/>
      <c r="H19" s="386"/>
      <c r="I19" s="386"/>
      <c r="J19" s="386"/>
      <c r="K19" s="386"/>
      <c r="L19" s="386"/>
      <c r="M19" s="386"/>
      <c r="N19" s="386"/>
      <c r="O19" s="386"/>
      <c r="P19" s="386"/>
      <c r="Q19" s="386"/>
      <c r="R19" s="386"/>
      <c r="S19" s="386"/>
      <c r="T19" s="386"/>
      <c r="U19" s="386"/>
      <c r="V19" s="386"/>
      <c r="W19" s="386"/>
      <c r="X19" s="386"/>
      <c r="Y19" s="387"/>
      <c r="Z19" s="29">
        <v>2216000</v>
      </c>
      <c r="AA19" s="388"/>
      <c r="AB19" s="389"/>
      <c r="AC19" s="31">
        <v>2216000</v>
      </c>
      <c r="AD19" s="30"/>
      <c r="AE19" s="29">
        <v>2089999.98</v>
      </c>
      <c r="AF19" s="29">
        <v>0</v>
      </c>
      <c r="AG19" s="29">
        <v>126000.02000000002</v>
      </c>
      <c r="AH19" s="29">
        <v>126000.02000000002</v>
      </c>
      <c r="AI19" s="390"/>
      <c r="AJ19" s="390"/>
      <c r="AK19" s="390"/>
      <c r="AL19" s="390"/>
      <c r="AM19" s="28">
        <v>2000000</v>
      </c>
      <c r="AN19" s="27">
        <v>0</v>
      </c>
      <c r="AO19" s="27">
        <v>89999.98</v>
      </c>
      <c r="AP19" s="27">
        <v>0</v>
      </c>
      <c r="AQ19" s="8" t="s">
        <v>4</v>
      </c>
    </row>
    <row r="20" spans="1:43" ht="12.75" customHeight="1" thickBot="1" x14ac:dyDescent="0.25">
      <c r="A20" s="22"/>
      <c r="B20" s="380" t="s">
        <v>6</v>
      </c>
      <c r="C20" s="380"/>
      <c r="D20" s="380"/>
      <c r="E20" s="380"/>
      <c r="F20" s="380"/>
      <c r="G20" s="380"/>
      <c r="H20" s="380"/>
      <c r="I20" s="380"/>
      <c r="J20" s="380"/>
      <c r="K20" s="380"/>
      <c r="L20" s="380"/>
      <c r="M20" s="380"/>
      <c r="N20" s="380"/>
      <c r="O20" s="380"/>
      <c r="P20" s="380"/>
      <c r="Q20" s="380"/>
      <c r="R20" s="380"/>
      <c r="S20" s="380"/>
      <c r="T20" s="380"/>
      <c r="U20" s="380"/>
      <c r="V20" s="380"/>
      <c r="W20" s="380"/>
      <c r="X20" s="380"/>
      <c r="Y20" s="381"/>
      <c r="Z20" s="9">
        <v>2216000</v>
      </c>
      <c r="AA20" s="382"/>
      <c r="AB20" s="383"/>
      <c r="AC20" s="26">
        <v>2216000</v>
      </c>
      <c r="AD20" s="25"/>
      <c r="AE20" s="9">
        <v>2089999.98</v>
      </c>
      <c r="AF20" s="9">
        <v>0</v>
      </c>
      <c r="AG20" s="9">
        <v>126000.02000000002</v>
      </c>
      <c r="AH20" s="9">
        <v>126000.02000000002</v>
      </c>
      <c r="AI20" s="384"/>
      <c r="AJ20" s="384"/>
      <c r="AK20" s="384"/>
      <c r="AL20" s="384"/>
      <c r="AM20" s="24">
        <v>2000000</v>
      </c>
      <c r="AN20" s="23">
        <v>0</v>
      </c>
      <c r="AO20" s="23">
        <v>89999.98</v>
      </c>
      <c r="AP20" s="23">
        <v>0</v>
      </c>
      <c r="AQ20" s="8" t="s">
        <v>4</v>
      </c>
    </row>
    <row r="21" spans="1:43" ht="16.5" customHeight="1" thickBot="1" x14ac:dyDescent="0.25">
      <c r="A21" s="22"/>
      <c r="B21" s="20"/>
      <c r="C21" s="21"/>
      <c r="D21" s="20"/>
      <c r="E21" s="19" t="s">
        <v>5</v>
      </c>
      <c r="F21" s="18"/>
      <c r="G21" s="18"/>
      <c r="H21" s="18"/>
      <c r="I21" s="18"/>
      <c r="J21" s="18"/>
      <c r="K21" s="16" t="s">
        <v>4</v>
      </c>
      <c r="L21" s="16" t="s">
        <v>4</v>
      </c>
      <c r="M21" s="16" t="s">
        <v>4</v>
      </c>
      <c r="N21" s="16"/>
      <c r="O21" s="17"/>
      <c r="P21" s="16" t="s">
        <v>4</v>
      </c>
      <c r="Q21" s="16"/>
      <c r="R21" s="16"/>
      <c r="S21" s="16"/>
      <c r="T21" s="16"/>
      <c r="U21" s="16" t="s">
        <v>4</v>
      </c>
      <c r="V21" s="16"/>
      <c r="W21" s="16"/>
      <c r="X21" s="15"/>
      <c r="Y21" s="14"/>
      <c r="Z21" s="12">
        <v>2216000</v>
      </c>
      <c r="AA21" s="12"/>
      <c r="AB21" s="12">
        <v>0</v>
      </c>
      <c r="AC21" s="12">
        <v>2216000</v>
      </c>
      <c r="AD21" s="13">
        <v>0</v>
      </c>
      <c r="AE21" s="12">
        <v>2089999.98</v>
      </c>
      <c r="AF21" s="12">
        <v>0</v>
      </c>
      <c r="AG21" s="12">
        <v>126000.02000000002</v>
      </c>
      <c r="AH21" s="12">
        <v>126000.02000000002</v>
      </c>
      <c r="AI21" s="11">
        <v>0</v>
      </c>
      <c r="AJ21" s="10">
        <v>0</v>
      </c>
      <c r="AK21" s="10">
        <v>0</v>
      </c>
      <c r="AL21" s="10">
        <v>0</v>
      </c>
      <c r="AM21" s="9">
        <v>2000000</v>
      </c>
      <c r="AN21" s="9">
        <v>0</v>
      </c>
      <c r="AO21" s="9">
        <v>89999.98</v>
      </c>
      <c r="AP21" s="9">
        <v>0</v>
      </c>
      <c r="AQ21" s="8" t="s">
        <v>4</v>
      </c>
    </row>
    <row r="22" spans="1:43" ht="12.75" customHeight="1" x14ac:dyDescent="0.2">
      <c r="A22" s="2"/>
      <c r="B22" s="7"/>
      <c r="C22" s="7"/>
      <c r="D22" s="7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7"/>
      <c r="AE22" s="7"/>
      <c r="AF22" s="7"/>
      <c r="AG22" s="7"/>
      <c r="AH22" s="7"/>
      <c r="AI22" s="7"/>
      <c r="AJ22" s="7"/>
      <c r="AK22" s="7"/>
      <c r="AL22" s="2"/>
      <c r="AM22" s="2"/>
      <c r="AN22" s="2"/>
      <c r="AO22" s="2"/>
      <c r="AP22" s="2"/>
      <c r="AQ22" s="2"/>
    </row>
    <row r="23" spans="1:43" ht="12.75" customHeight="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2.75" customHeight="1" x14ac:dyDescent="0.2">
      <c r="A24" s="3" t="s">
        <v>3</v>
      </c>
      <c r="B24" s="6"/>
      <c r="C24" s="6"/>
      <c r="D24" s="6"/>
      <c r="E24" s="6"/>
      <c r="F24" s="6"/>
      <c r="G24" s="6"/>
      <c r="H24" s="6"/>
      <c r="I24" s="6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1.25" customHeight="1" x14ac:dyDescent="0.2">
      <c r="A25" s="3" t="s">
        <v>2</v>
      </c>
      <c r="B25" s="6"/>
      <c r="C25" s="6"/>
      <c r="D25" s="6"/>
      <c r="E25" s="5"/>
      <c r="F25" s="5"/>
      <c r="G25" s="5"/>
      <c r="H25" s="5"/>
      <c r="I25" s="5"/>
      <c r="J25" s="4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2.75" customHeight="1" x14ac:dyDescent="0.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1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0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</sheetData>
  <mergeCells count="21">
    <mergeCell ref="B20:Y20"/>
    <mergeCell ref="AA20:AB20"/>
    <mergeCell ref="AI20:AL20"/>
    <mergeCell ref="B15:AP15"/>
    <mergeCell ref="C19:Y19"/>
    <mergeCell ref="AA19:AB19"/>
    <mergeCell ref="AI19:AL19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8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409</v>
      </c>
      <c r="H17" s="48" t="s">
        <v>540</v>
      </c>
      <c r="I17" s="45" t="s">
        <v>430</v>
      </c>
      <c r="J17" s="47" t="s">
        <v>42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444</v>
      </c>
      <c r="T17" s="39" t="s">
        <v>443</v>
      </c>
      <c r="U17" s="38" t="s">
        <v>9</v>
      </c>
      <c r="V17" s="37" t="s">
        <v>8</v>
      </c>
      <c r="W17" s="36"/>
      <c r="X17" s="35"/>
      <c r="Y17" s="34"/>
      <c r="Z17" s="34">
        <v>2500000</v>
      </c>
      <c r="AA17" s="34"/>
      <c r="AB17" s="34"/>
      <c r="AC17" s="34">
        <v>2500000</v>
      </c>
      <c r="AD17" s="34"/>
      <c r="AE17" s="34">
        <v>1134846.6200000001</v>
      </c>
      <c r="AF17" s="34">
        <v>0</v>
      </c>
      <c r="AG17" s="34">
        <v>1365153.38</v>
      </c>
      <c r="AH17" s="33">
        <v>1365153.38</v>
      </c>
      <c r="AI17" s="27"/>
      <c r="AJ17" s="27"/>
      <c r="AK17" s="27"/>
      <c r="AL17" s="27"/>
      <c r="AM17" s="27">
        <v>0</v>
      </c>
      <c r="AN17" s="27">
        <v>0</v>
      </c>
      <c r="AO17" s="27">
        <v>1134846.6200000001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409</v>
      </c>
      <c r="H18" s="48" t="s">
        <v>540</v>
      </c>
      <c r="I18" s="45" t="s">
        <v>430</v>
      </c>
      <c r="J18" s="47" t="s">
        <v>42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10418</v>
      </c>
      <c r="Q18" s="41"/>
      <c r="R18" s="41"/>
      <c r="S18" s="40" t="s">
        <v>444</v>
      </c>
      <c r="T18" s="39" t="s">
        <v>443</v>
      </c>
      <c r="U18" s="38" t="s">
        <v>9</v>
      </c>
      <c r="V18" s="37" t="s">
        <v>8</v>
      </c>
      <c r="W18" s="36"/>
      <c r="X18" s="35"/>
      <c r="Y18" s="34"/>
      <c r="Z18" s="34">
        <v>132000</v>
      </c>
      <c r="AA18" s="34"/>
      <c r="AB18" s="34"/>
      <c r="AC18" s="34">
        <v>132000</v>
      </c>
      <c r="AD18" s="34"/>
      <c r="AE18" s="34">
        <v>0</v>
      </c>
      <c r="AF18" s="34">
        <v>0</v>
      </c>
      <c r="AG18" s="34">
        <v>132000</v>
      </c>
      <c r="AH18" s="33">
        <v>132000</v>
      </c>
      <c r="AI18" s="27"/>
      <c r="AJ18" s="27"/>
      <c r="AK18" s="27"/>
      <c r="AL18" s="27"/>
      <c r="AM18" s="27">
        <v>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32"/>
      <c r="C19" s="386" t="s">
        <v>7</v>
      </c>
      <c r="D19" s="386"/>
      <c r="E19" s="386"/>
      <c r="F19" s="386"/>
      <c r="G19" s="386"/>
      <c r="H19" s="386"/>
      <c r="I19" s="386"/>
      <c r="J19" s="386"/>
      <c r="K19" s="386"/>
      <c r="L19" s="386"/>
      <c r="M19" s="386"/>
      <c r="N19" s="386"/>
      <c r="O19" s="386"/>
      <c r="P19" s="386"/>
      <c r="Q19" s="386"/>
      <c r="R19" s="386"/>
      <c r="S19" s="386"/>
      <c r="T19" s="386"/>
      <c r="U19" s="386"/>
      <c r="V19" s="386"/>
      <c r="W19" s="386"/>
      <c r="X19" s="386"/>
      <c r="Y19" s="387"/>
      <c r="Z19" s="29">
        <v>2632000</v>
      </c>
      <c r="AA19" s="388"/>
      <c r="AB19" s="389"/>
      <c r="AC19" s="31">
        <v>2632000</v>
      </c>
      <c r="AD19" s="30"/>
      <c r="AE19" s="29">
        <v>1134846.6200000001</v>
      </c>
      <c r="AF19" s="29">
        <v>0</v>
      </c>
      <c r="AG19" s="29">
        <v>1497153.38</v>
      </c>
      <c r="AH19" s="29">
        <v>1497153.38</v>
      </c>
      <c r="AI19" s="390"/>
      <c r="AJ19" s="390"/>
      <c r="AK19" s="390"/>
      <c r="AL19" s="390"/>
      <c r="AM19" s="28">
        <v>0</v>
      </c>
      <c r="AN19" s="27">
        <v>0</v>
      </c>
      <c r="AO19" s="27">
        <v>1134846.6200000001</v>
      </c>
      <c r="AP19" s="27">
        <v>0</v>
      </c>
      <c r="AQ19" s="8" t="s">
        <v>4</v>
      </c>
    </row>
    <row r="20" spans="1:43" ht="12.75" customHeight="1" thickBot="1" x14ac:dyDescent="0.25">
      <c r="A20" s="22"/>
      <c r="B20" s="380" t="s">
        <v>6</v>
      </c>
      <c r="C20" s="380"/>
      <c r="D20" s="380"/>
      <c r="E20" s="380"/>
      <c r="F20" s="380"/>
      <c r="G20" s="380"/>
      <c r="H20" s="380"/>
      <c r="I20" s="380"/>
      <c r="J20" s="380"/>
      <c r="K20" s="380"/>
      <c r="L20" s="380"/>
      <c r="M20" s="380"/>
      <c r="N20" s="380"/>
      <c r="O20" s="380"/>
      <c r="P20" s="380"/>
      <c r="Q20" s="380"/>
      <c r="R20" s="380"/>
      <c r="S20" s="380"/>
      <c r="T20" s="380"/>
      <c r="U20" s="380"/>
      <c r="V20" s="380"/>
      <c r="W20" s="380"/>
      <c r="X20" s="380"/>
      <c r="Y20" s="381"/>
      <c r="Z20" s="9">
        <v>2632000</v>
      </c>
      <c r="AA20" s="382"/>
      <c r="AB20" s="383"/>
      <c r="AC20" s="26">
        <v>2632000</v>
      </c>
      <c r="AD20" s="25"/>
      <c r="AE20" s="9">
        <v>1134846.6200000001</v>
      </c>
      <c r="AF20" s="9">
        <v>0</v>
      </c>
      <c r="AG20" s="9">
        <v>1497153.38</v>
      </c>
      <c r="AH20" s="9">
        <v>1497153.38</v>
      </c>
      <c r="AI20" s="384"/>
      <c r="AJ20" s="384"/>
      <c r="AK20" s="384"/>
      <c r="AL20" s="384"/>
      <c r="AM20" s="24">
        <v>0</v>
      </c>
      <c r="AN20" s="23">
        <v>0</v>
      </c>
      <c r="AO20" s="23">
        <v>1134846.6200000001</v>
      </c>
      <c r="AP20" s="23">
        <v>0</v>
      </c>
      <c r="AQ20" s="8" t="s">
        <v>4</v>
      </c>
    </row>
    <row r="21" spans="1:43" ht="16.5" customHeight="1" thickBot="1" x14ac:dyDescent="0.25">
      <c r="A21" s="22"/>
      <c r="B21" s="20"/>
      <c r="C21" s="21"/>
      <c r="D21" s="20"/>
      <c r="E21" s="19" t="s">
        <v>5</v>
      </c>
      <c r="F21" s="18"/>
      <c r="G21" s="18"/>
      <c r="H21" s="18"/>
      <c r="I21" s="18"/>
      <c r="J21" s="18"/>
      <c r="K21" s="16" t="s">
        <v>4</v>
      </c>
      <c r="L21" s="16" t="s">
        <v>4</v>
      </c>
      <c r="M21" s="16" t="s">
        <v>4</v>
      </c>
      <c r="N21" s="16"/>
      <c r="O21" s="17"/>
      <c r="P21" s="16" t="s">
        <v>4</v>
      </c>
      <c r="Q21" s="16"/>
      <c r="R21" s="16"/>
      <c r="S21" s="16"/>
      <c r="T21" s="16"/>
      <c r="U21" s="16" t="s">
        <v>4</v>
      </c>
      <c r="V21" s="16"/>
      <c r="W21" s="16"/>
      <c r="X21" s="15"/>
      <c r="Y21" s="14"/>
      <c r="Z21" s="12">
        <v>2632000</v>
      </c>
      <c r="AA21" s="12"/>
      <c r="AB21" s="12">
        <v>0</v>
      </c>
      <c r="AC21" s="12">
        <v>2632000</v>
      </c>
      <c r="AD21" s="13">
        <v>0</v>
      </c>
      <c r="AE21" s="12">
        <v>1134846.6200000001</v>
      </c>
      <c r="AF21" s="12">
        <v>0</v>
      </c>
      <c r="AG21" s="12">
        <v>1497153.38</v>
      </c>
      <c r="AH21" s="12">
        <v>1497153.38</v>
      </c>
      <c r="AI21" s="11">
        <v>0</v>
      </c>
      <c r="AJ21" s="10">
        <v>0</v>
      </c>
      <c r="AK21" s="10">
        <v>0</v>
      </c>
      <c r="AL21" s="10">
        <v>0</v>
      </c>
      <c r="AM21" s="9">
        <v>0</v>
      </c>
      <c r="AN21" s="9">
        <v>0</v>
      </c>
      <c r="AO21" s="9">
        <v>1134846.6200000001</v>
      </c>
      <c r="AP21" s="9">
        <v>0</v>
      </c>
      <c r="AQ21" s="8" t="s">
        <v>4</v>
      </c>
    </row>
    <row r="22" spans="1:43" ht="12.75" customHeight="1" x14ac:dyDescent="0.2">
      <c r="A22" s="2"/>
      <c r="B22" s="7"/>
      <c r="C22" s="7"/>
      <c r="D22" s="7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7"/>
      <c r="AE22" s="7"/>
      <c r="AF22" s="7"/>
      <c r="AG22" s="7"/>
      <c r="AH22" s="7"/>
      <c r="AI22" s="7"/>
      <c r="AJ22" s="7"/>
      <c r="AK22" s="7"/>
      <c r="AL22" s="2"/>
      <c r="AM22" s="2"/>
      <c r="AN22" s="2"/>
      <c r="AO22" s="2"/>
      <c r="AP22" s="2"/>
      <c r="AQ22" s="2"/>
    </row>
    <row r="23" spans="1:43" ht="12.75" customHeight="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2.75" customHeight="1" x14ac:dyDescent="0.2">
      <c r="A24" s="3" t="s">
        <v>3</v>
      </c>
      <c r="B24" s="6"/>
      <c r="C24" s="6"/>
      <c r="D24" s="6"/>
      <c r="E24" s="6"/>
      <c r="F24" s="6"/>
      <c r="G24" s="6"/>
      <c r="H24" s="6"/>
      <c r="I24" s="6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1.25" customHeight="1" x14ac:dyDescent="0.2">
      <c r="A25" s="3" t="s">
        <v>2</v>
      </c>
      <c r="B25" s="6"/>
      <c r="C25" s="6"/>
      <c r="D25" s="6"/>
      <c r="E25" s="5"/>
      <c r="F25" s="5"/>
      <c r="G25" s="5"/>
      <c r="H25" s="5"/>
      <c r="I25" s="5"/>
      <c r="J25" s="4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2.75" customHeight="1" x14ac:dyDescent="0.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1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0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</sheetData>
  <mergeCells count="21">
    <mergeCell ref="B20:Y20"/>
    <mergeCell ref="AA20:AB20"/>
    <mergeCell ref="AI20:AL20"/>
    <mergeCell ref="B15:AP15"/>
    <mergeCell ref="C19:Y19"/>
    <mergeCell ref="AA19:AB19"/>
    <mergeCell ref="AI19:AL19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8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409</v>
      </c>
      <c r="H17" s="48" t="s">
        <v>539</v>
      </c>
      <c r="I17" s="45" t="s">
        <v>16</v>
      </c>
      <c r="J17" s="47" t="s">
        <v>42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444</v>
      </c>
      <c r="T17" s="39" t="s">
        <v>443</v>
      </c>
      <c r="U17" s="38" t="s">
        <v>9</v>
      </c>
      <c r="V17" s="37" t="s">
        <v>8</v>
      </c>
      <c r="W17" s="36"/>
      <c r="X17" s="35"/>
      <c r="Y17" s="34"/>
      <c r="Z17" s="34">
        <v>2095000</v>
      </c>
      <c r="AA17" s="34"/>
      <c r="AB17" s="34"/>
      <c r="AC17" s="34">
        <v>2095000</v>
      </c>
      <c r="AD17" s="34"/>
      <c r="AE17" s="34">
        <v>1971603.9300000002</v>
      </c>
      <c r="AF17" s="34">
        <v>0</v>
      </c>
      <c r="AG17" s="34">
        <v>123396.06999999983</v>
      </c>
      <c r="AH17" s="33">
        <v>123396.06999999983</v>
      </c>
      <c r="AI17" s="27"/>
      <c r="AJ17" s="27"/>
      <c r="AK17" s="27"/>
      <c r="AL17" s="27"/>
      <c r="AM17" s="27">
        <v>644246.81000000006</v>
      </c>
      <c r="AN17" s="27">
        <v>0</v>
      </c>
      <c r="AO17" s="27">
        <v>1327357.1200000001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409</v>
      </c>
      <c r="H18" s="48" t="s">
        <v>539</v>
      </c>
      <c r="I18" s="45" t="s">
        <v>16</v>
      </c>
      <c r="J18" s="47" t="s">
        <v>42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10418</v>
      </c>
      <c r="Q18" s="41"/>
      <c r="R18" s="41"/>
      <c r="S18" s="40" t="s">
        <v>444</v>
      </c>
      <c r="T18" s="39" t="s">
        <v>443</v>
      </c>
      <c r="U18" s="38" t="s">
        <v>9</v>
      </c>
      <c r="V18" s="37" t="s">
        <v>8</v>
      </c>
      <c r="W18" s="36"/>
      <c r="X18" s="35"/>
      <c r="Y18" s="34"/>
      <c r="Z18" s="34">
        <v>110106</v>
      </c>
      <c r="AA18" s="34"/>
      <c r="AB18" s="34"/>
      <c r="AC18" s="34">
        <v>110106</v>
      </c>
      <c r="AD18" s="34"/>
      <c r="AE18" s="34">
        <v>0</v>
      </c>
      <c r="AF18" s="34">
        <v>0</v>
      </c>
      <c r="AG18" s="34">
        <v>110106</v>
      </c>
      <c r="AH18" s="33">
        <v>110106</v>
      </c>
      <c r="AI18" s="27"/>
      <c r="AJ18" s="27"/>
      <c r="AK18" s="27"/>
      <c r="AL18" s="27"/>
      <c r="AM18" s="27">
        <v>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32"/>
      <c r="C19" s="386" t="s">
        <v>7</v>
      </c>
      <c r="D19" s="386"/>
      <c r="E19" s="386"/>
      <c r="F19" s="386"/>
      <c r="G19" s="386"/>
      <c r="H19" s="386"/>
      <c r="I19" s="386"/>
      <c r="J19" s="386"/>
      <c r="K19" s="386"/>
      <c r="L19" s="386"/>
      <c r="M19" s="386"/>
      <c r="N19" s="386"/>
      <c r="O19" s="386"/>
      <c r="P19" s="386"/>
      <c r="Q19" s="386"/>
      <c r="R19" s="386"/>
      <c r="S19" s="386"/>
      <c r="T19" s="386"/>
      <c r="U19" s="386"/>
      <c r="V19" s="386"/>
      <c r="W19" s="386"/>
      <c r="X19" s="386"/>
      <c r="Y19" s="387"/>
      <c r="Z19" s="29">
        <v>2205106</v>
      </c>
      <c r="AA19" s="388"/>
      <c r="AB19" s="389"/>
      <c r="AC19" s="31">
        <v>2205106</v>
      </c>
      <c r="AD19" s="30"/>
      <c r="AE19" s="29">
        <v>1971603.9300000002</v>
      </c>
      <c r="AF19" s="29">
        <v>0</v>
      </c>
      <c r="AG19" s="29">
        <v>233502.06999999983</v>
      </c>
      <c r="AH19" s="29">
        <v>233502.06999999983</v>
      </c>
      <c r="AI19" s="390"/>
      <c r="AJ19" s="390"/>
      <c r="AK19" s="390"/>
      <c r="AL19" s="390"/>
      <c r="AM19" s="28">
        <v>644246.81000000006</v>
      </c>
      <c r="AN19" s="27">
        <v>0</v>
      </c>
      <c r="AO19" s="27">
        <v>1327357.1200000001</v>
      </c>
      <c r="AP19" s="27">
        <v>0</v>
      </c>
      <c r="AQ19" s="8" t="s">
        <v>4</v>
      </c>
    </row>
    <row r="20" spans="1:43" ht="12.75" customHeight="1" thickBot="1" x14ac:dyDescent="0.25">
      <c r="A20" s="22"/>
      <c r="B20" s="380" t="s">
        <v>6</v>
      </c>
      <c r="C20" s="380"/>
      <c r="D20" s="380"/>
      <c r="E20" s="380"/>
      <c r="F20" s="380"/>
      <c r="G20" s="380"/>
      <c r="H20" s="380"/>
      <c r="I20" s="380"/>
      <c r="J20" s="380"/>
      <c r="K20" s="380"/>
      <c r="L20" s="380"/>
      <c r="M20" s="380"/>
      <c r="N20" s="380"/>
      <c r="O20" s="380"/>
      <c r="P20" s="380"/>
      <c r="Q20" s="380"/>
      <c r="R20" s="380"/>
      <c r="S20" s="380"/>
      <c r="T20" s="380"/>
      <c r="U20" s="380"/>
      <c r="V20" s="380"/>
      <c r="W20" s="380"/>
      <c r="X20" s="380"/>
      <c r="Y20" s="381"/>
      <c r="Z20" s="9">
        <v>2205106</v>
      </c>
      <c r="AA20" s="382"/>
      <c r="AB20" s="383"/>
      <c r="AC20" s="26">
        <v>2205106</v>
      </c>
      <c r="AD20" s="25"/>
      <c r="AE20" s="9">
        <v>1971603.9300000002</v>
      </c>
      <c r="AF20" s="9">
        <v>0</v>
      </c>
      <c r="AG20" s="9">
        <v>233502.06999999983</v>
      </c>
      <c r="AH20" s="9">
        <v>233502.06999999983</v>
      </c>
      <c r="AI20" s="384"/>
      <c r="AJ20" s="384"/>
      <c r="AK20" s="384"/>
      <c r="AL20" s="384"/>
      <c r="AM20" s="24">
        <v>644246.81000000006</v>
      </c>
      <c r="AN20" s="23">
        <v>0</v>
      </c>
      <c r="AO20" s="23">
        <v>1327357.1200000001</v>
      </c>
      <c r="AP20" s="23">
        <v>0</v>
      </c>
      <c r="AQ20" s="8" t="s">
        <v>4</v>
      </c>
    </row>
    <row r="21" spans="1:43" ht="16.5" customHeight="1" thickBot="1" x14ac:dyDescent="0.25">
      <c r="A21" s="22"/>
      <c r="B21" s="20"/>
      <c r="C21" s="21"/>
      <c r="D21" s="20"/>
      <c r="E21" s="19" t="s">
        <v>5</v>
      </c>
      <c r="F21" s="18"/>
      <c r="G21" s="18"/>
      <c r="H21" s="18"/>
      <c r="I21" s="18"/>
      <c r="J21" s="18"/>
      <c r="K21" s="16" t="s">
        <v>4</v>
      </c>
      <c r="L21" s="16" t="s">
        <v>4</v>
      </c>
      <c r="M21" s="16" t="s">
        <v>4</v>
      </c>
      <c r="N21" s="16"/>
      <c r="O21" s="17"/>
      <c r="P21" s="16" t="s">
        <v>4</v>
      </c>
      <c r="Q21" s="16"/>
      <c r="R21" s="16"/>
      <c r="S21" s="16"/>
      <c r="T21" s="16"/>
      <c r="U21" s="16" t="s">
        <v>4</v>
      </c>
      <c r="V21" s="16"/>
      <c r="W21" s="16"/>
      <c r="X21" s="15"/>
      <c r="Y21" s="14"/>
      <c r="Z21" s="12">
        <v>2205106</v>
      </c>
      <c r="AA21" s="12"/>
      <c r="AB21" s="12">
        <v>0</v>
      </c>
      <c r="AC21" s="12">
        <v>2205106</v>
      </c>
      <c r="AD21" s="13">
        <v>0</v>
      </c>
      <c r="AE21" s="12">
        <v>1971603.9300000002</v>
      </c>
      <c r="AF21" s="12">
        <v>0</v>
      </c>
      <c r="AG21" s="12">
        <v>233502.06999999983</v>
      </c>
      <c r="AH21" s="12">
        <v>233502.06999999983</v>
      </c>
      <c r="AI21" s="11">
        <v>0</v>
      </c>
      <c r="AJ21" s="10">
        <v>0</v>
      </c>
      <c r="AK21" s="10">
        <v>0</v>
      </c>
      <c r="AL21" s="10">
        <v>0</v>
      </c>
      <c r="AM21" s="9">
        <v>644246.81000000006</v>
      </c>
      <c r="AN21" s="9">
        <v>0</v>
      </c>
      <c r="AO21" s="9">
        <v>1327357.1200000001</v>
      </c>
      <c r="AP21" s="9">
        <v>0</v>
      </c>
      <c r="AQ21" s="8" t="s">
        <v>4</v>
      </c>
    </row>
    <row r="22" spans="1:43" ht="12.75" customHeight="1" x14ac:dyDescent="0.2">
      <c r="A22" s="2"/>
      <c r="B22" s="7"/>
      <c r="C22" s="7"/>
      <c r="D22" s="7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7"/>
      <c r="AE22" s="7"/>
      <c r="AF22" s="7"/>
      <c r="AG22" s="7"/>
      <c r="AH22" s="7"/>
      <c r="AI22" s="7"/>
      <c r="AJ22" s="7"/>
      <c r="AK22" s="7"/>
      <c r="AL22" s="2"/>
      <c r="AM22" s="2"/>
      <c r="AN22" s="2"/>
      <c r="AO22" s="2"/>
      <c r="AP22" s="2"/>
      <c r="AQ22" s="2"/>
    </row>
    <row r="23" spans="1:43" ht="12.75" customHeight="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2.75" customHeight="1" x14ac:dyDescent="0.2">
      <c r="A24" s="3" t="s">
        <v>3</v>
      </c>
      <c r="B24" s="6"/>
      <c r="C24" s="6"/>
      <c r="D24" s="6"/>
      <c r="E24" s="6"/>
      <c r="F24" s="6"/>
      <c r="G24" s="6"/>
      <c r="H24" s="6"/>
      <c r="I24" s="6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1.25" customHeight="1" x14ac:dyDescent="0.2">
      <c r="A25" s="3" t="s">
        <v>2</v>
      </c>
      <c r="B25" s="6"/>
      <c r="C25" s="6"/>
      <c r="D25" s="6"/>
      <c r="E25" s="5"/>
      <c r="F25" s="5"/>
      <c r="G25" s="5"/>
      <c r="H25" s="5"/>
      <c r="I25" s="5"/>
      <c r="J25" s="4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2.75" customHeight="1" x14ac:dyDescent="0.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1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0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</sheetData>
  <mergeCells count="21">
    <mergeCell ref="B20:Y20"/>
    <mergeCell ref="AA20:AB20"/>
    <mergeCell ref="AI20:AL20"/>
    <mergeCell ref="B15:AP15"/>
    <mergeCell ref="C19:Y19"/>
    <mergeCell ref="AA19:AB19"/>
    <mergeCell ref="AI19:AL19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1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412</v>
      </c>
      <c r="H17" s="48" t="s">
        <v>538</v>
      </c>
      <c r="I17" s="45" t="s">
        <v>16</v>
      </c>
      <c r="J17" s="47" t="s">
        <v>31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537</v>
      </c>
      <c r="T17" s="39" t="s">
        <v>536</v>
      </c>
      <c r="U17" s="38" t="s">
        <v>9</v>
      </c>
      <c r="V17" s="37" t="s">
        <v>8</v>
      </c>
      <c r="W17" s="36"/>
      <c r="X17" s="35"/>
      <c r="Y17" s="34"/>
      <c r="Z17" s="34">
        <v>0</v>
      </c>
      <c r="AA17" s="34"/>
      <c r="AB17" s="34"/>
      <c r="AC17" s="34">
        <v>0</v>
      </c>
      <c r="AD17" s="34"/>
      <c r="AE17" s="34">
        <v>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412</v>
      </c>
      <c r="H18" s="48" t="s">
        <v>538</v>
      </c>
      <c r="I18" s="45" t="s">
        <v>16</v>
      </c>
      <c r="J18" s="47" t="s">
        <v>48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537</v>
      </c>
      <c r="T18" s="39" t="s">
        <v>536</v>
      </c>
      <c r="U18" s="38" t="s">
        <v>9</v>
      </c>
      <c r="V18" s="37" t="s">
        <v>8</v>
      </c>
      <c r="W18" s="36"/>
      <c r="X18" s="35"/>
      <c r="Y18" s="34"/>
      <c r="Z18" s="34">
        <v>0</v>
      </c>
      <c r="AA18" s="34"/>
      <c r="AB18" s="34"/>
      <c r="AC18" s="34">
        <v>0</v>
      </c>
      <c r="AD18" s="34"/>
      <c r="AE18" s="34">
        <v>0</v>
      </c>
      <c r="AF18" s="34">
        <v>0</v>
      </c>
      <c r="AG18" s="34">
        <v>0</v>
      </c>
      <c r="AH18" s="33">
        <v>0</v>
      </c>
      <c r="AI18" s="27"/>
      <c r="AJ18" s="27"/>
      <c r="AK18" s="27"/>
      <c r="AL18" s="27"/>
      <c r="AM18" s="27">
        <v>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412</v>
      </c>
      <c r="H19" s="48" t="s">
        <v>538</v>
      </c>
      <c r="I19" s="45" t="s">
        <v>16</v>
      </c>
      <c r="J19" s="47" t="s">
        <v>44</v>
      </c>
      <c r="K19" s="46" t="s">
        <v>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10000</v>
      </c>
      <c r="Q19" s="41"/>
      <c r="R19" s="41"/>
      <c r="S19" s="40" t="s">
        <v>537</v>
      </c>
      <c r="T19" s="39" t="s">
        <v>536</v>
      </c>
      <c r="U19" s="38" t="s">
        <v>9</v>
      </c>
      <c r="V19" s="37" t="s">
        <v>8</v>
      </c>
      <c r="W19" s="36"/>
      <c r="X19" s="35"/>
      <c r="Y19" s="34"/>
      <c r="Z19" s="34">
        <v>0</v>
      </c>
      <c r="AA19" s="34"/>
      <c r="AB19" s="34"/>
      <c r="AC19" s="34">
        <v>0</v>
      </c>
      <c r="AD19" s="34"/>
      <c r="AE19" s="34">
        <v>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412</v>
      </c>
      <c r="H20" s="48" t="s">
        <v>538</v>
      </c>
      <c r="I20" s="45" t="s">
        <v>16</v>
      </c>
      <c r="J20" s="47" t="s">
        <v>15</v>
      </c>
      <c r="K20" s="46" t="s">
        <v>14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10000</v>
      </c>
      <c r="Q20" s="41"/>
      <c r="R20" s="41"/>
      <c r="S20" s="40" t="s">
        <v>537</v>
      </c>
      <c r="T20" s="39" t="s">
        <v>536</v>
      </c>
      <c r="U20" s="38" t="s">
        <v>9</v>
      </c>
      <c r="V20" s="37" t="s">
        <v>8</v>
      </c>
      <c r="W20" s="36"/>
      <c r="X20" s="35"/>
      <c r="Y20" s="34"/>
      <c r="Z20" s="34">
        <v>0</v>
      </c>
      <c r="AA20" s="34"/>
      <c r="AB20" s="34"/>
      <c r="AC20" s="34">
        <v>0</v>
      </c>
      <c r="AD20" s="34"/>
      <c r="AE20" s="34">
        <v>0</v>
      </c>
      <c r="AF20" s="34">
        <v>0</v>
      </c>
      <c r="AG20" s="34">
        <v>0</v>
      </c>
      <c r="AH20" s="33">
        <v>0</v>
      </c>
      <c r="AI20" s="27"/>
      <c r="AJ20" s="27"/>
      <c r="AK20" s="27"/>
      <c r="AL20" s="27"/>
      <c r="AM20" s="27">
        <v>0</v>
      </c>
      <c r="AN20" s="27">
        <v>0</v>
      </c>
      <c r="AO20" s="27">
        <v>0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412</v>
      </c>
      <c r="H21" s="48" t="s">
        <v>538</v>
      </c>
      <c r="I21" s="45" t="s">
        <v>16</v>
      </c>
      <c r="J21" s="47" t="s">
        <v>49</v>
      </c>
      <c r="K21" s="46" t="s">
        <v>14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10000</v>
      </c>
      <c r="Q21" s="41"/>
      <c r="R21" s="41"/>
      <c r="S21" s="40" t="s">
        <v>537</v>
      </c>
      <c r="T21" s="39" t="s">
        <v>536</v>
      </c>
      <c r="U21" s="38" t="s">
        <v>9</v>
      </c>
      <c r="V21" s="37" t="s">
        <v>8</v>
      </c>
      <c r="W21" s="36"/>
      <c r="X21" s="35"/>
      <c r="Y21" s="34"/>
      <c r="Z21" s="34">
        <v>38000</v>
      </c>
      <c r="AA21" s="34"/>
      <c r="AB21" s="34"/>
      <c r="AC21" s="34">
        <v>38000</v>
      </c>
      <c r="AD21" s="34"/>
      <c r="AE21" s="34">
        <v>37540</v>
      </c>
      <c r="AF21" s="34">
        <v>0</v>
      </c>
      <c r="AG21" s="34">
        <v>460</v>
      </c>
      <c r="AH21" s="33">
        <v>460</v>
      </c>
      <c r="AI21" s="27"/>
      <c r="AJ21" s="27"/>
      <c r="AK21" s="27"/>
      <c r="AL21" s="27"/>
      <c r="AM21" s="27">
        <v>33100</v>
      </c>
      <c r="AN21" s="27">
        <v>0</v>
      </c>
      <c r="AO21" s="27">
        <v>4440</v>
      </c>
      <c r="AP21" s="27">
        <v>0</v>
      </c>
      <c r="AQ21" s="8" t="s">
        <v>4</v>
      </c>
    </row>
    <row r="22" spans="1:43" ht="12.75" customHeight="1" x14ac:dyDescent="0.2">
      <c r="A22" s="22"/>
      <c r="B22" s="32"/>
      <c r="C22" s="386" t="s">
        <v>7</v>
      </c>
      <c r="D22" s="386"/>
      <c r="E22" s="386"/>
      <c r="F22" s="386"/>
      <c r="G22" s="386"/>
      <c r="H22" s="386"/>
      <c r="I22" s="386"/>
      <c r="J22" s="386"/>
      <c r="K22" s="386"/>
      <c r="L22" s="386"/>
      <c r="M22" s="386"/>
      <c r="N22" s="386"/>
      <c r="O22" s="386"/>
      <c r="P22" s="386"/>
      <c r="Q22" s="386"/>
      <c r="R22" s="386"/>
      <c r="S22" s="386"/>
      <c r="T22" s="386"/>
      <c r="U22" s="386"/>
      <c r="V22" s="386"/>
      <c r="W22" s="386"/>
      <c r="X22" s="386"/>
      <c r="Y22" s="387"/>
      <c r="Z22" s="29">
        <v>38000</v>
      </c>
      <c r="AA22" s="388"/>
      <c r="AB22" s="389"/>
      <c r="AC22" s="31">
        <v>38000</v>
      </c>
      <c r="AD22" s="30"/>
      <c r="AE22" s="29">
        <v>37540</v>
      </c>
      <c r="AF22" s="29">
        <v>0</v>
      </c>
      <c r="AG22" s="29">
        <v>460</v>
      </c>
      <c r="AH22" s="29">
        <v>460</v>
      </c>
      <c r="AI22" s="390"/>
      <c r="AJ22" s="390"/>
      <c r="AK22" s="390"/>
      <c r="AL22" s="390"/>
      <c r="AM22" s="28">
        <v>33100</v>
      </c>
      <c r="AN22" s="27">
        <v>0</v>
      </c>
      <c r="AO22" s="27">
        <v>4440</v>
      </c>
      <c r="AP22" s="27">
        <v>0</v>
      </c>
      <c r="AQ22" s="8" t="s">
        <v>4</v>
      </c>
    </row>
    <row r="23" spans="1:43" ht="12.75" customHeight="1" thickBot="1" x14ac:dyDescent="0.25">
      <c r="A23" s="22"/>
      <c r="B23" s="380" t="s">
        <v>6</v>
      </c>
      <c r="C23" s="380"/>
      <c r="D23" s="380"/>
      <c r="E23" s="380"/>
      <c r="F23" s="380"/>
      <c r="G23" s="380"/>
      <c r="H23" s="380"/>
      <c r="I23" s="380"/>
      <c r="J23" s="380"/>
      <c r="K23" s="380"/>
      <c r="L23" s="380"/>
      <c r="M23" s="380"/>
      <c r="N23" s="380"/>
      <c r="O23" s="380"/>
      <c r="P23" s="380"/>
      <c r="Q23" s="380"/>
      <c r="R23" s="380"/>
      <c r="S23" s="380"/>
      <c r="T23" s="380"/>
      <c r="U23" s="380"/>
      <c r="V23" s="380"/>
      <c r="W23" s="380"/>
      <c r="X23" s="380"/>
      <c r="Y23" s="381"/>
      <c r="Z23" s="9">
        <v>38000</v>
      </c>
      <c r="AA23" s="382"/>
      <c r="AB23" s="383"/>
      <c r="AC23" s="26">
        <v>38000</v>
      </c>
      <c r="AD23" s="25"/>
      <c r="AE23" s="9">
        <v>37540</v>
      </c>
      <c r="AF23" s="9">
        <v>0</v>
      </c>
      <c r="AG23" s="9">
        <v>460</v>
      </c>
      <c r="AH23" s="9">
        <v>460</v>
      </c>
      <c r="AI23" s="384"/>
      <c r="AJ23" s="384"/>
      <c r="AK23" s="384"/>
      <c r="AL23" s="384"/>
      <c r="AM23" s="24">
        <v>33100</v>
      </c>
      <c r="AN23" s="23">
        <v>0</v>
      </c>
      <c r="AO23" s="23">
        <v>4440</v>
      </c>
      <c r="AP23" s="23">
        <v>0</v>
      </c>
      <c r="AQ23" s="8" t="s">
        <v>4</v>
      </c>
    </row>
    <row r="24" spans="1:43" ht="16.5" customHeight="1" thickBot="1" x14ac:dyDescent="0.25">
      <c r="A24" s="22"/>
      <c r="B24" s="20"/>
      <c r="C24" s="21"/>
      <c r="D24" s="20"/>
      <c r="E24" s="19" t="s">
        <v>5</v>
      </c>
      <c r="F24" s="18"/>
      <c r="G24" s="18"/>
      <c r="H24" s="18"/>
      <c r="I24" s="18"/>
      <c r="J24" s="18"/>
      <c r="K24" s="16" t="s">
        <v>4</v>
      </c>
      <c r="L24" s="16" t="s">
        <v>4</v>
      </c>
      <c r="M24" s="16" t="s">
        <v>4</v>
      </c>
      <c r="N24" s="16"/>
      <c r="O24" s="17"/>
      <c r="P24" s="16" t="s">
        <v>4</v>
      </c>
      <c r="Q24" s="16"/>
      <c r="R24" s="16"/>
      <c r="S24" s="16"/>
      <c r="T24" s="16"/>
      <c r="U24" s="16" t="s">
        <v>4</v>
      </c>
      <c r="V24" s="16"/>
      <c r="W24" s="16"/>
      <c r="X24" s="15"/>
      <c r="Y24" s="14"/>
      <c r="Z24" s="12">
        <v>38000</v>
      </c>
      <c r="AA24" s="12"/>
      <c r="AB24" s="12">
        <v>0</v>
      </c>
      <c r="AC24" s="12">
        <v>38000</v>
      </c>
      <c r="AD24" s="13">
        <v>0</v>
      </c>
      <c r="AE24" s="12">
        <v>37540</v>
      </c>
      <c r="AF24" s="12">
        <v>0</v>
      </c>
      <c r="AG24" s="12">
        <v>460</v>
      </c>
      <c r="AH24" s="12">
        <v>460</v>
      </c>
      <c r="AI24" s="11">
        <v>0</v>
      </c>
      <c r="AJ24" s="10">
        <v>0</v>
      </c>
      <c r="AK24" s="10">
        <v>0</v>
      </c>
      <c r="AL24" s="10">
        <v>0</v>
      </c>
      <c r="AM24" s="9">
        <v>33100</v>
      </c>
      <c r="AN24" s="9">
        <v>0</v>
      </c>
      <c r="AO24" s="9">
        <v>4440</v>
      </c>
      <c r="AP24" s="9">
        <v>0</v>
      </c>
      <c r="AQ24" s="8" t="s">
        <v>4</v>
      </c>
    </row>
    <row r="25" spans="1:43" ht="12.75" customHeight="1" x14ac:dyDescent="0.2">
      <c r="A25" s="2"/>
      <c r="B25" s="7"/>
      <c r="C25" s="7"/>
      <c r="D25" s="7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7"/>
      <c r="AE25" s="7"/>
      <c r="AF25" s="7"/>
      <c r="AG25" s="7"/>
      <c r="AH25" s="7"/>
      <c r="AI25" s="7"/>
      <c r="AJ25" s="7"/>
      <c r="AK25" s="7"/>
      <c r="AL25" s="2"/>
      <c r="AM25" s="2"/>
      <c r="AN25" s="2"/>
      <c r="AO25" s="2"/>
      <c r="AP25" s="2"/>
      <c r="AQ25" s="2"/>
    </row>
    <row r="26" spans="1:43" ht="12.75" customHeight="1" x14ac:dyDescent="0.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2.75" customHeight="1" x14ac:dyDescent="0.2">
      <c r="A27" s="3" t="s">
        <v>3</v>
      </c>
      <c r="B27" s="6"/>
      <c r="C27" s="6"/>
      <c r="D27" s="6"/>
      <c r="E27" s="6"/>
      <c r="F27" s="6"/>
      <c r="G27" s="6"/>
      <c r="H27" s="6"/>
      <c r="I27" s="6"/>
      <c r="J27" s="4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2</v>
      </c>
      <c r="B28" s="6"/>
      <c r="C28" s="6"/>
      <c r="D28" s="6"/>
      <c r="E28" s="5"/>
      <c r="F28" s="5"/>
      <c r="G28" s="5"/>
      <c r="H28" s="5"/>
      <c r="I28" s="5"/>
      <c r="J28" s="4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2.75" customHeight="1" x14ac:dyDescent="0.2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1.25" customHeight="1" x14ac:dyDescent="0.2">
      <c r="A30" s="3" t="s">
        <v>1</v>
      </c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1.25" customHeight="1" x14ac:dyDescent="0.2">
      <c r="A31" s="3" t="s">
        <v>0</v>
      </c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</sheetData>
  <mergeCells count="21">
    <mergeCell ref="B23:Y23"/>
    <mergeCell ref="AA23:AB23"/>
    <mergeCell ref="AI23:AL23"/>
    <mergeCell ref="B15:AP15"/>
    <mergeCell ref="C22:Y22"/>
    <mergeCell ref="AA22:AB22"/>
    <mergeCell ref="AI22:AL22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189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9" width="3.5703125" style="1" customWidth="1"/>
    <col min="10" max="10" width="3.8554687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1.71093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.7109375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501</v>
      </c>
      <c r="H17" s="48" t="s">
        <v>530</v>
      </c>
      <c r="I17" s="45" t="s">
        <v>401</v>
      </c>
      <c r="J17" s="47" t="s">
        <v>430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529</v>
      </c>
      <c r="T17" s="39" t="s">
        <v>426</v>
      </c>
      <c r="U17" s="38" t="s">
        <v>9</v>
      </c>
      <c r="V17" s="37" t="s">
        <v>20</v>
      </c>
      <c r="W17" s="36"/>
      <c r="X17" s="35"/>
      <c r="Y17" s="34"/>
      <c r="Z17" s="34">
        <v>0</v>
      </c>
      <c r="AA17" s="34"/>
      <c r="AB17" s="34"/>
      <c r="AC17" s="34">
        <v>0</v>
      </c>
      <c r="AD17" s="34"/>
      <c r="AE17" s="34">
        <v>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501</v>
      </c>
      <c r="H18" s="48" t="s">
        <v>530</v>
      </c>
      <c r="I18" s="45" t="s">
        <v>401</v>
      </c>
      <c r="J18" s="47" t="s">
        <v>428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529</v>
      </c>
      <c r="T18" s="39" t="s">
        <v>426</v>
      </c>
      <c r="U18" s="38" t="s">
        <v>9</v>
      </c>
      <c r="V18" s="37" t="s">
        <v>20</v>
      </c>
      <c r="W18" s="36"/>
      <c r="X18" s="35"/>
      <c r="Y18" s="34"/>
      <c r="Z18" s="34">
        <v>3316000</v>
      </c>
      <c r="AA18" s="34"/>
      <c r="AB18" s="34"/>
      <c r="AC18" s="34">
        <v>3316000</v>
      </c>
      <c r="AD18" s="34"/>
      <c r="AE18" s="34">
        <v>3309989.37</v>
      </c>
      <c r="AF18" s="34">
        <v>0</v>
      </c>
      <c r="AG18" s="34">
        <v>6010.6299999998882</v>
      </c>
      <c r="AH18" s="33">
        <v>6010.6299999998882</v>
      </c>
      <c r="AI18" s="27"/>
      <c r="AJ18" s="27"/>
      <c r="AK18" s="27"/>
      <c r="AL18" s="27"/>
      <c r="AM18" s="27">
        <v>2309000</v>
      </c>
      <c r="AN18" s="27">
        <v>0</v>
      </c>
      <c r="AO18" s="27">
        <v>1000989.37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501</v>
      </c>
      <c r="H19" s="48" t="s">
        <v>535</v>
      </c>
      <c r="I19" s="45" t="s">
        <v>16</v>
      </c>
      <c r="J19" s="47" t="s">
        <v>42</v>
      </c>
      <c r="K19" s="46" t="s">
        <v>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10000</v>
      </c>
      <c r="Q19" s="41"/>
      <c r="R19" s="41"/>
      <c r="S19" s="40" t="s">
        <v>472</v>
      </c>
      <c r="T19" s="39" t="s">
        <v>397</v>
      </c>
      <c r="U19" s="38" t="s">
        <v>9</v>
      </c>
      <c r="V19" s="37" t="s">
        <v>8</v>
      </c>
      <c r="W19" s="36"/>
      <c r="X19" s="35"/>
      <c r="Y19" s="34"/>
      <c r="Z19" s="34">
        <v>212056.49</v>
      </c>
      <c r="AA19" s="34"/>
      <c r="AB19" s="34"/>
      <c r="AC19" s="34">
        <v>212056.49</v>
      </c>
      <c r="AD19" s="34"/>
      <c r="AE19" s="34">
        <v>97016.760000000009</v>
      </c>
      <c r="AF19" s="34">
        <v>0</v>
      </c>
      <c r="AG19" s="34">
        <v>115039.72999999998</v>
      </c>
      <c r="AH19" s="33">
        <v>115039.72999999998</v>
      </c>
      <c r="AI19" s="27"/>
      <c r="AJ19" s="27"/>
      <c r="AK19" s="27"/>
      <c r="AL19" s="27"/>
      <c r="AM19" s="27">
        <v>371960.27</v>
      </c>
      <c r="AN19" s="27">
        <v>0</v>
      </c>
      <c r="AO19" s="27">
        <v>-274943.51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501</v>
      </c>
      <c r="H20" s="48" t="s">
        <v>535</v>
      </c>
      <c r="I20" s="45" t="s">
        <v>16</v>
      </c>
      <c r="J20" s="47" t="s">
        <v>42</v>
      </c>
      <c r="K20" s="46" t="s">
        <v>14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10000</v>
      </c>
      <c r="Q20" s="41"/>
      <c r="R20" s="41"/>
      <c r="S20" s="40" t="s">
        <v>432</v>
      </c>
      <c r="T20" s="39" t="s">
        <v>431</v>
      </c>
      <c r="U20" s="38" t="s">
        <v>9</v>
      </c>
      <c r="V20" s="37" t="s">
        <v>8</v>
      </c>
      <c r="W20" s="36"/>
      <c r="X20" s="35"/>
      <c r="Y20" s="34"/>
      <c r="Z20" s="34">
        <v>4885000</v>
      </c>
      <c r="AA20" s="34"/>
      <c r="AB20" s="34"/>
      <c r="AC20" s="34">
        <v>4885000</v>
      </c>
      <c r="AD20" s="34"/>
      <c r="AE20" s="34">
        <v>2727252</v>
      </c>
      <c r="AF20" s="34">
        <v>0</v>
      </c>
      <c r="AG20" s="34">
        <v>2157748</v>
      </c>
      <c r="AH20" s="33">
        <v>2157748</v>
      </c>
      <c r="AI20" s="27"/>
      <c r="AJ20" s="27"/>
      <c r="AK20" s="27"/>
      <c r="AL20" s="27"/>
      <c r="AM20" s="27">
        <v>598166</v>
      </c>
      <c r="AN20" s="27">
        <v>0</v>
      </c>
      <c r="AO20" s="27">
        <v>2129086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501</v>
      </c>
      <c r="H21" s="48" t="s">
        <v>535</v>
      </c>
      <c r="I21" s="45" t="s">
        <v>16</v>
      </c>
      <c r="J21" s="47" t="s">
        <v>42</v>
      </c>
      <c r="K21" s="46" t="s">
        <v>14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10203</v>
      </c>
      <c r="Q21" s="41"/>
      <c r="R21" s="41"/>
      <c r="S21" s="40" t="s">
        <v>432</v>
      </c>
      <c r="T21" s="39" t="s">
        <v>431</v>
      </c>
      <c r="U21" s="38" t="s">
        <v>9</v>
      </c>
      <c r="V21" s="37" t="s">
        <v>8</v>
      </c>
      <c r="W21" s="36"/>
      <c r="X21" s="35"/>
      <c r="Y21" s="34"/>
      <c r="Z21" s="34">
        <v>745000</v>
      </c>
      <c r="AA21" s="34"/>
      <c r="AB21" s="34"/>
      <c r="AC21" s="34">
        <v>745000</v>
      </c>
      <c r="AD21" s="34"/>
      <c r="AE21" s="34">
        <v>744147.4</v>
      </c>
      <c r="AF21" s="34">
        <v>0</v>
      </c>
      <c r="AG21" s="34">
        <v>852.59999999997672</v>
      </c>
      <c r="AH21" s="33">
        <v>852.59999999997672</v>
      </c>
      <c r="AI21" s="27"/>
      <c r="AJ21" s="27"/>
      <c r="AK21" s="27"/>
      <c r="AL21" s="27"/>
      <c r="AM21" s="27">
        <v>744147.4</v>
      </c>
      <c r="AN21" s="27">
        <v>0</v>
      </c>
      <c r="AO21" s="27">
        <v>0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501</v>
      </c>
      <c r="H22" s="48" t="s">
        <v>535</v>
      </c>
      <c r="I22" s="45" t="s">
        <v>16</v>
      </c>
      <c r="J22" s="47" t="s">
        <v>404</v>
      </c>
      <c r="K22" s="46" t="s">
        <v>14</v>
      </c>
      <c r="L22" s="45" t="s">
        <v>4</v>
      </c>
      <c r="M22" s="44" t="s">
        <v>4</v>
      </c>
      <c r="N22" s="42" t="s">
        <v>13</v>
      </c>
      <c r="O22" s="43" t="s">
        <v>12</v>
      </c>
      <c r="P22" s="42">
        <v>10000</v>
      </c>
      <c r="Q22" s="41"/>
      <c r="R22" s="41"/>
      <c r="S22" s="40" t="s">
        <v>432</v>
      </c>
      <c r="T22" s="39" t="s">
        <v>431</v>
      </c>
      <c r="U22" s="38" t="s">
        <v>9</v>
      </c>
      <c r="V22" s="37" t="s">
        <v>8</v>
      </c>
      <c r="W22" s="36"/>
      <c r="X22" s="35"/>
      <c r="Y22" s="34"/>
      <c r="Z22" s="34">
        <v>274943.51</v>
      </c>
      <c r="AA22" s="34"/>
      <c r="AB22" s="34"/>
      <c r="AC22" s="34">
        <v>274943.51</v>
      </c>
      <c r="AD22" s="34"/>
      <c r="AE22" s="34">
        <v>274943.51</v>
      </c>
      <c r="AF22" s="34">
        <v>0</v>
      </c>
      <c r="AG22" s="34">
        <v>0</v>
      </c>
      <c r="AH22" s="33">
        <v>0</v>
      </c>
      <c r="AI22" s="27"/>
      <c r="AJ22" s="27"/>
      <c r="AK22" s="27"/>
      <c r="AL22" s="27"/>
      <c r="AM22" s="27">
        <v>0</v>
      </c>
      <c r="AN22" s="27">
        <v>0</v>
      </c>
      <c r="AO22" s="27">
        <v>274943.51</v>
      </c>
      <c r="AP22" s="27">
        <v>0</v>
      </c>
      <c r="AQ22" s="8" t="s">
        <v>4</v>
      </c>
    </row>
    <row r="23" spans="1:43" ht="12.75" customHeight="1" x14ac:dyDescent="0.2">
      <c r="A23" s="22"/>
      <c r="B23" s="52" t="s">
        <v>18</v>
      </c>
      <c r="C23" s="53" t="s">
        <v>18</v>
      </c>
      <c r="D23" s="52"/>
      <c r="E23" s="51">
        <v>951010001</v>
      </c>
      <c r="F23" s="50">
        <v>951</v>
      </c>
      <c r="G23" s="49">
        <v>501</v>
      </c>
      <c r="H23" s="48" t="s">
        <v>532</v>
      </c>
      <c r="I23" s="45" t="s">
        <v>16</v>
      </c>
      <c r="J23" s="47" t="s">
        <v>31</v>
      </c>
      <c r="K23" s="46" t="s">
        <v>14</v>
      </c>
      <c r="L23" s="45" t="s">
        <v>4</v>
      </c>
      <c r="M23" s="44" t="s">
        <v>4</v>
      </c>
      <c r="N23" s="42" t="s">
        <v>438</v>
      </c>
      <c r="O23" s="43" t="s">
        <v>12</v>
      </c>
      <c r="P23" s="42">
        <v>10000</v>
      </c>
      <c r="Q23" s="41"/>
      <c r="R23" s="41"/>
      <c r="S23" s="40" t="s">
        <v>432</v>
      </c>
      <c r="T23" s="39" t="s">
        <v>431</v>
      </c>
      <c r="U23" s="38" t="s">
        <v>9</v>
      </c>
      <c r="V23" s="37" t="s">
        <v>8</v>
      </c>
      <c r="W23" s="36"/>
      <c r="X23" s="35"/>
      <c r="Y23" s="34"/>
      <c r="Z23" s="34">
        <v>0</v>
      </c>
      <c r="AA23" s="34"/>
      <c r="AB23" s="34"/>
      <c r="AC23" s="34">
        <v>0</v>
      </c>
      <c r="AD23" s="34"/>
      <c r="AE23" s="34">
        <v>0</v>
      </c>
      <c r="AF23" s="34">
        <v>0</v>
      </c>
      <c r="AG23" s="34">
        <v>0</v>
      </c>
      <c r="AH23" s="33">
        <v>0</v>
      </c>
      <c r="AI23" s="27"/>
      <c r="AJ23" s="27"/>
      <c r="AK23" s="27"/>
      <c r="AL23" s="27"/>
      <c r="AM23" s="27">
        <v>0</v>
      </c>
      <c r="AN23" s="27">
        <v>0</v>
      </c>
      <c r="AO23" s="27">
        <v>0</v>
      </c>
      <c r="AP23" s="27">
        <v>0</v>
      </c>
      <c r="AQ23" s="8" t="s">
        <v>4</v>
      </c>
    </row>
    <row r="24" spans="1:43" ht="12.75" customHeight="1" x14ac:dyDescent="0.2">
      <c r="A24" s="22"/>
      <c r="B24" s="52" t="s">
        <v>18</v>
      </c>
      <c r="C24" s="53" t="s">
        <v>18</v>
      </c>
      <c r="D24" s="52"/>
      <c r="E24" s="51">
        <v>951010001</v>
      </c>
      <c r="F24" s="50">
        <v>951</v>
      </c>
      <c r="G24" s="49">
        <v>501</v>
      </c>
      <c r="H24" s="48" t="s">
        <v>532</v>
      </c>
      <c r="I24" s="45" t="s">
        <v>16</v>
      </c>
      <c r="J24" s="47" t="s">
        <v>31</v>
      </c>
      <c r="K24" s="46" t="s">
        <v>14</v>
      </c>
      <c r="L24" s="45" t="s">
        <v>4</v>
      </c>
      <c r="M24" s="44" t="s">
        <v>4</v>
      </c>
      <c r="N24" s="42" t="s">
        <v>442</v>
      </c>
      <c r="O24" s="43" t="s">
        <v>12</v>
      </c>
      <c r="P24" s="42">
        <v>10000</v>
      </c>
      <c r="Q24" s="41"/>
      <c r="R24" s="41"/>
      <c r="S24" s="40" t="s">
        <v>432</v>
      </c>
      <c r="T24" s="39" t="s">
        <v>431</v>
      </c>
      <c r="U24" s="38" t="s">
        <v>9</v>
      </c>
      <c r="V24" s="37" t="s">
        <v>8</v>
      </c>
      <c r="W24" s="36"/>
      <c r="X24" s="35"/>
      <c r="Y24" s="34"/>
      <c r="Z24" s="34">
        <v>109000</v>
      </c>
      <c r="AA24" s="34"/>
      <c r="AB24" s="34"/>
      <c r="AC24" s="34">
        <v>109000</v>
      </c>
      <c r="AD24" s="34"/>
      <c r="AE24" s="34">
        <v>108828.98000000001</v>
      </c>
      <c r="AF24" s="34">
        <v>0</v>
      </c>
      <c r="AG24" s="34">
        <v>171.01999999998952</v>
      </c>
      <c r="AH24" s="33">
        <v>171.01999999998952</v>
      </c>
      <c r="AI24" s="27"/>
      <c r="AJ24" s="27"/>
      <c r="AK24" s="27"/>
      <c r="AL24" s="27"/>
      <c r="AM24" s="27">
        <v>56836.82</v>
      </c>
      <c r="AN24" s="27">
        <v>0</v>
      </c>
      <c r="AO24" s="27">
        <v>51992.160000000003</v>
      </c>
      <c r="AP24" s="27">
        <v>0</v>
      </c>
      <c r="AQ24" s="8" t="s">
        <v>4</v>
      </c>
    </row>
    <row r="25" spans="1:43" ht="12.75" customHeight="1" x14ac:dyDescent="0.2">
      <c r="A25" s="22"/>
      <c r="B25" s="52" t="s">
        <v>18</v>
      </c>
      <c r="C25" s="53" t="s">
        <v>18</v>
      </c>
      <c r="D25" s="52"/>
      <c r="E25" s="51">
        <v>951010001</v>
      </c>
      <c r="F25" s="50">
        <v>951</v>
      </c>
      <c r="G25" s="49">
        <v>501</v>
      </c>
      <c r="H25" s="48" t="s">
        <v>532</v>
      </c>
      <c r="I25" s="45" t="s">
        <v>16</v>
      </c>
      <c r="J25" s="47" t="s">
        <v>52</v>
      </c>
      <c r="K25" s="46" t="s">
        <v>14</v>
      </c>
      <c r="L25" s="45" t="s">
        <v>4</v>
      </c>
      <c r="M25" s="44" t="s">
        <v>4</v>
      </c>
      <c r="N25" s="42" t="s">
        <v>13</v>
      </c>
      <c r="O25" s="43" t="s">
        <v>12</v>
      </c>
      <c r="P25" s="42">
        <v>10000</v>
      </c>
      <c r="Q25" s="41"/>
      <c r="R25" s="41"/>
      <c r="S25" s="40" t="s">
        <v>432</v>
      </c>
      <c r="T25" s="39" t="s">
        <v>431</v>
      </c>
      <c r="U25" s="38" t="s">
        <v>9</v>
      </c>
      <c r="V25" s="37" t="s">
        <v>8</v>
      </c>
      <c r="W25" s="36"/>
      <c r="X25" s="35"/>
      <c r="Y25" s="34"/>
      <c r="Z25" s="34">
        <v>0</v>
      </c>
      <c r="AA25" s="34"/>
      <c r="AB25" s="34"/>
      <c r="AC25" s="34">
        <v>0</v>
      </c>
      <c r="AD25" s="34"/>
      <c r="AE25" s="34">
        <v>0</v>
      </c>
      <c r="AF25" s="34">
        <v>0</v>
      </c>
      <c r="AG25" s="34">
        <v>0</v>
      </c>
      <c r="AH25" s="33">
        <v>0</v>
      </c>
      <c r="AI25" s="27"/>
      <c r="AJ25" s="27"/>
      <c r="AK25" s="27"/>
      <c r="AL25" s="27"/>
      <c r="AM25" s="27">
        <v>0</v>
      </c>
      <c r="AN25" s="27">
        <v>0</v>
      </c>
      <c r="AO25" s="27">
        <v>0</v>
      </c>
      <c r="AP25" s="27">
        <v>0</v>
      </c>
      <c r="AQ25" s="8" t="s">
        <v>4</v>
      </c>
    </row>
    <row r="26" spans="1:43" ht="12.75" customHeight="1" x14ac:dyDescent="0.2">
      <c r="A26" s="22"/>
      <c r="B26" s="52" t="s">
        <v>18</v>
      </c>
      <c r="C26" s="53" t="s">
        <v>18</v>
      </c>
      <c r="D26" s="52"/>
      <c r="E26" s="51">
        <v>951010001</v>
      </c>
      <c r="F26" s="50">
        <v>951</v>
      </c>
      <c r="G26" s="49">
        <v>501</v>
      </c>
      <c r="H26" s="48" t="s">
        <v>532</v>
      </c>
      <c r="I26" s="45" t="s">
        <v>16</v>
      </c>
      <c r="J26" s="47" t="s">
        <v>52</v>
      </c>
      <c r="K26" s="46" t="s">
        <v>14</v>
      </c>
      <c r="L26" s="45" t="s">
        <v>4</v>
      </c>
      <c r="M26" s="44" t="s">
        <v>4</v>
      </c>
      <c r="N26" s="42" t="s">
        <v>440</v>
      </c>
      <c r="O26" s="43" t="s">
        <v>12</v>
      </c>
      <c r="P26" s="42">
        <v>10000</v>
      </c>
      <c r="Q26" s="41"/>
      <c r="R26" s="41"/>
      <c r="S26" s="40" t="s">
        <v>432</v>
      </c>
      <c r="T26" s="39" t="s">
        <v>431</v>
      </c>
      <c r="U26" s="38" t="s">
        <v>9</v>
      </c>
      <c r="V26" s="37" t="s">
        <v>8</v>
      </c>
      <c r="W26" s="36"/>
      <c r="X26" s="35"/>
      <c r="Y26" s="34"/>
      <c r="Z26" s="34">
        <v>736000</v>
      </c>
      <c r="AA26" s="34"/>
      <c r="AB26" s="34"/>
      <c r="AC26" s="34">
        <v>736000</v>
      </c>
      <c r="AD26" s="34"/>
      <c r="AE26" s="34">
        <v>413800</v>
      </c>
      <c r="AF26" s="34">
        <v>0</v>
      </c>
      <c r="AG26" s="34">
        <v>322200</v>
      </c>
      <c r="AH26" s="33">
        <v>322200</v>
      </c>
      <c r="AI26" s="27"/>
      <c r="AJ26" s="27"/>
      <c r="AK26" s="27"/>
      <c r="AL26" s="27"/>
      <c r="AM26" s="27">
        <v>413800</v>
      </c>
      <c r="AN26" s="27">
        <v>0</v>
      </c>
      <c r="AO26" s="27">
        <v>0</v>
      </c>
      <c r="AP26" s="27">
        <v>0</v>
      </c>
      <c r="AQ26" s="8" t="s">
        <v>4</v>
      </c>
    </row>
    <row r="27" spans="1:43" ht="12.75" customHeight="1" x14ac:dyDescent="0.2">
      <c r="A27" s="22"/>
      <c r="B27" s="52" t="s">
        <v>18</v>
      </c>
      <c r="C27" s="53" t="s">
        <v>18</v>
      </c>
      <c r="D27" s="52"/>
      <c r="E27" s="51">
        <v>951010001</v>
      </c>
      <c r="F27" s="50">
        <v>951</v>
      </c>
      <c r="G27" s="49">
        <v>501</v>
      </c>
      <c r="H27" s="48" t="s">
        <v>532</v>
      </c>
      <c r="I27" s="45" t="s">
        <v>16</v>
      </c>
      <c r="J27" s="47" t="s">
        <v>52</v>
      </c>
      <c r="K27" s="46" t="s">
        <v>14</v>
      </c>
      <c r="L27" s="45" t="s">
        <v>4</v>
      </c>
      <c r="M27" s="44" t="s">
        <v>4</v>
      </c>
      <c r="N27" s="42" t="s">
        <v>437</v>
      </c>
      <c r="O27" s="43" t="s">
        <v>12</v>
      </c>
      <c r="P27" s="42">
        <v>10000</v>
      </c>
      <c r="Q27" s="41"/>
      <c r="R27" s="41"/>
      <c r="S27" s="40" t="s">
        <v>432</v>
      </c>
      <c r="T27" s="39" t="s">
        <v>431</v>
      </c>
      <c r="U27" s="38" t="s">
        <v>9</v>
      </c>
      <c r="V27" s="37" t="s">
        <v>8</v>
      </c>
      <c r="W27" s="36"/>
      <c r="X27" s="35"/>
      <c r="Y27" s="34"/>
      <c r="Z27" s="34">
        <v>0</v>
      </c>
      <c r="AA27" s="34"/>
      <c r="AB27" s="34"/>
      <c r="AC27" s="34">
        <v>0</v>
      </c>
      <c r="AD27" s="34"/>
      <c r="AE27" s="34">
        <v>0</v>
      </c>
      <c r="AF27" s="34">
        <v>0</v>
      </c>
      <c r="AG27" s="34">
        <v>0</v>
      </c>
      <c r="AH27" s="33">
        <v>0</v>
      </c>
      <c r="AI27" s="27"/>
      <c r="AJ27" s="27"/>
      <c r="AK27" s="27"/>
      <c r="AL27" s="27"/>
      <c r="AM27" s="27">
        <v>0</v>
      </c>
      <c r="AN27" s="27">
        <v>0</v>
      </c>
      <c r="AO27" s="27">
        <v>0</v>
      </c>
      <c r="AP27" s="27">
        <v>0</v>
      </c>
      <c r="AQ27" s="8" t="s">
        <v>4</v>
      </c>
    </row>
    <row r="28" spans="1:43" ht="12.75" customHeight="1" x14ac:dyDescent="0.2">
      <c r="A28" s="22"/>
      <c r="B28" s="52" t="s">
        <v>18</v>
      </c>
      <c r="C28" s="53" t="s">
        <v>18</v>
      </c>
      <c r="D28" s="52"/>
      <c r="E28" s="51">
        <v>951010001</v>
      </c>
      <c r="F28" s="50">
        <v>951</v>
      </c>
      <c r="G28" s="49">
        <v>501</v>
      </c>
      <c r="H28" s="48" t="s">
        <v>532</v>
      </c>
      <c r="I28" s="45" t="s">
        <v>16</v>
      </c>
      <c r="J28" s="47" t="s">
        <v>52</v>
      </c>
      <c r="K28" s="46" t="s">
        <v>14</v>
      </c>
      <c r="L28" s="45" t="s">
        <v>4</v>
      </c>
      <c r="M28" s="44" t="s">
        <v>4</v>
      </c>
      <c r="N28" s="42" t="s">
        <v>439</v>
      </c>
      <c r="O28" s="43" t="s">
        <v>12</v>
      </c>
      <c r="P28" s="42">
        <v>10000</v>
      </c>
      <c r="Q28" s="41"/>
      <c r="R28" s="41"/>
      <c r="S28" s="40" t="s">
        <v>432</v>
      </c>
      <c r="T28" s="39" t="s">
        <v>431</v>
      </c>
      <c r="U28" s="38" t="s">
        <v>9</v>
      </c>
      <c r="V28" s="37" t="s">
        <v>8</v>
      </c>
      <c r="W28" s="36"/>
      <c r="X28" s="35"/>
      <c r="Y28" s="34"/>
      <c r="Z28" s="34">
        <v>2393000</v>
      </c>
      <c r="AA28" s="34"/>
      <c r="AB28" s="34"/>
      <c r="AC28" s="34">
        <v>2393000</v>
      </c>
      <c r="AD28" s="34"/>
      <c r="AE28" s="34">
        <v>2362173</v>
      </c>
      <c r="AF28" s="34">
        <v>0</v>
      </c>
      <c r="AG28" s="34">
        <v>30827</v>
      </c>
      <c r="AH28" s="33">
        <v>30827</v>
      </c>
      <c r="AI28" s="27"/>
      <c r="AJ28" s="27"/>
      <c r="AK28" s="27"/>
      <c r="AL28" s="27"/>
      <c r="AM28" s="27">
        <v>2129014</v>
      </c>
      <c r="AN28" s="27">
        <v>0</v>
      </c>
      <c r="AO28" s="27">
        <v>349738.5</v>
      </c>
      <c r="AP28" s="27">
        <v>116579.5</v>
      </c>
      <c r="AQ28" s="8" t="s">
        <v>4</v>
      </c>
    </row>
    <row r="29" spans="1:43" ht="12.75" customHeight="1" x14ac:dyDescent="0.2">
      <c r="A29" s="22"/>
      <c r="B29" s="52" t="s">
        <v>18</v>
      </c>
      <c r="C29" s="53" t="s">
        <v>18</v>
      </c>
      <c r="D29" s="52"/>
      <c r="E29" s="51">
        <v>951010001</v>
      </c>
      <c r="F29" s="50">
        <v>951</v>
      </c>
      <c r="G29" s="49">
        <v>501</v>
      </c>
      <c r="H29" s="48" t="s">
        <v>532</v>
      </c>
      <c r="I29" s="45" t="s">
        <v>28</v>
      </c>
      <c r="J29" s="47" t="s">
        <v>27</v>
      </c>
      <c r="K29" s="46" t="s">
        <v>14</v>
      </c>
      <c r="L29" s="45" t="s">
        <v>4</v>
      </c>
      <c r="M29" s="44" t="s">
        <v>4</v>
      </c>
      <c r="N29" s="42" t="s">
        <v>438</v>
      </c>
      <c r="O29" s="43" t="s">
        <v>12</v>
      </c>
      <c r="P29" s="42">
        <v>10000</v>
      </c>
      <c r="Q29" s="41"/>
      <c r="R29" s="41"/>
      <c r="S29" s="40" t="s">
        <v>432</v>
      </c>
      <c r="T29" s="39" t="s">
        <v>431</v>
      </c>
      <c r="U29" s="38" t="s">
        <v>9</v>
      </c>
      <c r="V29" s="37" t="s">
        <v>20</v>
      </c>
      <c r="W29" s="36"/>
      <c r="X29" s="35"/>
      <c r="Y29" s="34"/>
      <c r="Z29" s="34">
        <v>377000</v>
      </c>
      <c r="AA29" s="34"/>
      <c r="AB29" s="34"/>
      <c r="AC29" s="34">
        <v>377000</v>
      </c>
      <c r="AD29" s="34"/>
      <c r="AE29" s="34">
        <v>0</v>
      </c>
      <c r="AF29" s="34">
        <v>0</v>
      </c>
      <c r="AG29" s="34">
        <v>377000</v>
      </c>
      <c r="AH29" s="33">
        <v>377000</v>
      </c>
      <c r="AI29" s="27"/>
      <c r="AJ29" s="27"/>
      <c r="AK29" s="27"/>
      <c r="AL29" s="27"/>
      <c r="AM29" s="27">
        <v>0</v>
      </c>
      <c r="AN29" s="27">
        <v>0</v>
      </c>
      <c r="AO29" s="27">
        <v>0</v>
      </c>
      <c r="AP29" s="27">
        <v>0</v>
      </c>
      <c r="AQ29" s="8" t="s">
        <v>4</v>
      </c>
    </row>
    <row r="30" spans="1:43" ht="12.75" customHeight="1" x14ac:dyDescent="0.2">
      <c r="A30" s="22"/>
      <c r="B30" s="52" t="s">
        <v>18</v>
      </c>
      <c r="C30" s="53" t="s">
        <v>18</v>
      </c>
      <c r="D30" s="52"/>
      <c r="E30" s="51">
        <v>951010001</v>
      </c>
      <c r="F30" s="50">
        <v>951</v>
      </c>
      <c r="G30" s="49">
        <v>501</v>
      </c>
      <c r="H30" s="48" t="s">
        <v>532</v>
      </c>
      <c r="I30" s="45" t="s">
        <v>28</v>
      </c>
      <c r="J30" s="47" t="s">
        <v>27</v>
      </c>
      <c r="K30" s="46" t="s">
        <v>14</v>
      </c>
      <c r="L30" s="45" t="s">
        <v>4</v>
      </c>
      <c r="M30" s="44" t="s">
        <v>4</v>
      </c>
      <c r="N30" s="42" t="s">
        <v>437</v>
      </c>
      <c r="O30" s="43" t="s">
        <v>12</v>
      </c>
      <c r="P30" s="42">
        <v>10000</v>
      </c>
      <c r="Q30" s="41"/>
      <c r="R30" s="41"/>
      <c r="S30" s="40" t="s">
        <v>432</v>
      </c>
      <c r="T30" s="39" t="s">
        <v>431</v>
      </c>
      <c r="U30" s="38" t="s">
        <v>9</v>
      </c>
      <c r="V30" s="37" t="s">
        <v>20</v>
      </c>
      <c r="W30" s="36"/>
      <c r="X30" s="35"/>
      <c r="Y30" s="34"/>
      <c r="Z30" s="34">
        <v>400000</v>
      </c>
      <c r="AA30" s="34"/>
      <c r="AB30" s="34"/>
      <c r="AC30" s="34">
        <v>400000</v>
      </c>
      <c r="AD30" s="34"/>
      <c r="AE30" s="34">
        <v>318308</v>
      </c>
      <c r="AF30" s="34">
        <v>0</v>
      </c>
      <c r="AG30" s="34">
        <v>81692</v>
      </c>
      <c r="AH30" s="33">
        <v>81692</v>
      </c>
      <c r="AI30" s="27"/>
      <c r="AJ30" s="27"/>
      <c r="AK30" s="27"/>
      <c r="AL30" s="27"/>
      <c r="AM30" s="27">
        <v>318308</v>
      </c>
      <c r="AN30" s="27">
        <v>0</v>
      </c>
      <c r="AO30" s="27">
        <v>0</v>
      </c>
      <c r="AP30" s="27">
        <v>0</v>
      </c>
      <c r="AQ30" s="8" t="s">
        <v>4</v>
      </c>
    </row>
    <row r="31" spans="1:43" ht="12.75" customHeight="1" x14ac:dyDescent="0.2">
      <c r="A31" s="22"/>
      <c r="B31" s="52" t="s">
        <v>18</v>
      </c>
      <c r="C31" s="53" t="s">
        <v>18</v>
      </c>
      <c r="D31" s="52"/>
      <c r="E31" s="51">
        <v>951010001</v>
      </c>
      <c r="F31" s="50">
        <v>951</v>
      </c>
      <c r="G31" s="49">
        <v>501</v>
      </c>
      <c r="H31" s="48" t="s">
        <v>532</v>
      </c>
      <c r="I31" s="45" t="s">
        <v>28</v>
      </c>
      <c r="J31" s="47" t="s">
        <v>27</v>
      </c>
      <c r="K31" s="46" t="s">
        <v>14</v>
      </c>
      <c r="L31" s="45" t="s">
        <v>4</v>
      </c>
      <c r="M31" s="44" t="s">
        <v>4</v>
      </c>
      <c r="N31" s="42" t="s">
        <v>433</v>
      </c>
      <c r="O31" s="43" t="s">
        <v>12</v>
      </c>
      <c r="P31" s="42">
        <v>10000</v>
      </c>
      <c r="Q31" s="41"/>
      <c r="R31" s="41"/>
      <c r="S31" s="40" t="s">
        <v>432</v>
      </c>
      <c r="T31" s="39" t="s">
        <v>431</v>
      </c>
      <c r="U31" s="38" t="s">
        <v>9</v>
      </c>
      <c r="V31" s="37" t="s">
        <v>20</v>
      </c>
      <c r="W31" s="36"/>
      <c r="X31" s="35"/>
      <c r="Y31" s="34"/>
      <c r="Z31" s="34">
        <v>0</v>
      </c>
      <c r="AA31" s="34"/>
      <c r="AB31" s="34"/>
      <c r="AC31" s="34">
        <v>0</v>
      </c>
      <c r="AD31" s="34"/>
      <c r="AE31" s="34">
        <v>0</v>
      </c>
      <c r="AF31" s="34">
        <v>0</v>
      </c>
      <c r="AG31" s="34">
        <v>0</v>
      </c>
      <c r="AH31" s="33">
        <v>0</v>
      </c>
      <c r="AI31" s="27"/>
      <c r="AJ31" s="27"/>
      <c r="AK31" s="27"/>
      <c r="AL31" s="27"/>
      <c r="AM31" s="27">
        <v>0</v>
      </c>
      <c r="AN31" s="27">
        <v>0</v>
      </c>
      <c r="AO31" s="27">
        <v>0</v>
      </c>
      <c r="AP31" s="27">
        <v>0</v>
      </c>
      <c r="AQ31" s="8" t="s">
        <v>4</v>
      </c>
    </row>
    <row r="32" spans="1:43" ht="12.75" customHeight="1" x14ac:dyDescent="0.2">
      <c r="A32" s="22"/>
      <c r="B32" s="52" t="s">
        <v>18</v>
      </c>
      <c r="C32" s="53" t="s">
        <v>18</v>
      </c>
      <c r="D32" s="52"/>
      <c r="E32" s="51">
        <v>951010001</v>
      </c>
      <c r="F32" s="50">
        <v>951</v>
      </c>
      <c r="G32" s="49">
        <v>501</v>
      </c>
      <c r="H32" s="48" t="s">
        <v>534</v>
      </c>
      <c r="I32" s="45" t="s">
        <v>16</v>
      </c>
      <c r="J32" s="47" t="s">
        <v>52</v>
      </c>
      <c r="K32" s="46" t="s">
        <v>14</v>
      </c>
      <c r="L32" s="45" t="s">
        <v>4</v>
      </c>
      <c r="M32" s="44" t="s">
        <v>4</v>
      </c>
      <c r="N32" s="42" t="s">
        <v>13</v>
      </c>
      <c r="O32" s="43" t="s">
        <v>12</v>
      </c>
      <c r="P32" s="42">
        <v>10203</v>
      </c>
      <c r="Q32" s="41"/>
      <c r="R32" s="41"/>
      <c r="S32" s="40" t="s">
        <v>432</v>
      </c>
      <c r="T32" s="39" t="s">
        <v>431</v>
      </c>
      <c r="U32" s="38" t="s">
        <v>9</v>
      </c>
      <c r="V32" s="37" t="s">
        <v>8</v>
      </c>
      <c r="W32" s="36"/>
      <c r="X32" s="35"/>
      <c r="Y32" s="34"/>
      <c r="Z32" s="34">
        <v>13876342.199999999</v>
      </c>
      <c r="AA32" s="34"/>
      <c r="AB32" s="34"/>
      <c r="AC32" s="34">
        <v>13876342.199999999</v>
      </c>
      <c r="AD32" s="34"/>
      <c r="AE32" s="34">
        <v>9291517</v>
      </c>
      <c r="AF32" s="34">
        <v>0</v>
      </c>
      <c r="AG32" s="34">
        <v>4584825.1999999993</v>
      </c>
      <c r="AH32" s="33">
        <v>4584825.1999999993</v>
      </c>
      <c r="AI32" s="27"/>
      <c r="AJ32" s="27"/>
      <c r="AK32" s="27"/>
      <c r="AL32" s="27"/>
      <c r="AM32" s="27">
        <v>9291517</v>
      </c>
      <c r="AN32" s="27">
        <v>0</v>
      </c>
      <c r="AO32" s="27">
        <v>0</v>
      </c>
      <c r="AP32" s="27">
        <v>0</v>
      </c>
      <c r="AQ32" s="8" t="s">
        <v>4</v>
      </c>
    </row>
    <row r="33" spans="1:43" ht="12.75" customHeight="1" x14ac:dyDescent="0.2">
      <c r="A33" s="22"/>
      <c r="B33" s="52" t="s">
        <v>18</v>
      </c>
      <c r="C33" s="53" t="s">
        <v>18</v>
      </c>
      <c r="D33" s="52"/>
      <c r="E33" s="51">
        <v>951010001</v>
      </c>
      <c r="F33" s="50">
        <v>951</v>
      </c>
      <c r="G33" s="49">
        <v>501</v>
      </c>
      <c r="H33" s="48" t="s">
        <v>534</v>
      </c>
      <c r="I33" s="45" t="s">
        <v>16</v>
      </c>
      <c r="J33" s="47" t="s">
        <v>52</v>
      </c>
      <c r="K33" s="46" t="s">
        <v>14</v>
      </c>
      <c r="L33" s="45" t="s">
        <v>4</v>
      </c>
      <c r="M33" s="44" t="s">
        <v>4</v>
      </c>
      <c r="N33" s="42" t="s">
        <v>439</v>
      </c>
      <c r="O33" s="43" t="s">
        <v>12</v>
      </c>
      <c r="P33" s="42">
        <v>10203</v>
      </c>
      <c r="Q33" s="41"/>
      <c r="R33" s="41"/>
      <c r="S33" s="40" t="s">
        <v>432</v>
      </c>
      <c r="T33" s="39" t="s">
        <v>431</v>
      </c>
      <c r="U33" s="38" t="s">
        <v>9</v>
      </c>
      <c r="V33" s="37" t="s">
        <v>8</v>
      </c>
      <c r="W33" s="36"/>
      <c r="X33" s="35"/>
      <c r="Y33" s="34"/>
      <c r="Z33" s="34">
        <v>32000000</v>
      </c>
      <c r="AA33" s="34"/>
      <c r="AB33" s="34"/>
      <c r="AC33" s="34">
        <v>32000000</v>
      </c>
      <c r="AD33" s="34"/>
      <c r="AE33" s="34">
        <v>28215037</v>
      </c>
      <c r="AF33" s="34">
        <v>0</v>
      </c>
      <c r="AG33" s="34">
        <v>3784963</v>
      </c>
      <c r="AH33" s="33">
        <v>3784963</v>
      </c>
      <c r="AI33" s="27"/>
      <c r="AJ33" s="27"/>
      <c r="AK33" s="27"/>
      <c r="AL33" s="27"/>
      <c r="AM33" s="27">
        <v>28215037</v>
      </c>
      <c r="AN33" s="27">
        <v>0</v>
      </c>
      <c r="AO33" s="27">
        <v>0</v>
      </c>
      <c r="AP33" s="27">
        <v>0</v>
      </c>
      <c r="AQ33" s="8" t="s">
        <v>4</v>
      </c>
    </row>
    <row r="34" spans="1:43" ht="12.75" customHeight="1" x14ac:dyDescent="0.2">
      <c r="A34" s="22"/>
      <c r="B34" s="52" t="s">
        <v>18</v>
      </c>
      <c r="C34" s="53" t="s">
        <v>18</v>
      </c>
      <c r="D34" s="52"/>
      <c r="E34" s="51">
        <v>951010001</v>
      </c>
      <c r="F34" s="50">
        <v>951</v>
      </c>
      <c r="G34" s="49">
        <v>501</v>
      </c>
      <c r="H34" s="48" t="s">
        <v>534</v>
      </c>
      <c r="I34" s="45" t="s">
        <v>16</v>
      </c>
      <c r="J34" s="47" t="s">
        <v>52</v>
      </c>
      <c r="K34" s="46" t="s">
        <v>14</v>
      </c>
      <c r="L34" s="45" t="s">
        <v>4</v>
      </c>
      <c r="M34" s="44" t="s">
        <v>4</v>
      </c>
      <c r="N34" s="42" t="s">
        <v>533</v>
      </c>
      <c r="O34" s="43" t="s">
        <v>12</v>
      </c>
      <c r="P34" s="42">
        <v>10203</v>
      </c>
      <c r="Q34" s="41"/>
      <c r="R34" s="41"/>
      <c r="S34" s="40" t="s">
        <v>432</v>
      </c>
      <c r="T34" s="39" t="s">
        <v>431</v>
      </c>
      <c r="U34" s="38" t="s">
        <v>9</v>
      </c>
      <c r="V34" s="37" t="s">
        <v>8</v>
      </c>
      <c r="W34" s="36"/>
      <c r="X34" s="35"/>
      <c r="Y34" s="34"/>
      <c r="Z34" s="34">
        <v>4811000</v>
      </c>
      <c r="AA34" s="34"/>
      <c r="AB34" s="34"/>
      <c r="AC34" s="34">
        <v>4811000</v>
      </c>
      <c r="AD34" s="34"/>
      <c r="AE34" s="34">
        <v>0</v>
      </c>
      <c r="AF34" s="34">
        <v>0</v>
      </c>
      <c r="AG34" s="34">
        <v>4811000</v>
      </c>
      <c r="AH34" s="33">
        <v>4811000</v>
      </c>
      <c r="AI34" s="27"/>
      <c r="AJ34" s="27"/>
      <c r="AK34" s="27"/>
      <c r="AL34" s="27"/>
      <c r="AM34" s="27">
        <v>0</v>
      </c>
      <c r="AN34" s="27">
        <v>0</v>
      </c>
      <c r="AO34" s="27">
        <v>0</v>
      </c>
      <c r="AP34" s="27">
        <v>0</v>
      </c>
      <c r="AQ34" s="8" t="s">
        <v>4</v>
      </c>
    </row>
    <row r="35" spans="1:43" ht="12.75" customHeight="1" x14ac:dyDescent="0.2">
      <c r="A35" s="22"/>
      <c r="B35" s="52" t="s">
        <v>18</v>
      </c>
      <c r="C35" s="53" t="s">
        <v>18</v>
      </c>
      <c r="D35" s="52"/>
      <c r="E35" s="51">
        <v>951010001</v>
      </c>
      <c r="F35" s="50">
        <v>951</v>
      </c>
      <c r="G35" s="49">
        <v>501</v>
      </c>
      <c r="H35" s="48" t="s">
        <v>531</v>
      </c>
      <c r="I35" s="45" t="s">
        <v>28</v>
      </c>
      <c r="J35" s="47" t="s">
        <v>27</v>
      </c>
      <c r="K35" s="46" t="s">
        <v>14</v>
      </c>
      <c r="L35" s="45" t="s">
        <v>4</v>
      </c>
      <c r="M35" s="44" t="s">
        <v>4</v>
      </c>
      <c r="N35" s="42" t="s">
        <v>433</v>
      </c>
      <c r="O35" s="43" t="s">
        <v>12</v>
      </c>
      <c r="P35" s="42">
        <v>10000</v>
      </c>
      <c r="Q35" s="41"/>
      <c r="R35" s="41"/>
      <c r="S35" s="40" t="s">
        <v>432</v>
      </c>
      <c r="T35" s="39" t="s">
        <v>431</v>
      </c>
      <c r="U35" s="38" t="s">
        <v>9</v>
      </c>
      <c r="V35" s="37" t="s">
        <v>20</v>
      </c>
      <c r="W35" s="36"/>
      <c r="X35" s="35"/>
      <c r="Y35" s="34"/>
      <c r="Z35" s="34">
        <v>342000</v>
      </c>
      <c r="AA35" s="34"/>
      <c r="AB35" s="34"/>
      <c r="AC35" s="34">
        <v>342000</v>
      </c>
      <c r="AD35" s="34"/>
      <c r="AE35" s="34">
        <v>325000</v>
      </c>
      <c r="AF35" s="34">
        <v>0</v>
      </c>
      <c r="AG35" s="34">
        <v>17000</v>
      </c>
      <c r="AH35" s="33">
        <v>17000</v>
      </c>
      <c r="AI35" s="27"/>
      <c r="AJ35" s="27"/>
      <c r="AK35" s="27"/>
      <c r="AL35" s="27"/>
      <c r="AM35" s="27">
        <v>175000</v>
      </c>
      <c r="AN35" s="27">
        <v>0</v>
      </c>
      <c r="AO35" s="27">
        <v>150000</v>
      </c>
      <c r="AP35" s="27">
        <v>0</v>
      </c>
      <c r="AQ35" s="8" t="s">
        <v>4</v>
      </c>
    </row>
    <row r="36" spans="1:43" ht="12.75" customHeight="1" x14ac:dyDescent="0.2">
      <c r="A36" s="22"/>
      <c r="B36" s="52" t="s">
        <v>18</v>
      </c>
      <c r="C36" s="53" t="s">
        <v>18</v>
      </c>
      <c r="D36" s="52"/>
      <c r="E36" s="51">
        <v>951010001</v>
      </c>
      <c r="F36" s="50">
        <v>951</v>
      </c>
      <c r="G36" s="49">
        <v>502</v>
      </c>
      <c r="H36" s="48" t="s">
        <v>526</v>
      </c>
      <c r="I36" s="45" t="s">
        <v>207</v>
      </c>
      <c r="J36" s="47" t="s">
        <v>455</v>
      </c>
      <c r="K36" s="46" t="s">
        <v>14</v>
      </c>
      <c r="L36" s="45" t="s">
        <v>4</v>
      </c>
      <c r="M36" s="44" t="s">
        <v>4</v>
      </c>
      <c r="N36" s="42" t="s">
        <v>13</v>
      </c>
      <c r="O36" s="43" t="s">
        <v>12</v>
      </c>
      <c r="P36" s="42">
        <v>10000</v>
      </c>
      <c r="Q36" s="41"/>
      <c r="R36" s="41"/>
      <c r="S36" s="40" t="s">
        <v>528</v>
      </c>
      <c r="T36" s="39" t="s">
        <v>527</v>
      </c>
      <c r="U36" s="38" t="s">
        <v>9</v>
      </c>
      <c r="V36" s="37" t="s">
        <v>20</v>
      </c>
      <c r="W36" s="36"/>
      <c r="X36" s="35"/>
      <c r="Y36" s="34"/>
      <c r="Z36" s="34">
        <v>174000</v>
      </c>
      <c r="AA36" s="34"/>
      <c r="AB36" s="34"/>
      <c r="AC36" s="34">
        <v>174000</v>
      </c>
      <c r="AD36" s="34"/>
      <c r="AE36" s="34">
        <v>53578.52</v>
      </c>
      <c r="AF36" s="34">
        <v>0</v>
      </c>
      <c r="AG36" s="34">
        <v>120421.48000000001</v>
      </c>
      <c r="AH36" s="33">
        <v>120421.48000000001</v>
      </c>
      <c r="AI36" s="27"/>
      <c r="AJ36" s="27"/>
      <c r="AK36" s="27"/>
      <c r="AL36" s="27"/>
      <c r="AM36" s="27">
        <v>53578.52</v>
      </c>
      <c r="AN36" s="27">
        <v>0</v>
      </c>
      <c r="AO36" s="27">
        <v>0</v>
      </c>
      <c r="AP36" s="27">
        <v>0</v>
      </c>
      <c r="AQ36" s="8" t="s">
        <v>4</v>
      </c>
    </row>
    <row r="37" spans="1:43" ht="12.75" customHeight="1" x14ac:dyDescent="0.2">
      <c r="A37" s="22"/>
      <c r="B37" s="52" t="s">
        <v>18</v>
      </c>
      <c r="C37" s="53" t="s">
        <v>18</v>
      </c>
      <c r="D37" s="52"/>
      <c r="E37" s="51">
        <v>951010001</v>
      </c>
      <c r="F37" s="50">
        <v>951</v>
      </c>
      <c r="G37" s="49">
        <v>502</v>
      </c>
      <c r="H37" s="48" t="s">
        <v>526</v>
      </c>
      <c r="I37" s="45" t="s">
        <v>401</v>
      </c>
      <c r="J37" s="47" t="s">
        <v>57</v>
      </c>
      <c r="K37" s="46" t="s">
        <v>524</v>
      </c>
      <c r="L37" s="45" t="s">
        <v>4</v>
      </c>
      <c r="M37" s="44" t="s">
        <v>4</v>
      </c>
      <c r="N37" s="42" t="s">
        <v>13</v>
      </c>
      <c r="O37" s="43" t="s">
        <v>12</v>
      </c>
      <c r="P37" s="42">
        <v>10000</v>
      </c>
      <c r="Q37" s="41"/>
      <c r="R37" s="41"/>
      <c r="S37" s="40" t="s">
        <v>523</v>
      </c>
      <c r="T37" s="39" t="s">
        <v>522</v>
      </c>
      <c r="U37" s="38" t="s">
        <v>9</v>
      </c>
      <c r="V37" s="37" t="s">
        <v>20</v>
      </c>
      <c r="W37" s="36"/>
      <c r="X37" s="35"/>
      <c r="Y37" s="34"/>
      <c r="Z37" s="34">
        <v>0</v>
      </c>
      <c r="AA37" s="34"/>
      <c r="AB37" s="34"/>
      <c r="AC37" s="34">
        <v>0</v>
      </c>
      <c r="AD37" s="34"/>
      <c r="AE37" s="34">
        <v>0</v>
      </c>
      <c r="AF37" s="34">
        <v>0</v>
      </c>
      <c r="AG37" s="34">
        <v>0</v>
      </c>
      <c r="AH37" s="33">
        <v>0</v>
      </c>
      <c r="AI37" s="27"/>
      <c r="AJ37" s="27"/>
      <c r="AK37" s="27"/>
      <c r="AL37" s="27"/>
      <c r="AM37" s="27">
        <v>0</v>
      </c>
      <c r="AN37" s="27">
        <v>0</v>
      </c>
      <c r="AO37" s="27">
        <v>0</v>
      </c>
      <c r="AP37" s="27">
        <v>0</v>
      </c>
      <c r="AQ37" s="8" t="s">
        <v>4</v>
      </c>
    </row>
    <row r="38" spans="1:43" ht="12.75" customHeight="1" x14ac:dyDescent="0.2">
      <c r="A38" s="22"/>
      <c r="B38" s="52" t="s">
        <v>18</v>
      </c>
      <c r="C38" s="53" t="s">
        <v>18</v>
      </c>
      <c r="D38" s="52"/>
      <c r="E38" s="51">
        <v>951010001</v>
      </c>
      <c r="F38" s="50">
        <v>951</v>
      </c>
      <c r="G38" s="49">
        <v>502</v>
      </c>
      <c r="H38" s="48" t="s">
        <v>526</v>
      </c>
      <c r="I38" s="45" t="s">
        <v>401</v>
      </c>
      <c r="J38" s="47" t="s">
        <v>525</v>
      </c>
      <c r="K38" s="46" t="s">
        <v>524</v>
      </c>
      <c r="L38" s="45" t="s">
        <v>4</v>
      </c>
      <c r="M38" s="44" t="s">
        <v>4</v>
      </c>
      <c r="N38" s="42" t="s">
        <v>13</v>
      </c>
      <c r="O38" s="43" t="s">
        <v>12</v>
      </c>
      <c r="P38" s="42">
        <v>10000</v>
      </c>
      <c r="Q38" s="41"/>
      <c r="R38" s="41"/>
      <c r="S38" s="40" t="s">
        <v>523</v>
      </c>
      <c r="T38" s="39" t="s">
        <v>522</v>
      </c>
      <c r="U38" s="38" t="s">
        <v>9</v>
      </c>
      <c r="V38" s="37" t="s">
        <v>20</v>
      </c>
      <c r="W38" s="36"/>
      <c r="X38" s="35"/>
      <c r="Y38" s="34"/>
      <c r="Z38" s="34">
        <v>8174000</v>
      </c>
      <c r="AA38" s="34"/>
      <c r="AB38" s="34"/>
      <c r="AC38" s="34">
        <v>8174000</v>
      </c>
      <c r="AD38" s="34"/>
      <c r="AE38" s="34">
        <v>8173999.7899999991</v>
      </c>
      <c r="AF38" s="34">
        <v>0</v>
      </c>
      <c r="AG38" s="34">
        <v>0.21000000089406967</v>
      </c>
      <c r="AH38" s="33">
        <v>0.21000000089406967</v>
      </c>
      <c r="AI38" s="27"/>
      <c r="AJ38" s="27"/>
      <c r="AK38" s="27"/>
      <c r="AL38" s="27"/>
      <c r="AM38" s="27">
        <v>6815753.8499999996</v>
      </c>
      <c r="AN38" s="27">
        <v>0</v>
      </c>
      <c r="AO38" s="27">
        <v>1358245.94</v>
      </c>
      <c r="AP38" s="27">
        <v>0</v>
      </c>
      <c r="AQ38" s="8" t="s">
        <v>4</v>
      </c>
    </row>
    <row r="39" spans="1:43" ht="12.75" customHeight="1" x14ac:dyDescent="0.2">
      <c r="A39" s="22"/>
      <c r="B39" s="52" t="s">
        <v>18</v>
      </c>
      <c r="C39" s="53" t="s">
        <v>18</v>
      </c>
      <c r="D39" s="52"/>
      <c r="E39" s="51">
        <v>951010001</v>
      </c>
      <c r="F39" s="50">
        <v>951</v>
      </c>
      <c r="G39" s="49">
        <v>502</v>
      </c>
      <c r="H39" s="48" t="s">
        <v>521</v>
      </c>
      <c r="I39" s="45" t="s">
        <v>16</v>
      </c>
      <c r="J39" s="47" t="s">
        <v>42</v>
      </c>
      <c r="K39" s="46" t="s">
        <v>14</v>
      </c>
      <c r="L39" s="45" t="s">
        <v>4</v>
      </c>
      <c r="M39" s="44" t="s">
        <v>4</v>
      </c>
      <c r="N39" s="42" t="s">
        <v>13</v>
      </c>
      <c r="O39" s="43" t="s">
        <v>12</v>
      </c>
      <c r="P39" s="42">
        <v>10000</v>
      </c>
      <c r="Q39" s="41"/>
      <c r="R39" s="41"/>
      <c r="S39" s="40" t="s">
        <v>520</v>
      </c>
      <c r="T39" s="39" t="s">
        <v>519</v>
      </c>
      <c r="U39" s="38" t="s">
        <v>9</v>
      </c>
      <c r="V39" s="37" t="s">
        <v>8</v>
      </c>
      <c r="W39" s="36"/>
      <c r="X39" s="35"/>
      <c r="Y39" s="34"/>
      <c r="Z39" s="34">
        <v>956000</v>
      </c>
      <c r="AA39" s="34"/>
      <c r="AB39" s="34"/>
      <c r="AC39" s="34">
        <v>956000</v>
      </c>
      <c r="AD39" s="34"/>
      <c r="AE39" s="34">
        <v>879701</v>
      </c>
      <c r="AF39" s="34">
        <v>0</v>
      </c>
      <c r="AG39" s="34">
        <v>76299</v>
      </c>
      <c r="AH39" s="33">
        <v>76299</v>
      </c>
      <c r="AI39" s="27"/>
      <c r="AJ39" s="27"/>
      <c r="AK39" s="27"/>
      <c r="AL39" s="27"/>
      <c r="AM39" s="27">
        <v>24850</v>
      </c>
      <c r="AN39" s="27">
        <v>0</v>
      </c>
      <c r="AO39" s="27">
        <v>854851</v>
      </c>
      <c r="AP39" s="27">
        <v>0</v>
      </c>
      <c r="AQ39" s="8" t="s">
        <v>4</v>
      </c>
    </row>
    <row r="40" spans="1:43" ht="12.75" customHeight="1" x14ac:dyDescent="0.2">
      <c r="A40" s="22"/>
      <c r="B40" s="52" t="s">
        <v>18</v>
      </c>
      <c r="C40" s="53" t="s">
        <v>18</v>
      </c>
      <c r="D40" s="52"/>
      <c r="E40" s="51">
        <v>951010001</v>
      </c>
      <c r="F40" s="50">
        <v>951</v>
      </c>
      <c r="G40" s="49">
        <v>502</v>
      </c>
      <c r="H40" s="48" t="s">
        <v>521</v>
      </c>
      <c r="I40" s="45" t="s">
        <v>16</v>
      </c>
      <c r="J40" s="47" t="s">
        <v>42</v>
      </c>
      <c r="K40" s="46" t="s">
        <v>14</v>
      </c>
      <c r="L40" s="45" t="s">
        <v>4</v>
      </c>
      <c r="M40" s="44" t="s">
        <v>4</v>
      </c>
      <c r="N40" s="42" t="s">
        <v>13</v>
      </c>
      <c r="O40" s="43" t="s">
        <v>12</v>
      </c>
      <c r="P40" s="42">
        <v>10203</v>
      </c>
      <c r="Q40" s="41"/>
      <c r="R40" s="41"/>
      <c r="S40" s="40" t="s">
        <v>520</v>
      </c>
      <c r="T40" s="39" t="s">
        <v>519</v>
      </c>
      <c r="U40" s="38" t="s">
        <v>9</v>
      </c>
      <c r="V40" s="37" t="s">
        <v>8</v>
      </c>
      <c r="W40" s="36"/>
      <c r="X40" s="35"/>
      <c r="Y40" s="34"/>
      <c r="Z40" s="34">
        <v>485000</v>
      </c>
      <c r="AA40" s="34"/>
      <c r="AB40" s="34"/>
      <c r="AC40" s="34">
        <v>485000</v>
      </c>
      <c r="AD40" s="34"/>
      <c r="AE40" s="34">
        <v>484350</v>
      </c>
      <c r="AF40" s="34">
        <v>0</v>
      </c>
      <c r="AG40" s="34">
        <v>650</v>
      </c>
      <c r="AH40" s="33">
        <v>650</v>
      </c>
      <c r="AI40" s="27"/>
      <c r="AJ40" s="27"/>
      <c r="AK40" s="27"/>
      <c r="AL40" s="27"/>
      <c r="AM40" s="27">
        <v>484350</v>
      </c>
      <c r="AN40" s="27">
        <v>0</v>
      </c>
      <c r="AO40" s="27">
        <v>0</v>
      </c>
      <c r="AP40" s="27">
        <v>0</v>
      </c>
      <c r="AQ40" s="8" t="s">
        <v>4</v>
      </c>
    </row>
    <row r="41" spans="1:43" ht="12.75" customHeight="1" x14ac:dyDescent="0.2">
      <c r="A41" s="22"/>
      <c r="B41" s="52" t="s">
        <v>18</v>
      </c>
      <c r="C41" s="53" t="s">
        <v>18</v>
      </c>
      <c r="D41" s="52"/>
      <c r="E41" s="51">
        <v>951010001</v>
      </c>
      <c r="F41" s="50">
        <v>951</v>
      </c>
      <c r="G41" s="49">
        <v>502</v>
      </c>
      <c r="H41" s="48" t="s">
        <v>521</v>
      </c>
      <c r="I41" s="45" t="s">
        <v>16</v>
      </c>
      <c r="J41" s="47" t="s">
        <v>31</v>
      </c>
      <c r="K41" s="46" t="s">
        <v>14</v>
      </c>
      <c r="L41" s="45" t="s">
        <v>4</v>
      </c>
      <c r="M41" s="44" t="s">
        <v>4</v>
      </c>
      <c r="N41" s="42" t="s">
        <v>13</v>
      </c>
      <c r="O41" s="43" t="s">
        <v>12</v>
      </c>
      <c r="P41" s="42">
        <v>10000</v>
      </c>
      <c r="Q41" s="41"/>
      <c r="R41" s="41"/>
      <c r="S41" s="40" t="s">
        <v>520</v>
      </c>
      <c r="T41" s="39" t="s">
        <v>519</v>
      </c>
      <c r="U41" s="38" t="s">
        <v>9</v>
      </c>
      <c r="V41" s="37" t="s">
        <v>8</v>
      </c>
      <c r="W41" s="36"/>
      <c r="X41" s="35"/>
      <c r="Y41" s="34"/>
      <c r="Z41" s="34">
        <v>140000</v>
      </c>
      <c r="AA41" s="34"/>
      <c r="AB41" s="34"/>
      <c r="AC41" s="34">
        <v>140000</v>
      </c>
      <c r="AD41" s="34"/>
      <c r="AE41" s="34">
        <v>140000</v>
      </c>
      <c r="AF41" s="34">
        <v>0</v>
      </c>
      <c r="AG41" s="34">
        <v>0</v>
      </c>
      <c r="AH41" s="33">
        <v>0</v>
      </c>
      <c r="AI41" s="27"/>
      <c r="AJ41" s="27"/>
      <c r="AK41" s="27"/>
      <c r="AL41" s="27"/>
      <c r="AM41" s="27">
        <v>140000</v>
      </c>
      <c r="AN41" s="27">
        <v>0</v>
      </c>
      <c r="AO41" s="27">
        <v>0</v>
      </c>
      <c r="AP41" s="27">
        <v>0</v>
      </c>
      <c r="AQ41" s="8" t="s">
        <v>4</v>
      </c>
    </row>
    <row r="42" spans="1:43" ht="12.75" customHeight="1" x14ac:dyDescent="0.2">
      <c r="A42" s="22"/>
      <c r="B42" s="52" t="s">
        <v>18</v>
      </c>
      <c r="C42" s="53" t="s">
        <v>18</v>
      </c>
      <c r="D42" s="52"/>
      <c r="E42" s="51">
        <v>951010001</v>
      </c>
      <c r="F42" s="50">
        <v>951</v>
      </c>
      <c r="G42" s="49">
        <v>502</v>
      </c>
      <c r="H42" s="48" t="s">
        <v>521</v>
      </c>
      <c r="I42" s="45" t="s">
        <v>16</v>
      </c>
      <c r="J42" s="47" t="s">
        <v>31</v>
      </c>
      <c r="K42" s="46" t="s">
        <v>14</v>
      </c>
      <c r="L42" s="45" t="s">
        <v>4</v>
      </c>
      <c r="M42" s="44" t="s">
        <v>4</v>
      </c>
      <c r="N42" s="42" t="s">
        <v>13</v>
      </c>
      <c r="O42" s="43" t="s">
        <v>12</v>
      </c>
      <c r="P42" s="42">
        <v>10203</v>
      </c>
      <c r="Q42" s="41"/>
      <c r="R42" s="41"/>
      <c r="S42" s="40" t="s">
        <v>520</v>
      </c>
      <c r="T42" s="39" t="s">
        <v>519</v>
      </c>
      <c r="U42" s="38" t="s">
        <v>9</v>
      </c>
      <c r="V42" s="37" t="s">
        <v>8</v>
      </c>
      <c r="W42" s="36"/>
      <c r="X42" s="35"/>
      <c r="Y42" s="34"/>
      <c r="Z42" s="34">
        <v>3900000</v>
      </c>
      <c r="AA42" s="34"/>
      <c r="AB42" s="34"/>
      <c r="AC42" s="34">
        <v>3900000</v>
      </c>
      <c r="AD42" s="34"/>
      <c r="AE42" s="34">
        <v>3826650</v>
      </c>
      <c r="AF42" s="34">
        <v>0</v>
      </c>
      <c r="AG42" s="34">
        <v>73350</v>
      </c>
      <c r="AH42" s="33">
        <v>73350</v>
      </c>
      <c r="AI42" s="27"/>
      <c r="AJ42" s="27"/>
      <c r="AK42" s="27"/>
      <c r="AL42" s="27"/>
      <c r="AM42" s="27">
        <v>3826650</v>
      </c>
      <c r="AN42" s="27">
        <v>0</v>
      </c>
      <c r="AO42" s="27">
        <v>0</v>
      </c>
      <c r="AP42" s="27">
        <v>0</v>
      </c>
      <c r="AQ42" s="8" t="s">
        <v>4</v>
      </c>
    </row>
    <row r="43" spans="1:43" ht="12.75" customHeight="1" x14ac:dyDescent="0.2">
      <c r="A43" s="22"/>
      <c r="B43" s="52" t="s">
        <v>18</v>
      </c>
      <c r="C43" s="53" t="s">
        <v>18</v>
      </c>
      <c r="D43" s="52"/>
      <c r="E43" s="51">
        <v>951010001</v>
      </c>
      <c r="F43" s="50">
        <v>951</v>
      </c>
      <c r="G43" s="49">
        <v>503</v>
      </c>
      <c r="H43" s="48" t="s">
        <v>517</v>
      </c>
      <c r="I43" s="45" t="s">
        <v>16</v>
      </c>
      <c r="J43" s="47" t="s">
        <v>54</v>
      </c>
      <c r="K43" s="46" t="s">
        <v>425</v>
      </c>
      <c r="L43" s="45" t="s">
        <v>4</v>
      </c>
      <c r="M43" s="44" t="s">
        <v>4</v>
      </c>
      <c r="N43" s="42" t="s">
        <v>13</v>
      </c>
      <c r="O43" s="43" t="s">
        <v>12</v>
      </c>
      <c r="P43" s="42">
        <v>10000</v>
      </c>
      <c r="Q43" s="41"/>
      <c r="R43" s="41"/>
      <c r="S43" s="40" t="s">
        <v>516</v>
      </c>
      <c r="T43" s="39" t="s">
        <v>420</v>
      </c>
      <c r="U43" s="38" t="s">
        <v>9</v>
      </c>
      <c r="V43" s="37" t="s">
        <v>8</v>
      </c>
      <c r="W43" s="36"/>
      <c r="X43" s="35"/>
      <c r="Y43" s="34"/>
      <c r="Z43" s="34">
        <v>450000</v>
      </c>
      <c r="AA43" s="34"/>
      <c r="AB43" s="34"/>
      <c r="AC43" s="34">
        <v>450000</v>
      </c>
      <c r="AD43" s="34"/>
      <c r="AE43" s="34">
        <v>354181.98</v>
      </c>
      <c r="AF43" s="34">
        <v>0</v>
      </c>
      <c r="AG43" s="34">
        <v>95818.020000000019</v>
      </c>
      <c r="AH43" s="33">
        <v>95818.020000000019</v>
      </c>
      <c r="AI43" s="27"/>
      <c r="AJ43" s="27"/>
      <c r="AK43" s="27"/>
      <c r="AL43" s="27"/>
      <c r="AM43" s="27">
        <v>214187.81</v>
      </c>
      <c r="AN43" s="27">
        <v>0</v>
      </c>
      <c r="AO43" s="27">
        <v>139994.17000000001</v>
      </c>
      <c r="AP43" s="27">
        <v>0</v>
      </c>
      <c r="AQ43" s="8" t="s">
        <v>4</v>
      </c>
    </row>
    <row r="44" spans="1:43" ht="12.75" customHeight="1" x14ac:dyDescent="0.2">
      <c r="A44" s="22"/>
      <c r="B44" s="52" t="s">
        <v>18</v>
      </c>
      <c r="C44" s="53" t="s">
        <v>18</v>
      </c>
      <c r="D44" s="52"/>
      <c r="E44" s="51">
        <v>951010001</v>
      </c>
      <c r="F44" s="50">
        <v>951</v>
      </c>
      <c r="G44" s="49">
        <v>503</v>
      </c>
      <c r="H44" s="48" t="s">
        <v>517</v>
      </c>
      <c r="I44" s="45" t="s">
        <v>16</v>
      </c>
      <c r="J44" s="47" t="s">
        <v>42</v>
      </c>
      <c r="K44" s="46" t="s">
        <v>424</v>
      </c>
      <c r="L44" s="45" t="s">
        <v>4</v>
      </c>
      <c r="M44" s="44" t="s">
        <v>4</v>
      </c>
      <c r="N44" s="42" t="s">
        <v>13</v>
      </c>
      <c r="O44" s="43" t="s">
        <v>12</v>
      </c>
      <c r="P44" s="42">
        <v>10000</v>
      </c>
      <c r="Q44" s="41"/>
      <c r="R44" s="41"/>
      <c r="S44" s="40" t="s">
        <v>516</v>
      </c>
      <c r="T44" s="39" t="s">
        <v>420</v>
      </c>
      <c r="U44" s="38" t="s">
        <v>9</v>
      </c>
      <c r="V44" s="37" t="s">
        <v>8</v>
      </c>
      <c r="W44" s="36"/>
      <c r="X44" s="35"/>
      <c r="Y44" s="34"/>
      <c r="Z44" s="34">
        <v>420520</v>
      </c>
      <c r="AA44" s="34"/>
      <c r="AB44" s="34"/>
      <c r="AC44" s="34">
        <v>420520</v>
      </c>
      <c r="AD44" s="34"/>
      <c r="AE44" s="34">
        <v>418244.56000000006</v>
      </c>
      <c r="AF44" s="34">
        <v>0</v>
      </c>
      <c r="AG44" s="34">
        <v>2275.4399999999441</v>
      </c>
      <c r="AH44" s="33">
        <v>2275.4399999999441</v>
      </c>
      <c r="AI44" s="27"/>
      <c r="AJ44" s="27"/>
      <c r="AK44" s="27"/>
      <c r="AL44" s="27"/>
      <c r="AM44" s="27">
        <v>328967.90000000002</v>
      </c>
      <c r="AN44" s="27">
        <v>0</v>
      </c>
      <c r="AO44" s="27">
        <v>89276.66</v>
      </c>
      <c r="AP44" s="27">
        <v>0</v>
      </c>
      <c r="AQ44" s="8" t="s">
        <v>4</v>
      </c>
    </row>
    <row r="45" spans="1:43" ht="12.75" customHeight="1" x14ac:dyDescent="0.2">
      <c r="A45" s="22"/>
      <c r="B45" s="52" t="s">
        <v>18</v>
      </c>
      <c r="C45" s="53" t="s">
        <v>18</v>
      </c>
      <c r="D45" s="52"/>
      <c r="E45" s="51">
        <v>951010001</v>
      </c>
      <c r="F45" s="50">
        <v>951</v>
      </c>
      <c r="G45" s="49">
        <v>503</v>
      </c>
      <c r="H45" s="48" t="s">
        <v>517</v>
      </c>
      <c r="I45" s="45" t="s">
        <v>16</v>
      </c>
      <c r="J45" s="47" t="s">
        <v>42</v>
      </c>
      <c r="K45" s="46" t="s">
        <v>422</v>
      </c>
      <c r="L45" s="45" t="s">
        <v>4</v>
      </c>
      <c r="M45" s="44" t="s">
        <v>4</v>
      </c>
      <c r="N45" s="42" t="s">
        <v>13</v>
      </c>
      <c r="O45" s="43" t="s">
        <v>12</v>
      </c>
      <c r="P45" s="42">
        <v>10000</v>
      </c>
      <c r="Q45" s="41"/>
      <c r="R45" s="41"/>
      <c r="S45" s="40" t="s">
        <v>516</v>
      </c>
      <c r="T45" s="39" t="s">
        <v>420</v>
      </c>
      <c r="U45" s="38" t="s">
        <v>9</v>
      </c>
      <c r="V45" s="37" t="s">
        <v>8</v>
      </c>
      <c r="W45" s="36"/>
      <c r="X45" s="35"/>
      <c r="Y45" s="34"/>
      <c r="Z45" s="34">
        <v>9480</v>
      </c>
      <c r="AA45" s="34"/>
      <c r="AB45" s="34"/>
      <c r="AC45" s="34">
        <v>9480</v>
      </c>
      <c r="AD45" s="34"/>
      <c r="AE45" s="34">
        <v>9480</v>
      </c>
      <c r="AF45" s="34">
        <v>0</v>
      </c>
      <c r="AG45" s="34">
        <v>0</v>
      </c>
      <c r="AH45" s="33">
        <v>0</v>
      </c>
      <c r="AI45" s="27"/>
      <c r="AJ45" s="27"/>
      <c r="AK45" s="27"/>
      <c r="AL45" s="27"/>
      <c r="AM45" s="27">
        <v>0</v>
      </c>
      <c r="AN45" s="27">
        <v>0</v>
      </c>
      <c r="AO45" s="27">
        <v>9480</v>
      </c>
      <c r="AP45" s="27">
        <v>0</v>
      </c>
      <c r="AQ45" s="8" t="s">
        <v>4</v>
      </c>
    </row>
    <row r="46" spans="1:43" ht="12.75" customHeight="1" x14ac:dyDescent="0.2">
      <c r="A46" s="22"/>
      <c r="B46" s="52" t="s">
        <v>18</v>
      </c>
      <c r="C46" s="53" t="s">
        <v>18</v>
      </c>
      <c r="D46" s="52"/>
      <c r="E46" s="51">
        <v>951010001</v>
      </c>
      <c r="F46" s="50">
        <v>951</v>
      </c>
      <c r="G46" s="49">
        <v>503</v>
      </c>
      <c r="H46" s="48" t="s">
        <v>498</v>
      </c>
      <c r="I46" s="45" t="s">
        <v>16</v>
      </c>
      <c r="J46" s="47" t="s">
        <v>54</v>
      </c>
      <c r="K46" s="46" t="s">
        <v>416</v>
      </c>
      <c r="L46" s="45" t="s">
        <v>4</v>
      </c>
      <c r="M46" s="44" t="s">
        <v>4</v>
      </c>
      <c r="N46" s="42" t="s">
        <v>13</v>
      </c>
      <c r="O46" s="43" t="s">
        <v>12</v>
      </c>
      <c r="P46" s="42">
        <v>10000</v>
      </c>
      <c r="Q46" s="41"/>
      <c r="R46" s="41"/>
      <c r="S46" s="40" t="s">
        <v>417</v>
      </c>
      <c r="T46" s="39" t="s">
        <v>412</v>
      </c>
      <c r="U46" s="38" t="s">
        <v>9</v>
      </c>
      <c r="V46" s="37" t="s">
        <v>411</v>
      </c>
      <c r="W46" s="36"/>
      <c r="X46" s="35"/>
      <c r="Y46" s="34"/>
      <c r="Z46" s="34">
        <v>22000</v>
      </c>
      <c r="AA46" s="34"/>
      <c r="AB46" s="34"/>
      <c r="AC46" s="34">
        <v>22000</v>
      </c>
      <c r="AD46" s="34"/>
      <c r="AE46" s="34">
        <v>20964.740000000002</v>
      </c>
      <c r="AF46" s="34">
        <v>0</v>
      </c>
      <c r="AG46" s="34">
        <v>1035.2599999999984</v>
      </c>
      <c r="AH46" s="33">
        <v>1035.2599999999984</v>
      </c>
      <c r="AI46" s="27"/>
      <c r="AJ46" s="27"/>
      <c r="AK46" s="27"/>
      <c r="AL46" s="27"/>
      <c r="AM46" s="27">
        <v>20000</v>
      </c>
      <c r="AN46" s="27">
        <v>0</v>
      </c>
      <c r="AO46" s="27">
        <v>964.74</v>
      </c>
      <c r="AP46" s="27">
        <v>0</v>
      </c>
      <c r="AQ46" s="8" t="s">
        <v>4</v>
      </c>
    </row>
    <row r="47" spans="1:43" ht="12.75" customHeight="1" x14ac:dyDescent="0.2">
      <c r="A47" s="22"/>
      <c r="B47" s="52" t="s">
        <v>18</v>
      </c>
      <c r="C47" s="53" t="s">
        <v>18</v>
      </c>
      <c r="D47" s="52"/>
      <c r="E47" s="51">
        <v>951010001</v>
      </c>
      <c r="F47" s="50">
        <v>951</v>
      </c>
      <c r="G47" s="49">
        <v>503</v>
      </c>
      <c r="H47" s="48" t="s">
        <v>498</v>
      </c>
      <c r="I47" s="45" t="s">
        <v>16</v>
      </c>
      <c r="J47" s="47" t="s">
        <v>42</v>
      </c>
      <c r="K47" s="46" t="s">
        <v>414</v>
      </c>
      <c r="L47" s="45" t="s">
        <v>4</v>
      </c>
      <c r="M47" s="44" t="s">
        <v>4</v>
      </c>
      <c r="N47" s="42" t="s">
        <v>13</v>
      </c>
      <c r="O47" s="43" t="s">
        <v>12</v>
      </c>
      <c r="P47" s="42">
        <v>10000</v>
      </c>
      <c r="Q47" s="41"/>
      <c r="R47" s="41"/>
      <c r="S47" s="40" t="s">
        <v>417</v>
      </c>
      <c r="T47" s="39" t="s">
        <v>412</v>
      </c>
      <c r="U47" s="38" t="s">
        <v>9</v>
      </c>
      <c r="V47" s="37" t="s">
        <v>411</v>
      </c>
      <c r="W47" s="36"/>
      <c r="X47" s="35"/>
      <c r="Y47" s="34"/>
      <c r="Z47" s="34">
        <v>34000</v>
      </c>
      <c r="AA47" s="34"/>
      <c r="AB47" s="34"/>
      <c r="AC47" s="34">
        <v>34000</v>
      </c>
      <c r="AD47" s="34"/>
      <c r="AE47" s="34">
        <v>31000</v>
      </c>
      <c r="AF47" s="34">
        <v>0</v>
      </c>
      <c r="AG47" s="34">
        <v>3000</v>
      </c>
      <c r="AH47" s="33">
        <v>3000</v>
      </c>
      <c r="AI47" s="27"/>
      <c r="AJ47" s="27"/>
      <c r="AK47" s="27"/>
      <c r="AL47" s="27"/>
      <c r="AM47" s="27">
        <v>31000</v>
      </c>
      <c r="AN47" s="27">
        <v>0</v>
      </c>
      <c r="AO47" s="27">
        <v>0</v>
      </c>
      <c r="AP47" s="27">
        <v>0</v>
      </c>
      <c r="AQ47" s="8" t="s">
        <v>4</v>
      </c>
    </row>
    <row r="48" spans="1:43" ht="12.75" customHeight="1" x14ac:dyDescent="0.2">
      <c r="A48" s="22"/>
      <c r="B48" s="52" t="s">
        <v>18</v>
      </c>
      <c r="C48" s="53" t="s">
        <v>18</v>
      </c>
      <c r="D48" s="52"/>
      <c r="E48" s="51">
        <v>951010001</v>
      </c>
      <c r="F48" s="50">
        <v>951</v>
      </c>
      <c r="G48" s="49">
        <v>503</v>
      </c>
      <c r="H48" s="48" t="s">
        <v>475</v>
      </c>
      <c r="I48" s="45" t="s">
        <v>16</v>
      </c>
      <c r="J48" s="47" t="s">
        <v>42</v>
      </c>
      <c r="K48" s="46" t="s">
        <v>408</v>
      </c>
      <c r="L48" s="45" t="s">
        <v>4</v>
      </c>
      <c r="M48" s="44" t="s">
        <v>4</v>
      </c>
      <c r="N48" s="42" t="s">
        <v>13</v>
      </c>
      <c r="O48" s="43" t="s">
        <v>12</v>
      </c>
      <c r="P48" s="42">
        <v>10000</v>
      </c>
      <c r="Q48" s="41"/>
      <c r="R48" s="41"/>
      <c r="S48" s="40" t="s">
        <v>474</v>
      </c>
      <c r="T48" s="39" t="s">
        <v>406</v>
      </c>
      <c r="U48" s="38" t="s">
        <v>9</v>
      </c>
      <c r="V48" s="37" t="s">
        <v>8</v>
      </c>
      <c r="W48" s="36"/>
      <c r="X48" s="35"/>
      <c r="Y48" s="34"/>
      <c r="Z48" s="34">
        <v>260600</v>
      </c>
      <c r="AA48" s="34"/>
      <c r="AB48" s="34"/>
      <c r="AC48" s="34">
        <v>260600</v>
      </c>
      <c r="AD48" s="34"/>
      <c r="AE48" s="34">
        <v>199100.9</v>
      </c>
      <c r="AF48" s="34">
        <v>0</v>
      </c>
      <c r="AG48" s="34">
        <v>61499.100000000006</v>
      </c>
      <c r="AH48" s="33">
        <v>61499.100000000006</v>
      </c>
      <c r="AI48" s="27"/>
      <c r="AJ48" s="27"/>
      <c r="AK48" s="27"/>
      <c r="AL48" s="27"/>
      <c r="AM48" s="27">
        <v>133256.57999999999</v>
      </c>
      <c r="AN48" s="27">
        <v>0</v>
      </c>
      <c r="AO48" s="27">
        <v>65844.320000000007</v>
      </c>
      <c r="AP48" s="27">
        <v>0</v>
      </c>
      <c r="AQ48" s="8" t="s">
        <v>4</v>
      </c>
    </row>
    <row r="49" spans="1:43" ht="12.75" customHeight="1" x14ac:dyDescent="0.2">
      <c r="A49" s="22"/>
      <c r="B49" s="52" t="s">
        <v>18</v>
      </c>
      <c r="C49" s="53" t="s">
        <v>18</v>
      </c>
      <c r="D49" s="52"/>
      <c r="E49" s="51">
        <v>951010001</v>
      </c>
      <c r="F49" s="50">
        <v>951</v>
      </c>
      <c r="G49" s="49">
        <v>503</v>
      </c>
      <c r="H49" s="48" t="s">
        <v>497</v>
      </c>
      <c r="I49" s="45" t="s">
        <v>16</v>
      </c>
      <c r="J49" s="47" t="s">
        <v>31</v>
      </c>
      <c r="K49" s="46" t="s">
        <v>494</v>
      </c>
      <c r="L49" s="45" t="s">
        <v>4</v>
      </c>
      <c r="M49" s="44" t="s">
        <v>4</v>
      </c>
      <c r="N49" s="42" t="s">
        <v>13</v>
      </c>
      <c r="O49" s="43" t="s">
        <v>12</v>
      </c>
      <c r="P49" s="42">
        <v>10000</v>
      </c>
      <c r="Q49" s="41"/>
      <c r="R49" s="41"/>
      <c r="S49" s="40" t="s">
        <v>493</v>
      </c>
      <c r="T49" s="39" t="s">
        <v>492</v>
      </c>
      <c r="U49" s="38" t="s">
        <v>9</v>
      </c>
      <c r="V49" s="37" t="s">
        <v>411</v>
      </c>
      <c r="W49" s="36"/>
      <c r="X49" s="35"/>
      <c r="Y49" s="34"/>
      <c r="Z49" s="34">
        <v>0</v>
      </c>
      <c r="AA49" s="34"/>
      <c r="AB49" s="34"/>
      <c r="AC49" s="34">
        <v>0</v>
      </c>
      <c r="AD49" s="34"/>
      <c r="AE49" s="34">
        <v>0</v>
      </c>
      <c r="AF49" s="34">
        <v>0</v>
      </c>
      <c r="AG49" s="34">
        <v>0</v>
      </c>
      <c r="AH49" s="33">
        <v>0</v>
      </c>
      <c r="AI49" s="27"/>
      <c r="AJ49" s="27"/>
      <c r="AK49" s="27"/>
      <c r="AL49" s="27"/>
      <c r="AM49" s="27">
        <v>0</v>
      </c>
      <c r="AN49" s="27">
        <v>0</v>
      </c>
      <c r="AO49" s="27">
        <v>0</v>
      </c>
      <c r="AP49" s="27">
        <v>0</v>
      </c>
      <c r="AQ49" s="8" t="s">
        <v>4</v>
      </c>
    </row>
    <row r="50" spans="1:43" ht="12.75" customHeight="1" x14ac:dyDescent="0.2">
      <c r="A50" s="22"/>
      <c r="B50" s="52" t="s">
        <v>18</v>
      </c>
      <c r="C50" s="53" t="s">
        <v>18</v>
      </c>
      <c r="D50" s="52"/>
      <c r="E50" s="51">
        <v>951010001</v>
      </c>
      <c r="F50" s="50">
        <v>951</v>
      </c>
      <c r="G50" s="49">
        <v>503</v>
      </c>
      <c r="H50" s="48" t="s">
        <v>488</v>
      </c>
      <c r="I50" s="45" t="s">
        <v>16</v>
      </c>
      <c r="J50" s="47" t="s">
        <v>54</v>
      </c>
      <c r="K50" s="46" t="s">
        <v>487</v>
      </c>
      <c r="L50" s="45" t="s">
        <v>4</v>
      </c>
      <c r="M50" s="44" t="s">
        <v>4</v>
      </c>
      <c r="N50" s="42" t="s">
        <v>13</v>
      </c>
      <c r="O50" s="43" t="s">
        <v>12</v>
      </c>
      <c r="P50" s="42">
        <v>10204</v>
      </c>
      <c r="Q50" s="41"/>
      <c r="R50" s="41"/>
      <c r="S50" s="40" t="s">
        <v>483</v>
      </c>
      <c r="T50" s="39" t="s">
        <v>482</v>
      </c>
      <c r="U50" s="38" t="s">
        <v>9</v>
      </c>
      <c r="V50" s="37" t="s">
        <v>411</v>
      </c>
      <c r="W50" s="36"/>
      <c r="X50" s="35"/>
      <c r="Y50" s="34"/>
      <c r="Z50" s="34">
        <v>0</v>
      </c>
      <c r="AA50" s="34"/>
      <c r="AB50" s="34"/>
      <c r="AC50" s="34">
        <v>0</v>
      </c>
      <c r="AD50" s="34"/>
      <c r="AE50" s="34">
        <v>0</v>
      </c>
      <c r="AF50" s="34">
        <v>0</v>
      </c>
      <c r="AG50" s="34">
        <v>0</v>
      </c>
      <c r="AH50" s="33">
        <v>0</v>
      </c>
      <c r="AI50" s="27"/>
      <c r="AJ50" s="27"/>
      <c r="AK50" s="27"/>
      <c r="AL50" s="27"/>
      <c r="AM50" s="27">
        <v>0</v>
      </c>
      <c r="AN50" s="27">
        <v>0</v>
      </c>
      <c r="AO50" s="27">
        <v>0</v>
      </c>
      <c r="AP50" s="27">
        <v>0</v>
      </c>
      <c r="AQ50" s="8" t="s">
        <v>4</v>
      </c>
    </row>
    <row r="51" spans="1:43" ht="12.75" customHeight="1" x14ac:dyDescent="0.2">
      <c r="A51" s="22"/>
      <c r="B51" s="52" t="s">
        <v>18</v>
      </c>
      <c r="C51" s="53" t="s">
        <v>18</v>
      </c>
      <c r="D51" s="52"/>
      <c r="E51" s="51">
        <v>951010001</v>
      </c>
      <c r="F51" s="50">
        <v>951</v>
      </c>
      <c r="G51" s="49">
        <v>503</v>
      </c>
      <c r="H51" s="48" t="s">
        <v>488</v>
      </c>
      <c r="I51" s="45" t="s">
        <v>16</v>
      </c>
      <c r="J51" s="47" t="s">
        <v>42</v>
      </c>
      <c r="K51" s="46" t="s">
        <v>486</v>
      </c>
      <c r="L51" s="45" t="s">
        <v>4</v>
      </c>
      <c r="M51" s="44" t="s">
        <v>4</v>
      </c>
      <c r="N51" s="42" t="s">
        <v>13</v>
      </c>
      <c r="O51" s="43" t="s">
        <v>12</v>
      </c>
      <c r="P51" s="42">
        <v>10204</v>
      </c>
      <c r="Q51" s="41"/>
      <c r="R51" s="41"/>
      <c r="S51" s="40" t="s">
        <v>483</v>
      </c>
      <c r="T51" s="39" t="s">
        <v>482</v>
      </c>
      <c r="U51" s="38" t="s">
        <v>9</v>
      </c>
      <c r="V51" s="37" t="s">
        <v>411</v>
      </c>
      <c r="W51" s="36"/>
      <c r="X51" s="35"/>
      <c r="Y51" s="34"/>
      <c r="Z51" s="34">
        <v>0</v>
      </c>
      <c r="AA51" s="34"/>
      <c r="AB51" s="34"/>
      <c r="AC51" s="34">
        <v>0</v>
      </c>
      <c r="AD51" s="34"/>
      <c r="AE51" s="34">
        <v>0</v>
      </c>
      <c r="AF51" s="34">
        <v>0</v>
      </c>
      <c r="AG51" s="34">
        <v>0</v>
      </c>
      <c r="AH51" s="33">
        <v>0</v>
      </c>
      <c r="AI51" s="27"/>
      <c r="AJ51" s="27"/>
      <c r="AK51" s="27"/>
      <c r="AL51" s="27"/>
      <c r="AM51" s="27">
        <v>0</v>
      </c>
      <c r="AN51" s="27">
        <v>0</v>
      </c>
      <c r="AO51" s="27">
        <v>0</v>
      </c>
      <c r="AP51" s="27">
        <v>0</v>
      </c>
      <c r="AQ51" s="8" t="s">
        <v>4</v>
      </c>
    </row>
    <row r="52" spans="1:43" ht="12.75" customHeight="1" x14ac:dyDescent="0.2">
      <c r="A52" s="22"/>
      <c r="B52" s="52" t="s">
        <v>18</v>
      </c>
      <c r="C52" s="53" t="s">
        <v>18</v>
      </c>
      <c r="D52" s="52"/>
      <c r="E52" s="51">
        <v>951010001</v>
      </c>
      <c r="F52" s="50">
        <v>951</v>
      </c>
      <c r="G52" s="49">
        <v>503</v>
      </c>
      <c r="H52" s="48" t="s">
        <v>488</v>
      </c>
      <c r="I52" s="45" t="s">
        <v>16</v>
      </c>
      <c r="J52" s="47" t="s">
        <v>44</v>
      </c>
      <c r="K52" s="46" t="s">
        <v>484</v>
      </c>
      <c r="L52" s="45" t="s">
        <v>4</v>
      </c>
      <c r="M52" s="44" t="s">
        <v>4</v>
      </c>
      <c r="N52" s="42" t="s">
        <v>13</v>
      </c>
      <c r="O52" s="43" t="s">
        <v>12</v>
      </c>
      <c r="P52" s="42">
        <v>10204</v>
      </c>
      <c r="Q52" s="41"/>
      <c r="R52" s="41"/>
      <c r="S52" s="40" t="s">
        <v>483</v>
      </c>
      <c r="T52" s="39" t="s">
        <v>482</v>
      </c>
      <c r="U52" s="38" t="s">
        <v>9</v>
      </c>
      <c r="V52" s="37" t="s">
        <v>411</v>
      </c>
      <c r="W52" s="36"/>
      <c r="X52" s="35"/>
      <c r="Y52" s="34"/>
      <c r="Z52" s="34">
        <v>0</v>
      </c>
      <c r="AA52" s="34"/>
      <c r="AB52" s="34"/>
      <c r="AC52" s="34">
        <v>0</v>
      </c>
      <c r="AD52" s="34"/>
      <c r="AE52" s="34">
        <v>0</v>
      </c>
      <c r="AF52" s="34">
        <v>0</v>
      </c>
      <c r="AG52" s="34">
        <v>0</v>
      </c>
      <c r="AH52" s="33">
        <v>0</v>
      </c>
      <c r="AI52" s="27"/>
      <c r="AJ52" s="27"/>
      <c r="AK52" s="27"/>
      <c r="AL52" s="27"/>
      <c r="AM52" s="27">
        <v>0</v>
      </c>
      <c r="AN52" s="27">
        <v>0</v>
      </c>
      <c r="AO52" s="27">
        <v>0</v>
      </c>
      <c r="AP52" s="27">
        <v>0</v>
      </c>
      <c r="AQ52" s="8" t="s">
        <v>4</v>
      </c>
    </row>
    <row r="53" spans="1:43" ht="12.75" customHeight="1" x14ac:dyDescent="0.2">
      <c r="A53" s="22"/>
      <c r="B53" s="52" t="s">
        <v>18</v>
      </c>
      <c r="C53" s="53" t="s">
        <v>18</v>
      </c>
      <c r="D53" s="52"/>
      <c r="E53" s="51">
        <v>951010001</v>
      </c>
      <c r="F53" s="50">
        <v>951</v>
      </c>
      <c r="G53" s="49">
        <v>503</v>
      </c>
      <c r="H53" s="48" t="s">
        <v>476</v>
      </c>
      <c r="I53" s="45" t="s">
        <v>16</v>
      </c>
      <c r="J53" s="47" t="s">
        <v>42</v>
      </c>
      <c r="K53" s="46" t="s">
        <v>408</v>
      </c>
      <c r="L53" s="45" t="s">
        <v>4</v>
      </c>
      <c r="M53" s="44" t="s">
        <v>4</v>
      </c>
      <c r="N53" s="42" t="s">
        <v>13</v>
      </c>
      <c r="O53" s="43" t="s">
        <v>12</v>
      </c>
      <c r="P53" s="42">
        <v>10000</v>
      </c>
      <c r="Q53" s="41"/>
      <c r="R53" s="41"/>
      <c r="S53" s="40" t="s">
        <v>474</v>
      </c>
      <c r="T53" s="39" t="s">
        <v>406</v>
      </c>
      <c r="U53" s="38" t="s">
        <v>9</v>
      </c>
      <c r="V53" s="37" t="s">
        <v>8</v>
      </c>
      <c r="W53" s="36"/>
      <c r="X53" s="35"/>
      <c r="Y53" s="34"/>
      <c r="Z53" s="34">
        <v>0</v>
      </c>
      <c r="AA53" s="34"/>
      <c r="AB53" s="34"/>
      <c r="AC53" s="34">
        <v>0</v>
      </c>
      <c r="AD53" s="34"/>
      <c r="AE53" s="34">
        <v>0</v>
      </c>
      <c r="AF53" s="34">
        <v>0</v>
      </c>
      <c r="AG53" s="34">
        <v>0</v>
      </c>
      <c r="AH53" s="33">
        <v>0</v>
      </c>
      <c r="AI53" s="27"/>
      <c r="AJ53" s="27"/>
      <c r="AK53" s="27"/>
      <c r="AL53" s="27"/>
      <c r="AM53" s="27">
        <v>0</v>
      </c>
      <c r="AN53" s="27">
        <v>0</v>
      </c>
      <c r="AO53" s="27">
        <v>0</v>
      </c>
      <c r="AP53" s="27">
        <v>0</v>
      </c>
      <c r="AQ53" s="8" t="s">
        <v>4</v>
      </c>
    </row>
    <row r="54" spans="1:43" ht="12.75" customHeight="1" x14ac:dyDescent="0.2">
      <c r="A54" s="22"/>
      <c r="B54" s="52" t="s">
        <v>18</v>
      </c>
      <c r="C54" s="53" t="s">
        <v>18</v>
      </c>
      <c r="D54" s="52"/>
      <c r="E54" s="51">
        <v>951010001</v>
      </c>
      <c r="F54" s="50">
        <v>951</v>
      </c>
      <c r="G54" s="49">
        <v>503</v>
      </c>
      <c r="H54" s="48" t="s">
        <v>473</v>
      </c>
      <c r="I54" s="45" t="s">
        <v>16</v>
      </c>
      <c r="J54" s="47" t="s">
        <v>52</v>
      </c>
      <c r="K54" s="46" t="s">
        <v>467</v>
      </c>
      <c r="L54" s="45" t="s">
        <v>4</v>
      </c>
      <c r="M54" s="44" t="s">
        <v>4</v>
      </c>
      <c r="N54" s="42" t="s">
        <v>13</v>
      </c>
      <c r="O54" s="43" t="s">
        <v>12</v>
      </c>
      <c r="P54" s="42">
        <v>10204</v>
      </c>
      <c r="Q54" s="41"/>
      <c r="R54" s="41"/>
      <c r="S54" s="40" t="s">
        <v>398</v>
      </c>
      <c r="T54" s="39" t="s">
        <v>397</v>
      </c>
      <c r="U54" s="38" t="s">
        <v>9</v>
      </c>
      <c r="V54" s="37" t="s">
        <v>8</v>
      </c>
      <c r="W54" s="36"/>
      <c r="X54" s="35"/>
      <c r="Y54" s="34"/>
      <c r="Z54" s="34">
        <v>0</v>
      </c>
      <c r="AA54" s="34"/>
      <c r="AB54" s="34"/>
      <c r="AC54" s="34">
        <v>0</v>
      </c>
      <c r="AD54" s="34"/>
      <c r="AE54" s="34">
        <v>0</v>
      </c>
      <c r="AF54" s="34">
        <v>0</v>
      </c>
      <c r="AG54" s="34">
        <v>0</v>
      </c>
      <c r="AH54" s="33">
        <v>0</v>
      </c>
      <c r="AI54" s="27"/>
      <c r="AJ54" s="27"/>
      <c r="AK54" s="27"/>
      <c r="AL54" s="27"/>
      <c r="AM54" s="27">
        <v>0</v>
      </c>
      <c r="AN54" s="27">
        <v>0</v>
      </c>
      <c r="AO54" s="27">
        <v>0</v>
      </c>
      <c r="AP54" s="27">
        <v>0</v>
      </c>
      <c r="AQ54" s="8" t="s">
        <v>4</v>
      </c>
    </row>
    <row r="55" spans="1:43" ht="12.75" customHeight="1" x14ac:dyDescent="0.2">
      <c r="A55" s="22"/>
      <c r="B55" s="52" t="s">
        <v>18</v>
      </c>
      <c r="C55" s="53" t="s">
        <v>18</v>
      </c>
      <c r="D55" s="52"/>
      <c r="E55" s="51">
        <v>951010001</v>
      </c>
      <c r="F55" s="50">
        <v>951</v>
      </c>
      <c r="G55" s="49">
        <v>503</v>
      </c>
      <c r="H55" s="48" t="s">
        <v>473</v>
      </c>
      <c r="I55" s="45" t="s">
        <v>16</v>
      </c>
      <c r="J55" s="47" t="s">
        <v>52</v>
      </c>
      <c r="K55" s="46" t="s">
        <v>465</v>
      </c>
      <c r="L55" s="45" t="s">
        <v>4</v>
      </c>
      <c r="M55" s="44" t="s">
        <v>4</v>
      </c>
      <c r="N55" s="42" t="s">
        <v>13</v>
      </c>
      <c r="O55" s="43" t="s">
        <v>12</v>
      </c>
      <c r="P55" s="42">
        <v>10204</v>
      </c>
      <c r="Q55" s="41"/>
      <c r="R55" s="41"/>
      <c r="S55" s="40" t="s">
        <v>398</v>
      </c>
      <c r="T55" s="39" t="s">
        <v>397</v>
      </c>
      <c r="U55" s="38" t="s">
        <v>9</v>
      </c>
      <c r="V55" s="37" t="s">
        <v>8</v>
      </c>
      <c r="W55" s="36"/>
      <c r="X55" s="35"/>
      <c r="Y55" s="34"/>
      <c r="Z55" s="34">
        <v>0</v>
      </c>
      <c r="AA55" s="34"/>
      <c r="AB55" s="34"/>
      <c r="AC55" s="34">
        <v>0</v>
      </c>
      <c r="AD55" s="34"/>
      <c r="AE55" s="34">
        <v>0</v>
      </c>
      <c r="AF55" s="34">
        <v>0</v>
      </c>
      <c r="AG55" s="34">
        <v>0</v>
      </c>
      <c r="AH55" s="33">
        <v>0</v>
      </c>
      <c r="AI55" s="27"/>
      <c r="AJ55" s="27"/>
      <c r="AK55" s="27"/>
      <c r="AL55" s="27"/>
      <c r="AM55" s="27">
        <v>0</v>
      </c>
      <c r="AN55" s="27">
        <v>0</v>
      </c>
      <c r="AO55" s="27">
        <v>0</v>
      </c>
      <c r="AP55" s="27">
        <v>0</v>
      </c>
      <c r="AQ55" s="8" t="s">
        <v>4</v>
      </c>
    </row>
    <row r="56" spans="1:43" ht="12.75" customHeight="1" x14ac:dyDescent="0.2">
      <c r="A56" s="22"/>
      <c r="B56" s="52" t="s">
        <v>18</v>
      </c>
      <c r="C56" s="53" t="s">
        <v>18</v>
      </c>
      <c r="D56" s="52"/>
      <c r="E56" s="51">
        <v>951010001</v>
      </c>
      <c r="F56" s="50">
        <v>951</v>
      </c>
      <c r="G56" s="49">
        <v>503</v>
      </c>
      <c r="H56" s="48" t="s">
        <v>463</v>
      </c>
      <c r="I56" s="45" t="s">
        <v>16</v>
      </c>
      <c r="J56" s="47" t="s">
        <v>31</v>
      </c>
      <c r="K56" s="46" t="s">
        <v>14</v>
      </c>
      <c r="L56" s="45" t="s">
        <v>4</v>
      </c>
      <c r="M56" s="44" t="s">
        <v>4</v>
      </c>
      <c r="N56" s="42" t="s">
        <v>399</v>
      </c>
      <c r="O56" s="43" t="s">
        <v>12</v>
      </c>
      <c r="P56" s="42">
        <v>10000</v>
      </c>
      <c r="Q56" s="41"/>
      <c r="R56" s="41"/>
      <c r="S56" s="40" t="s">
        <v>398</v>
      </c>
      <c r="T56" s="39" t="s">
        <v>397</v>
      </c>
      <c r="U56" s="38" t="s">
        <v>9</v>
      </c>
      <c r="V56" s="37" t="s">
        <v>8</v>
      </c>
      <c r="W56" s="36"/>
      <c r="X56" s="35"/>
      <c r="Y56" s="34"/>
      <c r="Z56" s="34">
        <v>0</v>
      </c>
      <c r="AA56" s="34"/>
      <c r="AB56" s="34"/>
      <c r="AC56" s="34">
        <v>0</v>
      </c>
      <c r="AD56" s="34"/>
      <c r="AE56" s="34">
        <v>0</v>
      </c>
      <c r="AF56" s="34">
        <v>0</v>
      </c>
      <c r="AG56" s="34">
        <v>0</v>
      </c>
      <c r="AH56" s="33">
        <v>0</v>
      </c>
      <c r="AI56" s="27"/>
      <c r="AJ56" s="27"/>
      <c r="AK56" s="27"/>
      <c r="AL56" s="27"/>
      <c r="AM56" s="27">
        <v>0</v>
      </c>
      <c r="AN56" s="27">
        <v>0</v>
      </c>
      <c r="AO56" s="27">
        <v>0</v>
      </c>
      <c r="AP56" s="27">
        <v>0</v>
      </c>
      <c r="AQ56" s="8" t="s">
        <v>4</v>
      </c>
    </row>
    <row r="57" spans="1:43" ht="12.75" customHeight="1" x14ac:dyDescent="0.2">
      <c r="A57" s="22"/>
      <c r="B57" s="52" t="s">
        <v>18</v>
      </c>
      <c r="C57" s="53" t="s">
        <v>18</v>
      </c>
      <c r="D57" s="52"/>
      <c r="E57" s="51">
        <v>951010001</v>
      </c>
      <c r="F57" s="50">
        <v>951</v>
      </c>
      <c r="G57" s="49">
        <v>503</v>
      </c>
      <c r="H57" s="48" t="s">
        <v>463</v>
      </c>
      <c r="I57" s="45" t="s">
        <v>16</v>
      </c>
      <c r="J57" s="47" t="s">
        <v>31</v>
      </c>
      <c r="K57" s="46" t="s">
        <v>14</v>
      </c>
      <c r="L57" s="45" t="s">
        <v>4</v>
      </c>
      <c r="M57" s="44" t="s">
        <v>4</v>
      </c>
      <c r="N57" s="42" t="s">
        <v>403</v>
      </c>
      <c r="O57" s="43" t="s">
        <v>12</v>
      </c>
      <c r="P57" s="42">
        <v>10000</v>
      </c>
      <c r="Q57" s="41"/>
      <c r="R57" s="41"/>
      <c r="S57" s="40" t="s">
        <v>398</v>
      </c>
      <c r="T57" s="39" t="s">
        <v>397</v>
      </c>
      <c r="U57" s="38" t="s">
        <v>9</v>
      </c>
      <c r="V57" s="37" t="s">
        <v>8</v>
      </c>
      <c r="W57" s="36"/>
      <c r="X57" s="35"/>
      <c r="Y57" s="34"/>
      <c r="Z57" s="34">
        <v>0</v>
      </c>
      <c r="AA57" s="34"/>
      <c r="AB57" s="34"/>
      <c r="AC57" s="34">
        <v>0</v>
      </c>
      <c r="AD57" s="34"/>
      <c r="AE57" s="34">
        <v>0</v>
      </c>
      <c r="AF57" s="34">
        <v>0</v>
      </c>
      <c r="AG57" s="34">
        <v>0</v>
      </c>
      <c r="AH57" s="33">
        <v>0</v>
      </c>
      <c r="AI57" s="27"/>
      <c r="AJ57" s="27"/>
      <c r="AK57" s="27"/>
      <c r="AL57" s="27"/>
      <c r="AM57" s="27">
        <v>0</v>
      </c>
      <c r="AN57" s="27">
        <v>0</v>
      </c>
      <c r="AO57" s="27">
        <v>0</v>
      </c>
      <c r="AP57" s="27">
        <v>0</v>
      </c>
      <c r="AQ57" s="8" t="s">
        <v>4</v>
      </c>
    </row>
    <row r="58" spans="1:43" ht="12.75" customHeight="1" x14ac:dyDescent="0.2">
      <c r="A58" s="22"/>
      <c r="B58" s="52" t="s">
        <v>18</v>
      </c>
      <c r="C58" s="53" t="s">
        <v>18</v>
      </c>
      <c r="D58" s="52"/>
      <c r="E58" s="51">
        <v>951010001</v>
      </c>
      <c r="F58" s="50">
        <v>951</v>
      </c>
      <c r="G58" s="49">
        <v>503</v>
      </c>
      <c r="H58" s="48" t="s">
        <v>463</v>
      </c>
      <c r="I58" s="45" t="s">
        <v>16</v>
      </c>
      <c r="J58" s="47" t="s">
        <v>31</v>
      </c>
      <c r="K58" s="46" t="s">
        <v>14</v>
      </c>
      <c r="L58" s="45" t="s">
        <v>4</v>
      </c>
      <c r="M58" s="44" t="s">
        <v>4</v>
      </c>
      <c r="N58" s="42" t="s">
        <v>403</v>
      </c>
      <c r="O58" s="43" t="s">
        <v>12</v>
      </c>
      <c r="P58" s="42">
        <v>10204</v>
      </c>
      <c r="Q58" s="41"/>
      <c r="R58" s="41"/>
      <c r="S58" s="40" t="s">
        <v>398</v>
      </c>
      <c r="T58" s="39" t="s">
        <v>397</v>
      </c>
      <c r="U58" s="38" t="s">
        <v>9</v>
      </c>
      <c r="V58" s="37" t="s">
        <v>8</v>
      </c>
      <c r="W58" s="36"/>
      <c r="X58" s="35"/>
      <c r="Y58" s="34"/>
      <c r="Z58" s="34">
        <v>0</v>
      </c>
      <c r="AA58" s="34"/>
      <c r="AB58" s="34"/>
      <c r="AC58" s="34">
        <v>0</v>
      </c>
      <c r="AD58" s="34"/>
      <c r="AE58" s="34">
        <v>0</v>
      </c>
      <c r="AF58" s="34">
        <v>0</v>
      </c>
      <c r="AG58" s="34">
        <v>0</v>
      </c>
      <c r="AH58" s="33">
        <v>0</v>
      </c>
      <c r="AI58" s="27"/>
      <c r="AJ58" s="27"/>
      <c r="AK58" s="27"/>
      <c r="AL58" s="27"/>
      <c r="AM58" s="27">
        <v>0</v>
      </c>
      <c r="AN58" s="27">
        <v>0</v>
      </c>
      <c r="AO58" s="27">
        <v>0</v>
      </c>
      <c r="AP58" s="27">
        <v>0</v>
      </c>
      <c r="AQ58" s="8" t="s">
        <v>4</v>
      </c>
    </row>
    <row r="59" spans="1:43" ht="12.75" customHeight="1" x14ac:dyDescent="0.2">
      <c r="A59" s="22"/>
      <c r="B59" s="52" t="s">
        <v>18</v>
      </c>
      <c r="C59" s="53" t="s">
        <v>18</v>
      </c>
      <c r="D59" s="52"/>
      <c r="E59" s="51">
        <v>951010001</v>
      </c>
      <c r="F59" s="50">
        <v>951</v>
      </c>
      <c r="G59" s="49">
        <v>503</v>
      </c>
      <c r="H59" s="48" t="s">
        <v>463</v>
      </c>
      <c r="I59" s="45" t="s">
        <v>16</v>
      </c>
      <c r="J59" s="47" t="s">
        <v>404</v>
      </c>
      <c r="K59" s="46" t="s">
        <v>14</v>
      </c>
      <c r="L59" s="45" t="s">
        <v>4</v>
      </c>
      <c r="M59" s="44" t="s">
        <v>4</v>
      </c>
      <c r="N59" s="42" t="s">
        <v>403</v>
      </c>
      <c r="O59" s="43" t="s">
        <v>12</v>
      </c>
      <c r="P59" s="42">
        <v>10000</v>
      </c>
      <c r="Q59" s="41"/>
      <c r="R59" s="41"/>
      <c r="S59" s="40" t="s">
        <v>398</v>
      </c>
      <c r="T59" s="39" t="s">
        <v>397</v>
      </c>
      <c r="U59" s="38" t="s">
        <v>9</v>
      </c>
      <c r="V59" s="37" t="s">
        <v>8</v>
      </c>
      <c r="W59" s="36"/>
      <c r="X59" s="35"/>
      <c r="Y59" s="34"/>
      <c r="Z59" s="34">
        <v>29000</v>
      </c>
      <c r="AA59" s="34"/>
      <c r="AB59" s="34"/>
      <c r="AC59" s="34">
        <v>29000</v>
      </c>
      <c r="AD59" s="34"/>
      <c r="AE59" s="34">
        <v>28192.35</v>
      </c>
      <c r="AF59" s="34">
        <v>0</v>
      </c>
      <c r="AG59" s="34">
        <v>807.65000000000146</v>
      </c>
      <c r="AH59" s="33">
        <v>807.65000000000146</v>
      </c>
      <c r="AI59" s="27"/>
      <c r="AJ59" s="27"/>
      <c r="AK59" s="27"/>
      <c r="AL59" s="27"/>
      <c r="AM59" s="27">
        <v>0</v>
      </c>
      <c r="AN59" s="27">
        <v>0</v>
      </c>
      <c r="AO59" s="27">
        <v>28192.35</v>
      </c>
      <c r="AP59" s="27">
        <v>0</v>
      </c>
      <c r="AQ59" s="8" t="s">
        <v>4</v>
      </c>
    </row>
    <row r="60" spans="1:43" ht="12.75" customHeight="1" x14ac:dyDescent="0.2">
      <c r="A60" s="22"/>
      <c r="B60" s="52" t="s">
        <v>18</v>
      </c>
      <c r="C60" s="53" t="s">
        <v>18</v>
      </c>
      <c r="D60" s="52"/>
      <c r="E60" s="51">
        <v>951010001</v>
      </c>
      <c r="F60" s="50">
        <v>951</v>
      </c>
      <c r="G60" s="49">
        <v>503</v>
      </c>
      <c r="H60" s="48" t="s">
        <v>464</v>
      </c>
      <c r="I60" s="45" t="s">
        <v>16</v>
      </c>
      <c r="J60" s="47" t="s">
        <v>31</v>
      </c>
      <c r="K60" s="46" t="s">
        <v>14</v>
      </c>
      <c r="L60" s="45" t="s">
        <v>4</v>
      </c>
      <c r="M60" s="44" t="s">
        <v>4</v>
      </c>
      <c r="N60" s="42" t="s">
        <v>399</v>
      </c>
      <c r="O60" s="43" t="s">
        <v>12</v>
      </c>
      <c r="P60" s="42">
        <v>10000</v>
      </c>
      <c r="Q60" s="41"/>
      <c r="R60" s="41"/>
      <c r="S60" s="40" t="s">
        <v>398</v>
      </c>
      <c r="T60" s="39" t="s">
        <v>397</v>
      </c>
      <c r="U60" s="38" t="s">
        <v>9</v>
      </c>
      <c r="V60" s="37" t="s">
        <v>8</v>
      </c>
      <c r="W60" s="36"/>
      <c r="X60" s="35"/>
      <c r="Y60" s="34"/>
      <c r="Z60" s="34">
        <v>0</v>
      </c>
      <c r="AA60" s="34"/>
      <c r="AB60" s="34"/>
      <c r="AC60" s="34">
        <v>0</v>
      </c>
      <c r="AD60" s="34"/>
      <c r="AE60" s="34">
        <v>0</v>
      </c>
      <c r="AF60" s="34">
        <v>0</v>
      </c>
      <c r="AG60" s="34">
        <v>0</v>
      </c>
      <c r="AH60" s="33">
        <v>0</v>
      </c>
      <c r="AI60" s="27"/>
      <c r="AJ60" s="27"/>
      <c r="AK60" s="27"/>
      <c r="AL60" s="27"/>
      <c r="AM60" s="27">
        <v>0</v>
      </c>
      <c r="AN60" s="27">
        <v>0</v>
      </c>
      <c r="AO60" s="27">
        <v>0</v>
      </c>
      <c r="AP60" s="27">
        <v>0</v>
      </c>
      <c r="AQ60" s="8" t="s">
        <v>4</v>
      </c>
    </row>
    <row r="61" spans="1:43" ht="12.75" customHeight="1" x14ac:dyDescent="0.2">
      <c r="A61" s="22"/>
      <c r="B61" s="52" t="s">
        <v>18</v>
      </c>
      <c r="C61" s="53" t="s">
        <v>18</v>
      </c>
      <c r="D61" s="52"/>
      <c r="E61" s="51">
        <v>951010001</v>
      </c>
      <c r="F61" s="50">
        <v>951</v>
      </c>
      <c r="G61" s="49">
        <v>503</v>
      </c>
      <c r="H61" s="48" t="s">
        <v>464</v>
      </c>
      <c r="I61" s="45" t="s">
        <v>16</v>
      </c>
      <c r="J61" s="47" t="s">
        <v>31</v>
      </c>
      <c r="K61" s="46" t="s">
        <v>14</v>
      </c>
      <c r="L61" s="45" t="s">
        <v>4</v>
      </c>
      <c r="M61" s="44" t="s">
        <v>4</v>
      </c>
      <c r="N61" s="42" t="s">
        <v>403</v>
      </c>
      <c r="O61" s="43" t="s">
        <v>12</v>
      </c>
      <c r="P61" s="42">
        <v>10000</v>
      </c>
      <c r="Q61" s="41"/>
      <c r="R61" s="41"/>
      <c r="S61" s="40" t="s">
        <v>398</v>
      </c>
      <c r="T61" s="39" t="s">
        <v>397</v>
      </c>
      <c r="U61" s="38" t="s">
        <v>9</v>
      </c>
      <c r="V61" s="37" t="s">
        <v>8</v>
      </c>
      <c r="W61" s="36"/>
      <c r="X61" s="35"/>
      <c r="Y61" s="34"/>
      <c r="Z61" s="34">
        <v>0</v>
      </c>
      <c r="AA61" s="34"/>
      <c r="AB61" s="34"/>
      <c r="AC61" s="34">
        <v>0</v>
      </c>
      <c r="AD61" s="34"/>
      <c r="AE61" s="34">
        <v>0</v>
      </c>
      <c r="AF61" s="34">
        <v>0</v>
      </c>
      <c r="AG61" s="34">
        <v>0</v>
      </c>
      <c r="AH61" s="33">
        <v>0</v>
      </c>
      <c r="AI61" s="27"/>
      <c r="AJ61" s="27"/>
      <c r="AK61" s="27"/>
      <c r="AL61" s="27"/>
      <c r="AM61" s="27">
        <v>0</v>
      </c>
      <c r="AN61" s="27">
        <v>0</v>
      </c>
      <c r="AO61" s="27">
        <v>0</v>
      </c>
      <c r="AP61" s="27">
        <v>0</v>
      </c>
      <c r="AQ61" s="8" t="s">
        <v>4</v>
      </c>
    </row>
    <row r="62" spans="1:43" ht="12.75" customHeight="1" x14ac:dyDescent="0.2">
      <c r="A62" s="22"/>
      <c r="B62" s="52" t="s">
        <v>18</v>
      </c>
      <c r="C62" s="53" t="s">
        <v>18</v>
      </c>
      <c r="D62" s="52"/>
      <c r="E62" s="51">
        <v>951010001</v>
      </c>
      <c r="F62" s="50">
        <v>951</v>
      </c>
      <c r="G62" s="49">
        <v>503</v>
      </c>
      <c r="H62" s="48" t="s">
        <v>464</v>
      </c>
      <c r="I62" s="45" t="s">
        <v>16</v>
      </c>
      <c r="J62" s="47" t="s">
        <v>31</v>
      </c>
      <c r="K62" s="46" t="s">
        <v>14</v>
      </c>
      <c r="L62" s="45" t="s">
        <v>4</v>
      </c>
      <c r="M62" s="44" t="s">
        <v>4</v>
      </c>
      <c r="N62" s="42" t="s">
        <v>403</v>
      </c>
      <c r="O62" s="43" t="s">
        <v>12</v>
      </c>
      <c r="P62" s="42">
        <v>10204</v>
      </c>
      <c r="Q62" s="41"/>
      <c r="R62" s="41"/>
      <c r="S62" s="40" t="s">
        <v>398</v>
      </c>
      <c r="T62" s="39" t="s">
        <v>397</v>
      </c>
      <c r="U62" s="38" t="s">
        <v>9</v>
      </c>
      <c r="V62" s="37" t="s">
        <v>8</v>
      </c>
      <c r="W62" s="36"/>
      <c r="X62" s="35"/>
      <c r="Y62" s="34"/>
      <c r="Z62" s="34">
        <v>0</v>
      </c>
      <c r="AA62" s="34"/>
      <c r="AB62" s="34"/>
      <c r="AC62" s="34">
        <v>0</v>
      </c>
      <c r="AD62" s="34"/>
      <c r="AE62" s="34">
        <v>0</v>
      </c>
      <c r="AF62" s="34">
        <v>0</v>
      </c>
      <c r="AG62" s="34">
        <v>0</v>
      </c>
      <c r="AH62" s="33">
        <v>0</v>
      </c>
      <c r="AI62" s="27"/>
      <c r="AJ62" s="27"/>
      <c r="AK62" s="27"/>
      <c r="AL62" s="27"/>
      <c r="AM62" s="27">
        <v>0</v>
      </c>
      <c r="AN62" s="27">
        <v>0</v>
      </c>
      <c r="AO62" s="27">
        <v>0</v>
      </c>
      <c r="AP62" s="27">
        <v>0</v>
      </c>
      <c r="AQ62" s="8" t="s">
        <v>4</v>
      </c>
    </row>
    <row r="63" spans="1:43" ht="12.75" customHeight="1" x14ac:dyDescent="0.2">
      <c r="A63" s="22"/>
      <c r="B63" s="52" t="s">
        <v>18</v>
      </c>
      <c r="C63" s="53" t="s">
        <v>18</v>
      </c>
      <c r="D63" s="52"/>
      <c r="E63" s="51">
        <v>951010001</v>
      </c>
      <c r="F63" s="50">
        <v>951</v>
      </c>
      <c r="G63" s="49">
        <v>503</v>
      </c>
      <c r="H63" s="48" t="s">
        <v>491</v>
      </c>
      <c r="I63" s="45" t="s">
        <v>16</v>
      </c>
      <c r="J63" s="47" t="s">
        <v>54</v>
      </c>
      <c r="K63" s="46" t="s">
        <v>496</v>
      </c>
      <c r="L63" s="45" t="s">
        <v>4</v>
      </c>
      <c r="M63" s="44" t="s">
        <v>4</v>
      </c>
      <c r="N63" s="42" t="s">
        <v>13</v>
      </c>
      <c r="O63" s="43" t="s">
        <v>12</v>
      </c>
      <c r="P63" s="42">
        <v>10000</v>
      </c>
      <c r="Q63" s="41"/>
      <c r="R63" s="41"/>
      <c r="S63" s="40" t="s">
        <v>472</v>
      </c>
      <c r="T63" s="39" t="s">
        <v>489</v>
      </c>
      <c r="U63" s="38" t="s">
        <v>9</v>
      </c>
      <c r="V63" s="37" t="s">
        <v>8</v>
      </c>
      <c r="W63" s="36"/>
      <c r="X63" s="35"/>
      <c r="Y63" s="34"/>
      <c r="Z63" s="34">
        <v>88900</v>
      </c>
      <c r="AA63" s="34"/>
      <c r="AB63" s="34"/>
      <c r="AC63" s="34">
        <v>88900</v>
      </c>
      <c r="AD63" s="34"/>
      <c r="AE63" s="34">
        <v>88400.53</v>
      </c>
      <c r="AF63" s="34">
        <v>0</v>
      </c>
      <c r="AG63" s="34">
        <v>499.47000000000116</v>
      </c>
      <c r="AH63" s="33">
        <v>499.47000000000116</v>
      </c>
      <c r="AI63" s="27"/>
      <c r="AJ63" s="27"/>
      <c r="AK63" s="27"/>
      <c r="AL63" s="27"/>
      <c r="AM63" s="27">
        <v>39907.68</v>
      </c>
      <c r="AN63" s="27">
        <v>0</v>
      </c>
      <c r="AO63" s="27">
        <v>48492.85</v>
      </c>
      <c r="AP63" s="27">
        <v>0</v>
      </c>
      <c r="AQ63" s="8" t="s">
        <v>4</v>
      </c>
    </row>
    <row r="64" spans="1:43" ht="12.75" customHeight="1" x14ac:dyDescent="0.2">
      <c r="A64" s="22"/>
      <c r="B64" s="52" t="s">
        <v>18</v>
      </c>
      <c r="C64" s="53" t="s">
        <v>18</v>
      </c>
      <c r="D64" s="52"/>
      <c r="E64" s="51">
        <v>951010001</v>
      </c>
      <c r="F64" s="50">
        <v>951</v>
      </c>
      <c r="G64" s="49">
        <v>503</v>
      </c>
      <c r="H64" s="48" t="s">
        <v>491</v>
      </c>
      <c r="I64" s="45" t="s">
        <v>16</v>
      </c>
      <c r="J64" s="47" t="s">
        <v>54</v>
      </c>
      <c r="K64" s="46" t="s">
        <v>496</v>
      </c>
      <c r="L64" s="45" t="s">
        <v>4</v>
      </c>
      <c r="M64" s="44" t="s">
        <v>4</v>
      </c>
      <c r="N64" s="42" t="s">
        <v>13</v>
      </c>
      <c r="O64" s="43" t="s">
        <v>12</v>
      </c>
      <c r="P64" s="42">
        <v>10204</v>
      </c>
      <c r="Q64" s="41"/>
      <c r="R64" s="41"/>
      <c r="S64" s="40" t="s">
        <v>472</v>
      </c>
      <c r="T64" s="39" t="s">
        <v>489</v>
      </c>
      <c r="U64" s="38" t="s">
        <v>9</v>
      </c>
      <c r="V64" s="37" t="s">
        <v>8</v>
      </c>
      <c r="W64" s="36"/>
      <c r="X64" s="35"/>
      <c r="Y64" s="34"/>
      <c r="Z64" s="34">
        <v>226000</v>
      </c>
      <c r="AA64" s="34"/>
      <c r="AB64" s="34"/>
      <c r="AC64" s="34">
        <v>226000</v>
      </c>
      <c r="AD64" s="34"/>
      <c r="AE64" s="34">
        <v>226000</v>
      </c>
      <c r="AF64" s="34">
        <v>0</v>
      </c>
      <c r="AG64" s="34">
        <v>0</v>
      </c>
      <c r="AH64" s="33">
        <v>0</v>
      </c>
      <c r="AI64" s="27"/>
      <c r="AJ64" s="27"/>
      <c r="AK64" s="27"/>
      <c r="AL64" s="27"/>
      <c r="AM64" s="27">
        <v>226000</v>
      </c>
      <c r="AN64" s="27">
        <v>0</v>
      </c>
      <c r="AO64" s="27">
        <v>0</v>
      </c>
      <c r="AP64" s="27">
        <v>0</v>
      </c>
      <c r="AQ64" s="8" t="s">
        <v>4</v>
      </c>
    </row>
    <row r="65" spans="1:43" ht="12.75" customHeight="1" x14ac:dyDescent="0.2">
      <c r="A65" s="22"/>
      <c r="B65" s="52" t="s">
        <v>18</v>
      </c>
      <c r="C65" s="53" t="s">
        <v>18</v>
      </c>
      <c r="D65" s="52"/>
      <c r="E65" s="51">
        <v>951010001</v>
      </c>
      <c r="F65" s="50">
        <v>951</v>
      </c>
      <c r="G65" s="49">
        <v>503</v>
      </c>
      <c r="H65" s="48" t="s">
        <v>491</v>
      </c>
      <c r="I65" s="45" t="s">
        <v>16</v>
      </c>
      <c r="J65" s="47" t="s">
        <v>42</v>
      </c>
      <c r="K65" s="46" t="s">
        <v>495</v>
      </c>
      <c r="L65" s="45" t="s">
        <v>4</v>
      </c>
      <c r="M65" s="44" t="s">
        <v>4</v>
      </c>
      <c r="N65" s="42" t="s">
        <v>13</v>
      </c>
      <c r="O65" s="43" t="s">
        <v>12</v>
      </c>
      <c r="P65" s="42">
        <v>10000</v>
      </c>
      <c r="Q65" s="41"/>
      <c r="R65" s="41"/>
      <c r="S65" s="40" t="s">
        <v>472</v>
      </c>
      <c r="T65" s="39" t="s">
        <v>489</v>
      </c>
      <c r="U65" s="38" t="s">
        <v>9</v>
      </c>
      <c r="V65" s="37" t="s">
        <v>8</v>
      </c>
      <c r="W65" s="36"/>
      <c r="X65" s="35"/>
      <c r="Y65" s="34"/>
      <c r="Z65" s="34">
        <v>449000</v>
      </c>
      <c r="AA65" s="34"/>
      <c r="AB65" s="34"/>
      <c r="AC65" s="34">
        <v>449000</v>
      </c>
      <c r="AD65" s="34"/>
      <c r="AE65" s="34">
        <v>448932.16000000003</v>
      </c>
      <c r="AF65" s="34">
        <v>0</v>
      </c>
      <c r="AG65" s="34">
        <v>67.839999999967404</v>
      </c>
      <c r="AH65" s="33">
        <v>67.839999999967404</v>
      </c>
      <c r="AI65" s="27"/>
      <c r="AJ65" s="27"/>
      <c r="AK65" s="27"/>
      <c r="AL65" s="27"/>
      <c r="AM65" s="27">
        <v>374110.5</v>
      </c>
      <c r="AN65" s="27">
        <v>0</v>
      </c>
      <c r="AO65" s="27">
        <v>74821.66</v>
      </c>
      <c r="AP65" s="27">
        <v>0</v>
      </c>
      <c r="AQ65" s="8" t="s">
        <v>4</v>
      </c>
    </row>
    <row r="66" spans="1:43" ht="12.75" customHeight="1" x14ac:dyDescent="0.2">
      <c r="A66" s="22"/>
      <c r="B66" s="52" t="s">
        <v>18</v>
      </c>
      <c r="C66" s="53" t="s">
        <v>18</v>
      </c>
      <c r="D66" s="52"/>
      <c r="E66" s="51">
        <v>951010001</v>
      </c>
      <c r="F66" s="50">
        <v>951</v>
      </c>
      <c r="G66" s="49">
        <v>503</v>
      </c>
      <c r="H66" s="48" t="s">
        <v>491</v>
      </c>
      <c r="I66" s="45" t="s">
        <v>16</v>
      </c>
      <c r="J66" s="47" t="s">
        <v>42</v>
      </c>
      <c r="K66" s="46" t="s">
        <v>495</v>
      </c>
      <c r="L66" s="45" t="s">
        <v>4</v>
      </c>
      <c r="M66" s="44" t="s">
        <v>4</v>
      </c>
      <c r="N66" s="42" t="s">
        <v>13</v>
      </c>
      <c r="O66" s="43" t="s">
        <v>12</v>
      </c>
      <c r="P66" s="42">
        <v>10204</v>
      </c>
      <c r="Q66" s="41"/>
      <c r="R66" s="41"/>
      <c r="S66" s="40" t="s">
        <v>472</v>
      </c>
      <c r="T66" s="39" t="s">
        <v>489</v>
      </c>
      <c r="U66" s="38" t="s">
        <v>9</v>
      </c>
      <c r="V66" s="37" t="s">
        <v>411</v>
      </c>
      <c r="W66" s="36"/>
      <c r="X66" s="35"/>
      <c r="Y66" s="34"/>
      <c r="Z66" s="34">
        <v>1431259.2</v>
      </c>
      <c r="AA66" s="34"/>
      <c r="AB66" s="34"/>
      <c r="AC66" s="34">
        <v>1431259.2</v>
      </c>
      <c r="AD66" s="34"/>
      <c r="AE66" s="34">
        <v>834901.2</v>
      </c>
      <c r="AF66" s="34">
        <v>0</v>
      </c>
      <c r="AG66" s="34">
        <v>596358</v>
      </c>
      <c r="AH66" s="33">
        <v>596358</v>
      </c>
      <c r="AI66" s="27"/>
      <c r="AJ66" s="27"/>
      <c r="AK66" s="27"/>
      <c r="AL66" s="27"/>
      <c r="AM66" s="27">
        <v>477086.4</v>
      </c>
      <c r="AN66" s="27">
        <v>0</v>
      </c>
      <c r="AO66" s="27">
        <v>357814.8</v>
      </c>
      <c r="AP66" s="27">
        <v>0</v>
      </c>
      <c r="AQ66" s="8" t="s">
        <v>4</v>
      </c>
    </row>
    <row r="67" spans="1:43" ht="12.75" customHeight="1" x14ac:dyDescent="0.2">
      <c r="A67" s="22"/>
      <c r="B67" s="52" t="s">
        <v>18</v>
      </c>
      <c r="C67" s="53" t="s">
        <v>18</v>
      </c>
      <c r="D67" s="52"/>
      <c r="E67" s="51">
        <v>951010001</v>
      </c>
      <c r="F67" s="50">
        <v>951</v>
      </c>
      <c r="G67" s="49">
        <v>503</v>
      </c>
      <c r="H67" s="48" t="s">
        <v>491</v>
      </c>
      <c r="I67" s="45" t="s">
        <v>16</v>
      </c>
      <c r="J67" s="47" t="s">
        <v>31</v>
      </c>
      <c r="K67" s="46" t="s">
        <v>494</v>
      </c>
      <c r="L67" s="45" t="s">
        <v>4</v>
      </c>
      <c r="M67" s="44" t="s">
        <v>4</v>
      </c>
      <c r="N67" s="42" t="s">
        <v>13</v>
      </c>
      <c r="O67" s="43" t="s">
        <v>12</v>
      </c>
      <c r="P67" s="42">
        <v>10000</v>
      </c>
      <c r="Q67" s="41"/>
      <c r="R67" s="41"/>
      <c r="S67" s="40" t="s">
        <v>493</v>
      </c>
      <c r="T67" s="39" t="s">
        <v>492</v>
      </c>
      <c r="U67" s="38" t="s">
        <v>9</v>
      </c>
      <c r="V67" s="37" t="s">
        <v>411</v>
      </c>
      <c r="W67" s="36"/>
      <c r="X67" s="35"/>
      <c r="Y67" s="34"/>
      <c r="Z67" s="34">
        <v>1184000</v>
      </c>
      <c r="AA67" s="34"/>
      <c r="AB67" s="34"/>
      <c r="AC67" s="34">
        <v>1184000</v>
      </c>
      <c r="AD67" s="34"/>
      <c r="AE67" s="34">
        <v>1182782.72</v>
      </c>
      <c r="AF67" s="34">
        <v>0</v>
      </c>
      <c r="AG67" s="34">
        <v>1217.2800000000279</v>
      </c>
      <c r="AH67" s="33">
        <v>1217.2800000000279</v>
      </c>
      <c r="AI67" s="27"/>
      <c r="AJ67" s="27"/>
      <c r="AK67" s="27"/>
      <c r="AL67" s="27"/>
      <c r="AM67" s="27">
        <v>783599.78</v>
      </c>
      <c r="AN67" s="27">
        <v>0</v>
      </c>
      <c r="AO67" s="27">
        <v>399182.94</v>
      </c>
      <c r="AP67" s="27">
        <v>0</v>
      </c>
      <c r="AQ67" s="8" t="s">
        <v>4</v>
      </c>
    </row>
    <row r="68" spans="1:43" ht="12.75" customHeight="1" x14ac:dyDescent="0.2">
      <c r="A68" s="22"/>
      <c r="B68" s="52" t="s">
        <v>18</v>
      </c>
      <c r="C68" s="53" t="s">
        <v>18</v>
      </c>
      <c r="D68" s="52"/>
      <c r="E68" s="51">
        <v>951010001</v>
      </c>
      <c r="F68" s="50">
        <v>951</v>
      </c>
      <c r="G68" s="49">
        <v>503</v>
      </c>
      <c r="H68" s="48" t="s">
        <v>491</v>
      </c>
      <c r="I68" s="45" t="s">
        <v>16</v>
      </c>
      <c r="J68" s="47" t="s">
        <v>31</v>
      </c>
      <c r="K68" s="46" t="s">
        <v>494</v>
      </c>
      <c r="L68" s="45" t="s">
        <v>4</v>
      </c>
      <c r="M68" s="44" t="s">
        <v>4</v>
      </c>
      <c r="N68" s="42" t="s">
        <v>13</v>
      </c>
      <c r="O68" s="43" t="s">
        <v>12</v>
      </c>
      <c r="P68" s="42">
        <v>10204</v>
      </c>
      <c r="Q68" s="41"/>
      <c r="R68" s="41"/>
      <c r="S68" s="40" t="s">
        <v>472</v>
      </c>
      <c r="T68" s="39" t="s">
        <v>489</v>
      </c>
      <c r="U68" s="38" t="s">
        <v>9</v>
      </c>
      <c r="V68" s="37" t="s">
        <v>8</v>
      </c>
      <c r="W68" s="36"/>
      <c r="X68" s="35"/>
      <c r="Y68" s="34"/>
      <c r="Z68" s="34">
        <v>2411000</v>
      </c>
      <c r="AA68" s="34"/>
      <c r="AB68" s="34"/>
      <c r="AC68" s="34">
        <v>2411000</v>
      </c>
      <c r="AD68" s="34"/>
      <c r="AE68" s="34">
        <v>2411000</v>
      </c>
      <c r="AF68" s="34">
        <v>0</v>
      </c>
      <c r="AG68" s="34">
        <v>0</v>
      </c>
      <c r="AH68" s="33">
        <v>0</v>
      </c>
      <c r="AI68" s="27"/>
      <c r="AJ68" s="27"/>
      <c r="AK68" s="27"/>
      <c r="AL68" s="27"/>
      <c r="AM68" s="27">
        <v>1762270.53</v>
      </c>
      <c r="AN68" s="27">
        <v>0</v>
      </c>
      <c r="AO68" s="27">
        <v>648729.47</v>
      </c>
      <c r="AP68" s="27">
        <v>0</v>
      </c>
      <c r="AQ68" s="8" t="s">
        <v>4</v>
      </c>
    </row>
    <row r="69" spans="1:43" ht="12.75" customHeight="1" x14ac:dyDescent="0.2">
      <c r="A69" s="22"/>
      <c r="B69" s="52" t="s">
        <v>18</v>
      </c>
      <c r="C69" s="53" t="s">
        <v>18</v>
      </c>
      <c r="D69" s="52"/>
      <c r="E69" s="51">
        <v>951010001</v>
      </c>
      <c r="F69" s="50">
        <v>951</v>
      </c>
      <c r="G69" s="49">
        <v>503</v>
      </c>
      <c r="H69" s="48" t="s">
        <v>491</v>
      </c>
      <c r="I69" s="45" t="s">
        <v>16</v>
      </c>
      <c r="J69" s="47" t="s">
        <v>31</v>
      </c>
      <c r="K69" s="46" t="s">
        <v>494</v>
      </c>
      <c r="L69" s="45" t="s">
        <v>4</v>
      </c>
      <c r="M69" s="44" t="s">
        <v>4</v>
      </c>
      <c r="N69" s="42" t="s">
        <v>13</v>
      </c>
      <c r="O69" s="43" t="s">
        <v>12</v>
      </c>
      <c r="P69" s="42">
        <v>10204</v>
      </c>
      <c r="Q69" s="41"/>
      <c r="R69" s="41"/>
      <c r="S69" s="40" t="s">
        <v>493</v>
      </c>
      <c r="T69" s="39" t="s">
        <v>492</v>
      </c>
      <c r="U69" s="38" t="s">
        <v>9</v>
      </c>
      <c r="V69" s="37" t="s">
        <v>8</v>
      </c>
      <c r="W69" s="36"/>
      <c r="X69" s="35"/>
      <c r="Y69" s="34"/>
      <c r="Z69" s="34">
        <v>0</v>
      </c>
      <c r="AA69" s="34"/>
      <c r="AB69" s="34"/>
      <c r="AC69" s="34">
        <v>0</v>
      </c>
      <c r="AD69" s="34"/>
      <c r="AE69" s="34">
        <v>0</v>
      </c>
      <c r="AF69" s="34">
        <v>0</v>
      </c>
      <c r="AG69" s="34">
        <v>0</v>
      </c>
      <c r="AH69" s="33">
        <v>0</v>
      </c>
      <c r="AI69" s="27"/>
      <c r="AJ69" s="27"/>
      <c r="AK69" s="27"/>
      <c r="AL69" s="27"/>
      <c r="AM69" s="27">
        <v>0</v>
      </c>
      <c r="AN69" s="27">
        <v>0</v>
      </c>
      <c r="AO69" s="27">
        <v>0</v>
      </c>
      <c r="AP69" s="27">
        <v>0</v>
      </c>
      <c r="AQ69" s="8" t="s">
        <v>4</v>
      </c>
    </row>
    <row r="70" spans="1:43" ht="12.75" customHeight="1" x14ac:dyDescent="0.2">
      <c r="A70" s="22"/>
      <c r="B70" s="52" t="s">
        <v>18</v>
      </c>
      <c r="C70" s="53" t="s">
        <v>18</v>
      </c>
      <c r="D70" s="52"/>
      <c r="E70" s="51">
        <v>951010001</v>
      </c>
      <c r="F70" s="50">
        <v>951</v>
      </c>
      <c r="G70" s="49">
        <v>503</v>
      </c>
      <c r="H70" s="48" t="s">
        <v>491</v>
      </c>
      <c r="I70" s="45" t="s">
        <v>16</v>
      </c>
      <c r="J70" s="47" t="s">
        <v>52</v>
      </c>
      <c r="K70" s="46" t="s">
        <v>14</v>
      </c>
      <c r="L70" s="45" t="s">
        <v>4</v>
      </c>
      <c r="M70" s="44" t="s">
        <v>4</v>
      </c>
      <c r="N70" s="42" t="s">
        <v>13</v>
      </c>
      <c r="O70" s="43" t="s">
        <v>12</v>
      </c>
      <c r="P70" s="42">
        <v>10000</v>
      </c>
      <c r="Q70" s="41"/>
      <c r="R70" s="41"/>
      <c r="S70" s="40" t="s">
        <v>398</v>
      </c>
      <c r="T70" s="39" t="s">
        <v>397</v>
      </c>
      <c r="U70" s="38" t="s">
        <v>9</v>
      </c>
      <c r="V70" s="37" t="s">
        <v>8</v>
      </c>
      <c r="W70" s="36"/>
      <c r="X70" s="35"/>
      <c r="Y70" s="34"/>
      <c r="Z70" s="34">
        <v>0</v>
      </c>
      <c r="AA70" s="34"/>
      <c r="AB70" s="34"/>
      <c r="AC70" s="34">
        <v>0</v>
      </c>
      <c r="AD70" s="34"/>
      <c r="AE70" s="34">
        <v>0</v>
      </c>
      <c r="AF70" s="34">
        <v>0</v>
      </c>
      <c r="AG70" s="34">
        <v>0</v>
      </c>
      <c r="AH70" s="33">
        <v>0</v>
      </c>
      <c r="AI70" s="27"/>
      <c r="AJ70" s="27"/>
      <c r="AK70" s="27"/>
      <c r="AL70" s="27"/>
      <c r="AM70" s="27">
        <v>0</v>
      </c>
      <c r="AN70" s="27">
        <v>0</v>
      </c>
      <c r="AO70" s="27">
        <v>0</v>
      </c>
      <c r="AP70" s="27">
        <v>0</v>
      </c>
      <c r="AQ70" s="8" t="s">
        <v>4</v>
      </c>
    </row>
    <row r="71" spans="1:43" ht="12.75" customHeight="1" x14ac:dyDescent="0.2">
      <c r="A71" s="22"/>
      <c r="B71" s="52" t="s">
        <v>18</v>
      </c>
      <c r="C71" s="53" t="s">
        <v>18</v>
      </c>
      <c r="D71" s="52"/>
      <c r="E71" s="51">
        <v>951010001</v>
      </c>
      <c r="F71" s="50">
        <v>951</v>
      </c>
      <c r="G71" s="49">
        <v>503</v>
      </c>
      <c r="H71" s="48" t="s">
        <v>491</v>
      </c>
      <c r="I71" s="45" t="s">
        <v>16</v>
      </c>
      <c r="J71" s="47" t="s">
        <v>52</v>
      </c>
      <c r="K71" s="46" t="s">
        <v>490</v>
      </c>
      <c r="L71" s="45" t="s">
        <v>4</v>
      </c>
      <c r="M71" s="44" t="s">
        <v>4</v>
      </c>
      <c r="N71" s="42" t="s">
        <v>13</v>
      </c>
      <c r="O71" s="43" t="s">
        <v>12</v>
      </c>
      <c r="P71" s="42">
        <v>10000</v>
      </c>
      <c r="Q71" s="41"/>
      <c r="R71" s="41"/>
      <c r="S71" s="40" t="s">
        <v>472</v>
      </c>
      <c r="T71" s="39" t="s">
        <v>489</v>
      </c>
      <c r="U71" s="38" t="s">
        <v>9</v>
      </c>
      <c r="V71" s="37" t="s">
        <v>8</v>
      </c>
      <c r="W71" s="36"/>
      <c r="X71" s="35"/>
      <c r="Y71" s="34"/>
      <c r="Z71" s="34">
        <v>100000</v>
      </c>
      <c r="AA71" s="34"/>
      <c r="AB71" s="34"/>
      <c r="AC71" s="34">
        <v>100000</v>
      </c>
      <c r="AD71" s="34"/>
      <c r="AE71" s="34">
        <v>99000</v>
      </c>
      <c r="AF71" s="34">
        <v>0</v>
      </c>
      <c r="AG71" s="34">
        <v>1000</v>
      </c>
      <c r="AH71" s="33">
        <v>1000</v>
      </c>
      <c r="AI71" s="27"/>
      <c r="AJ71" s="27"/>
      <c r="AK71" s="27"/>
      <c r="AL71" s="27"/>
      <c r="AM71" s="27">
        <v>99000</v>
      </c>
      <c r="AN71" s="27">
        <v>0</v>
      </c>
      <c r="AO71" s="27">
        <v>0</v>
      </c>
      <c r="AP71" s="27">
        <v>0</v>
      </c>
      <c r="AQ71" s="8" t="s">
        <v>4</v>
      </c>
    </row>
    <row r="72" spans="1:43" ht="12.75" customHeight="1" x14ac:dyDescent="0.2">
      <c r="A72" s="22"/>
      <c r="B72" s="52" t="s">
        <v>18</v>
      </c>
      <c r="C72" s="53" t="s">
        <v>18</v>
      </c>
      <c r="D72" s="52"/>
      <c r="E72" s="51">
        <v>951010001</v>
      </c>
      <c r="F72" s="50">
        <v>951</v>
      </c>
      <c r="G72" s="49">
        <v>503</v>
      </c>
      <c r="H72" s="48" t="s">
        <v>510</v>
      </c>
      <c r="I72" s="45" t="s">
        <v>16</v>
      </c>
      <c r="J72" s="47" t="s">
        <v>42</v>
      </c>
      <c r="K72" s="46" t="s">
        <v>509</v>
      </c>
      <c r="L72" s="45" t="s">
        <v>4</v>
      </c>
      <c r="M72" s="44" t="s">
        <v>4</v>
      </c>
      <c r="N72" s="42" t="s">
        <v>13</v>
      </c>
      <c r="O72" s="43" t="s">
        <v>12</v>
      </c>
      <c r="P72" s="42">
        <v>10204</v>
      </c>
      <c r="Q72" s="41"/>
      <c r="R72" s="41"/>
      <c r="S72" s="40" t="s">
        <v>508</v>
      </c>
      <c r="T72" s="39" t="s">
        <v>507</v>
      </c>
      <c r="U72" s="38" t="s">
        <v>9</v>
      </c>
      <c r="V72" s="37" t="s">
        <v>411</v>
      </c>
      <c r="W72" s="36"/>
      <c r="X72" s="35"/>
      <c r="Y72" s="34"/>
      <c r="Z72" s="34">
        <v>1135682.48</v>
      </c>
      <c r="AA72" s="34"/>
      <c r="AB72" s="34"/>
      <c r="AC72" s="34">
        <v>1135682.48</v>
      </c>
      <c r="AD72" s="34"/>
      <c r="AE72" s="34">
        <v>1029641.75</v>
      </c>
      <c r="AF72" s="34">
        <v>0</v>
      </c>
      <c r="AG72" s="34">
        <v>106040.72999999998</v>
      </c>
      <c r="AH72" s="33">
        <v>106040.72999999998</v>
      </c>
      <c r="AI72" s="27"/>
      <c r="AJ72" s="27"/>
      <c r="AK72" s="27"/>
      <c r="AL72" s="27"/>
      <c r="AM72" s="27">
        <v>531807.72</v>
      </c>
      <c r="AN72" s="27">
        <v>0</v>
      </c>
      <c r="AO72" s="27">
        <v>497834.03</v>
      </c>
      <c r="AP72" s="27">
        <v>0</v>
      </c>
      <c r="AQ72" s="8" t="s">
        <v>4</v>
      </c>
    </row>
    <row r="73" spans="1:43" ht="12.75" customHeight="1" x14ac:dyDescent="0.2">
      <c r="A73" s="22"/>
      <c r="B73" s="52" t="s">
        <v>18</v>
      </c>
      <c r="C73" s="53" t="s">
        <v>18</v>
      </c>
      <c r="D73" s="52"/>
      <c r="E73" s="51">
        <v>951010001</v>
      </c>
      <c r="F73" s="50">
        <v>951</v>
      </c>
      <c r="G73" s="49">
        <v>503</v>
      </c>
      <c r="H73" s="48" t="s">
        <v>504</v>
      </c>
      <c r="I73" s="45" t="s">
        <v>16</v>
      </c>
      <c r="J73" s="47" t="s">
        <v>55</v>
      </c>
      <c r="K73" s="46" t="s">
        <v>503</v>
      </c>
      <c r="L73" s="45" t="s">
        <v>4</v>
      </c>
      <c r="M73" s="44" t="s">
        <v>4</v>
      </c>
      <c r="N73" s="42" t="s">
        <v>13</v>
      </c>
      <c r="O73" s="43" t="s">
        <v>12</v>
      </c>
      <c r="P73" s="42">
        <v>10000</v>
      </c>
      <c r="Q73" s="41"/>
      <c r="R73" s="41"/>
      <c r="S73" s="40" t="s">
        <v>502</v>
      </c>
      <c r="T73" s="39" t="s">
        <v>501</v>
      </c>
      <c r="U73" s="38" t="s">
        <v>9</v>
      </c>
      <c r="V73" s="37" t="s">
        <v>8</v>
      </c>
      <c r="W73" s="36"/>
      <c r="X73" s="35"/>
      <c r="Y73" s="34"/>
      <c r="Z73" s="34">
        <v>99800</v>
      </c>
      <c r="AA73" s="34"/>
      <c r="AB73" s="34"/>
      <c r="AC73" s="34">
        <v>99800</v>
      </c>
      <c r="AD73" s="34"/>
      <c r="AE73" s="34">
        <v>99765.88</v>
      </c>
      <c r="AF73" s="34">
        <v>0</v>
      </c>
      <c r="AG73" s="34">
        <v>34.119999999995343</v>
      </c>
      <c r="AH73" s="33">
        <v>34.119999999995343</v>
      </c>
      <c r="AI73" s="27"/>
      <c r="AJ73" s="27"/>
      <c r="AK73" s="27"/>
      <c r="AL73" s="27"/>
      <c r="AM73" s="27">
        <v>99765.88</v>
      </c>
      <c r="AN73" s="27">
        <v>0</v>
      </c>
      <c r="AO73" s="27">
        <v>0</v>
      </c>
      <c r="AP73" s="27">
        <v>0</v>
      </c>
      <c r="AQ73" s="8" t="s">
        <v>4</v>
      </c>
    </row>
    <row r="74" spans="1:43" ht="12.75" customHeight="1" x14ac:dyDescent="0.2">
      <c r="A74" s="22"/>
      <c r="B74" s="52" t="s">
        <v>18</v>
      </c>
      <c r="C74" s="53" t="s">
        <v>18</v>
      </c>
      <c r="D74" s="52"/>
      <c r="E74" s="51">
        <v>951010001</v>
      </c>
      <c r="F74" s="50">
        <v>951</v>
      </c>
      <c r="G74" s="49">
        <v>503</v>
      </c>
      <c r="H74" s="48" t="s">
        <v>504</v>
      </c>
      <c r="I74" s="45" t="s">
        <v>16</v>
      </c>
      <c r="J74" s="47" t="s">
        <v>42</v>
      </c>
      <c r="K74" s="46" t="s">
        <v>503</v>
      </c>
      <c r="L74" s="45" t="s">
        <v>4</v>
      </c>
      <c r="M74" s="44" t="s">
        <v>4</v>
      </c>
      <c r="N74" s="42" t="s">
        <v>13</v>
      </c>
      <c r="O74" s="43" t="s">
        <v>12</v>
      </c>
      <c r="P74" s="42">
        <v>10000</v>
      </c>
      <c r="Q74" s="41"/>
      <c r="R74" s="41"/>
      <c r="S74" s="40" t="s">
        <v>502</v>
      </c>
      <c r="T74" s="39" t="s">
        <v>501</v>
      </c>
      <c r="U74" s="38" t="s">
        <v>9</v>
      </c>
      <c r="V74" s="37" t="s">
        <v>8</v>
      </c>
      <c r="W74" s="36"/>
      <c r="X74" s="35"/>
      <c r="Y74" s="34"/>
      <c r="Z74" s="34">
        <v>90000</v>
      </c>
      <c r="AA74" s="34"/>
      <c r="AB74" s="34"/>
      <c r="AC74" s="34">
        <v>90000</v>
      </c>
      <c r="AD74" s="34"/>
      <c r="AE74" s="34">
        <v>89894.41</v>
      </c>
      <c r="AF74" s="34">
        <v>0</v>
      </c>
      <c r="AG74" s="34">
        <v>105.58999999999651</v>
      </c>
      <c r="AH74" s="33">
        <v>105.58999999999651</v>
      </c>
      <c r="AI74" s="27"/>
      <c r="AJ74" s="27"/>
      <c r="AK74" s="27"/>
      <c r="AL74" s="27"/>
      <c r="AM74" s="27">
        <v>89894.41</v>
      </c>
      <c r="AN74" s="27">
        <v>0</v>
      </c>
      <c r="AO74" s="27">
        <v>0</v>
      </c>
      <c r="AP74" s="27">
        <v>0</v>
      </c>
      <c r="AQ74" s="8" t="s">
        <v>4</v>
      </c>
    </row>
    <row r="75" spans="1:43" ht="12.75" customHeight="1" x14ac:dyDescent="0.2">
      <c r="A75" s="22"/>
      <c r="B75" s="52" t="s">
        <v>18</v>
      </c>
      <c r="C75" s="53" t="s">
        <v>18</v>
      </c>
      <c r="D75" s="52"/>
      <c r="E75" s="51">
        <v>951010001</v>
      </c>
      <c r="F75" s="50">
        <v>951</v>
      </c>
      <c r="G75" s="49">
        <v>503</v>
      </c>
      <c r="H75" s="48" t="s">
        <v>504</v>
      </c>
      <c r="I75" s="45" t="s">
        <v>16</v>
      </c>
      <c r="J75" s="47" t="s">
        <v>42</v>
      </c>
      <c r="K75" s="46" t="s">
        <v>506</v>
      </c>
      <c r="L75" s="45" t="s">
        <v>4</v>
      </c>
      <c r="M75" s="44" t="s">
        <v>4</v>
      </c>
      <c r="N75" s="42" t="s">
        <v>13</v>
      </c>
      <c r="O75" s="43" t="s">
        <v>12</v>
      </c>
      <c r="P75" s="42">
        <v>10204</v>
      </c>
      <c r="Q75" s="41"/>
      <c r="R75" s="41"/>
      <c r="S75" s="40" t="s">
        <v>502</v>
      </c>
      <c r="T75" s="39" t="s">
        <v>501</v>
      </c>
      <c r="U75" s="38" t="s">
        <v>9</v>
      </c>
      <c r="V75" s="37" t="s">
        <v>8</v>
      </c>
      <c r="W75" s="36"/>
      <c r="X75" s="35"/>
      <c r="Y75" s="34"/>
      <c r="Z75" s="34">
        <v>102000</v>
      </c>
      <c r="AA75" s="34"/>
      <c r="AB75" s="34"/>
      <c r="AC75" s="34">
        <v>102000</v>
      </c>
      <c r="AD75" s="34"/>
      <c r="AE75" s="34">
        <v>0</v>
      </c>
      <c r="AF75" s="34">
        <v>0</v>
      </c>
      <c r="AG75" s="34">
        <v>102000</v>
      </c>
      <c r="AH75" s="33">
        <v>102000</v>
      </c>
      <c r="AI75" s="27"/>
      <c r="AJ75" s="27"/>
      <c r="AK75" s="27"/>
      <c r="AL75" s="27"/>
      <c r="AM75" s="27">
        <v>0</v>
      </c>
      <c r="AN75" s="27">
        <v>0</v>
      </c>
      <c r="AO75" s="27">
        <v>0</v>
      </c>
      <c r="AP75" s="27">
        <v>0</v>
      </c>
      <c r="AQ75" s="8" t="s">
        <v>4</v>
      </c>
    </row>
    <row r="76" spans="1:43" ht="12.75" customHeight="1" x14ac:dyDescent="0.2">
      <c r="A76" s="22"/>
      <c r="B76" s="52" t="s">
        <v>18</v>
      </c>
      <c r="C76" s="53" t="s">
        <v>18</v>
      </c>
      <c r="D76" s="52"/>
      <c r="E76" s="51">
        <v>951010001</v>
      </c>
      <c r="F76" s="50">
        <v>951</v>
      </c>
      <c r="G76" s="49">
        <v>503</v>
      </c>
      <c r="H76" s="48" t="s">
        <v>504</v>
      </c>
      <c r="I76" s="45" t="s">
        <v>16</v>
      </c>
      <c r="J76" s="47" t="s">
        <v>31</v>
      </c>
      <c r="K76" s="46" t="s">
        <v>503</v>
      </c>
      <c r="L76" s="45" t="s">
        <v>4</v>
      </c>
      <c r="M76" s="44" t="s">
        <v>4</v>
      </c>
      <c r="N76" s="42" t="s">
        <v>13</v>
      </c>
      <c r="O76" s="43" t="s">
        <v>12</v>
      </c>
      <c r="P76" s="42">
        <v>10000</v>
      </c>
      <c r="Q76" s="41"/>
      <c r="R76" s="41"/>
      <c r="S76" s="40" t="s">
        <v>502</v>
      </c>
      <c r="T76" s="39" t="s">
        <v>501</v>
      </c>
      <c r="U76" s="38" t="s">
        <v>9</v>
      </c>
      <c r="V76" s="37" t="s">
        <v>8</v>
      </c>
      <c r="W76" s="36"/>
      <c r="X76" s="35"/>
      <c r="Y76" s="34"/>
      <c r="Z76" s="34">
        <v>308000</v>
      </c>
      <c r="AA76" s="34"/>
      <c r="AB76" s="34"/>
      <c r="AC76" s="34">
        <v>308000</v>
      </c>
      <c r="AD76" s="34"/>
      <c r="AE76" s="34">
        <v>298511.49</v>
      </c>
      <c r="AF76" s="34">
        <v>0</v>
      </c>
      <c r="AG76" s="34">
        <v>9488.5100000000093</v>
      </c>
      <c r="AH76" s="33">
        <v>9488.5100000000093</v>
      </c>
      <c r="AI76" s="27"/>
      <c r="AJ76" s="27"/>
      <c r="AK76" s="27"/>
      <c r="AL76" s="27"/>
      <c r="AM76" s="27">
        <v>298511.49</v>
      </c>
      <c r="AN76" s="27">
        <v>0</v>
      </c>
      <c r="AO76" s="27">
        <v>0</v>
      </c>
      <c r="AP76" s="27">
        <v>0</v>
      </c>
      <c r="AQ76" s="8" t="s">
        <v>4</v>
      </c>
    </row>
    <row r="77" spans="1:43" ht="12.75" customHeight="1" x14ac:dyDescent="0.2">
      <c r="A77" s="22"/>
      <c r="B77" s="52" t="s">
        <v>18</v>
      </c>
      <c r="C77" s="53" t="s">
        <v>18</v>
      </c>
      <c r="D77" s="52"/>
      <c r="E77" s="51">
        <v>951010001</v>
      </c>
      <c r="F77" s="50">
        <v>951</v>
      </c>
      <c r="G77" s="49">
        <v>503</v>
      </c>
      <c r="H77" s="48" t="s">
        <v>504</v>
      </c>
      <c r="I77" s="45" t="s">
        <v>16</v>
      </c>
      <c r="J77" s="47" t="s">
        <v>31</v>
      </c>
      <c r="K77" s="46" t="s">
        <v>503</v>
      </c>
      <c r="L77" s="45" t="s">
        <v>4</v>
      </c>
      <c r="M77" s="44" t="s">
        <v>4</v>
      </c>
      <c r="N77" s="42" t="s">
        <v>13</v>
      </c>
      <c r="O77" s="43" t="s">
        <v>12</v>
      </c>
      <c r="P77" s="42">
        <v>10204</v>
      </c>
      <c r="Q77" s="41"/>
      <c r="R77" s="41"/>
      <c r="S77" s="40" t="s">
        <v>502</v>
      </c>
      <c r="T77" s="39" t="s">
        <v>501</v>
      </c>
      <c r="U77" s="38" t="s">
        <v>9</v>
      </c>
      <c r="V77" s="37" t="s">
        <v>8</v>
      </c>
      <c r="W77" s="36"/>
      <c r="X77" s="35"/>
      <c r="Y77" s="34"/>
      <c r="Z77" s="34">
        <v>3471498</v>
      </c>
      <c r="AA77" s="34"/>
      <c r="AB77" s="34"/>
      <c r="AC77" s="34">
        <v>3471498</v>
      </c>
      <c r="AD77" s="34"/>
      <c r="AE77" s="34">
        <v>3471244.09</v>
      </c>
      <c r="AF77" s="34">
        <v>0</v>
      </c>
      <c r="AG77" s="34">
        <v>253.91000000014901</v>
      </c>
      <c r="AH77" s="33">
        <v>253.91000000014901</v>
      </c>
      <c r="AI77" s="27"/>
      <c r="AJ77" s="27"/>
      <c r="AK77" s="27"/>
      <c r="AL77" s="27"/>
      <c r="AM77" s="27">
        <v>470496.09</v>
      </c>
      <c r="AN77" s="27">
        <v>0</v>
      </c>
      <c r="AO77" s="27">
        <v>3000748</v>
      </c>
      <c r="AP77" s="27">
        <v>0</v>
      </c>
      <c r="AQ77" s="8" t="s">
        <v>4</v>
      </c>
    </row>
    <row r="78" spans="1:43" ht="12.75" customHeight="1" x14ac:dyDescent="0.2">
      <c r="A78" s="22"/>
      <c r="B78" s="52" t="s">
        <v>18</v>
      </c>
      <c r="C78" s="53" t="s">
        <v>18</v>
      </c>
      <c r="D78" s="52"/>
      <c r="E78" s="51">
        <v>951010001</v>
      </c>
      <c r="F78" s="50">
        <v>951</v>
      </c>
      <c r="G78" s="49">
        <v>503</v>
      </c>
      <c r="H78" s="48" t="s">
        <v>504</v>
      </c>
      <c r="I78" s="45" t="s">
        <v>16</v>
      </c>
      <c r="J78" s="47" t="s">
        <v>31</v>
      </c>
      <c r="K78" s="46" t="s">
        <v>503</v>
      </c>
      <c r="L78" s="45" t="s">
        <v>4</v>
      </c>
      <c r="M78" s="44" t="s">
        <v>4</v>
      </c>
      <c r="N78" s="42" t="s">
        <v>13</v>
      </c>
      <c r="O78" s="43" t="s">
        <v>12</v>
      </c>
      <c r="P78" s="42">
        <v>110101</v>
      </c>
      <c r="Q78" s="41"/>
      <c r="R78" s="41"/>
      <c r="S78" s="40" t="s">
        <v>502</v>
      </c>
      <c r="T78" s="39" t="s">
        <v>501</v>
      </c>
      <c r="U78" s="38" t="s">
        <v>9</v>
      </c>
      <c r="V78" s="37" t="s">
        <v>8</v>
      </c>
      <c r="W78" s="36"/>
      <c r="X78" s="35"/>
      <c r="Y78" s="34"/>
      <c r="Z78" s="34">
        <v>300000</v>
      </c>
      <c r="AA78" s="34"/>
      <c r="AB78" s="34"/>
      <c r="AC78" s="34">
        <v>300000</v>
      </c>
      <c r="AD78" s="34"/>
      <c r="AE78" s="34">
        <v>300000</v>
      </c>
      <c r="AF78" s="34">
        <v>0</v>
      </c>
      <c r="AG78" s="34">
        <v>0</v>
      </c>
      <c r="AH78" s="33">
        <v>0</v>
      </c>
      <c r="AI78" s="27"/>
      <c r="AJ78" s="27"/>
      <c r="AK78" s="27"/>
      <c r="AL78" s="27"/>
      <c r="AM78" s="27">
        <v>0</v>
      </c>
      <c r="AN78" s="27">
        <v>0</v>
      </c>
      <c r="AO78" s="27">
        <v>300000</v>
      </c>
      <c r="AP78" s="27">
        <v>0</v>
      </c>
      <c r="AQ78" s="8" t="s">
        <v>4</v>
      </c>
    </row>
    <row r="79" spans="1:43" ht="12.75" customHeight="1" x14ac:dyDescent="0.2">
      <c r="A79" s="22"/>
      <c r="B79" s="52" t="s">
        <v>18</v>
      </c>
      <c r="C79" s="53" t="s">
        <v>18</v>
      </c>
      <c r="D79" s="52"/>
      <c r="E79" s="51">
        <v>951010001</v>
      </c>
      <c r="F79" s="50">
        <v>951</v>
      </c>
      <c r="G79" s="49">
        <v>503</v>
      </c>
      <c r="H79" s="48" t="s">
        <v>504</v>
      </c>
      <c r="I79" s="45" t="s">
        <v>16</v>
      </c>
      <c r="J79" s="47" t="s">
        <v>31</v>
      </c>
      <c r="K79" s="46" t="s">
        <v>506</v>
      </c>
      <c r="L79" s="45" t="s">
        <v>4</v>
      </c>
      <c r="M79" s="44" t="s">
        <v>4</v>
      </c>
      <c r="N79" s="42" t="s">
        <v>13</v>
      </c>
      <c r="O79" s="43" t="s">
        <v>12</v>
      </c>
      <c r="P79" s="42">
        <v>10000</v>
      </c>
      <c r="Q79" s="41"/>
      <c r="R79" s="41"/>
      <c r="S79" s="40" t="s">
        <v>502</v>
      </c>
      <c r="T79" s="39" t="s">
        <v>501</v>
      </c>
      <c r="U79" s="38" t="s">
        <v>9</v>
      </c>
      <c r="V79" s="37" t="s">
        <v>8</v>
      </c>
      <c r="W79" s="36"/>
      <c r="X79" s="35"/>
      <c r="Y79" s="34"/>
      <c r="Z79" s="34">
        <v>1041000</v>
      </c>
      <c r="AA79" s="34"/>
      <c r="AB79" s="34"/>
      <c r="AC79" s="34">
        <v>1041000</v>
      </c>
      <c r="AD79" s="34"/>
      <c r="AE79" s="34">
        <v>880922.67999999993</v>
      </c>
      <c r="AF79" s="34">
        <v>0</v>
      </c>
      <c r="AG79" s="34">
        <v>160077.32000000007</v>
      </c>
      <c r="AH79" s="33">
        <v>160077.32000000007</v>
      </c>
      <c r="AI79" s="27"/>
      <c r="AJ79" s="27"/>
      <c r="AK79" s="27"/>
      <c r="AL79" s="27"/>
      <c r="AM79" s="27">
        <v>529336.01</v>
      </c>
      <c r="AN79" s="27">
        <v>0</v>
      </c>
      <c r="AO79" s="27">
        <v>351586.67</v>
      </c>
      <c r="AP79" s="27">
        <v>0</v>
      </c>
      <c r="AQ79" s="8" t="s">
        <v>4</v>
      </c>
    </row>
    <row r="80" spans="1:43" ht="12.75" customHeight="1" x14ac:dyDescent="0.2">
      <c r="A80" s="22"/>
      <c r="B80" s="52" t="s">
        <v>18</v>
      </c>
      <c r="C80" s="53" t="s">
        <v>18</v>
      </c>
      <c r="D80" s="52"/>
      <c r="E80" s="51">
        <v>951010001</v>
      </c>
      <c r="F80" s="50">
        <v>951</v>
      </c>
      <c r="G80" s="49">
        <v>503</v>
      </c>
      <c r="H80" s="48" t="s">
        <v>504</v>
      </c>
      <c r="I80" s="45" t="s">
        <v>16</v>
      </c>
      <c r="J80" s="47" t="s">
        <v>31</v>
      </c>
      <c r="K80" s="46" t="s">
        <v>506</v>
      </c>
      <c r="L80" s="45" t="s">
        <v>4</v>
      </c>
      <c r="M80" s="44" t="s">
        <v>4</v>
      </c>
      <c r="N80" s="42" t="s">
        <v>13</v>
      </c>
      <c r="O80" s="43" t="s">
        <v>12</v>
      </c>
      <c r="P80" s="42">
        <v>10204</v>
      </c>
      <c r="Q80" s="41"/>
      <c r="R80" s="41"/>
      <c r="S80" s="40" t="s">
        <v>502</v>
      </c>
      <c r="T80" s="39" t="s">
        <v>501</v>
      </c>
      <c r="U80" s="38" t="s">
        <v>9</v>
      </c>
      <c r="V80" s="37" t="s">
        <v>8</v>
      </c>
      <c r="W80" s="36"/>
      <c r="X80" s="35"/>
      <c r="Y80" s="34"/>
      <c r="Z80" s="34">
        <v>65000</v>
      </c>
      <c r="AA80" s="34"/>
      <c r="AB80" s="34"/>
      <c r="AC80" s="34">
        <v>65000</v>
      </c>
      <c r="AD80" s="34"/>
      <c r="AE80" s="34">
        <v>65000</v>
      </c>
      <c r="AF80" s="34">
        <v>0</v>
      </c>
      <c r="AG80" s="34">
        <v>0</v>
      </c>
      <c r="AH80" s="33">
        <v>0</v>
      </c>
      <c r="AI80" s="27"/>
      <c r="AJ80" s="27"/>
      <c r="AK80" s="27"/>
      <c r="AL80" s="27"/>
      <c r="AM80" s="27">
        <v>65000</v>
      </c>
      <c r="AN80" s="27">
        <v>0</v>
      </c>
      <c r="AO80" s="27">
        <v>0</v>
      </c>
      <c r="AP80" s="27">
        <v>0</v>
      </c>
      <c r="AQ80" s="8" t="s">
        <v>4</v>
      </c>
    </row>
    <row r="81" spans="1:43" ht="12.75" customHeight="1" x14ac:dyDescent="0.2">
      <c r="A81" s="22"/>
      <c r="B81" s="52" t="s">
        <v>18</v>
      </c>
      <c r="C81" s="53" t="s">
        <v>18</v>
      </c>
      <c r="D81" s="52"/>
      <c r="E81" s="51">
        <v>951010001</v>
      </c>
      <c r="F81" s="50">
        <v>951</v>
      </c>
      <c r="G81" s="49">
        <v>503</v>
      </c>
      <c r="H81" s="48" t="s">
        <v>504</v>
      </c>
      <c r="I81" s="45" t="s">
        <v>16</v>
      </c>
      <c r="J81" s="47" t="s">
        <v>31</v>
      </c>
      <c r="K81" s="46" t="s">
        <v>506</v>
      </c>
      <c r="L81" s="45" t="s">
        <v>4</v>
      </c>
      <c r="M81" s="44" t="s">
        <v>4</v>
      </c>
      <c r="N81" s="42" t="s">
        <v>13</v>
      </c>
      <c r="O81" s="43" t="s">
        <v>12</v>
      </c>
      <c r="P81" s="42">
        <v>10204</v>
      </c>
      <c r="Q81" s="41"/>
      <c r="R81" s="41"/>
      <c r="S81" s="40" t="s">
        <v>502</v>
      </c>
      <c r="T81" s="39" t="s">
        <v>501</v>
      </c>
      <c r="U81" s="38" t="s">
        <v>9</v>
      </c>
      <c r="V81" s="37" t="s">
        <v>411</v>
      </c>
      <c r="W81" s="36"/>
      <c r="X81" s="35"/>
      <c r="Y81" s="34"/>
      <c r="Z81" s="34">
        <v>4183000</v>
      </c>
      <c r="AA81" s="34"/>
      <c r="AB81" s="34"/>
      <c r="AC81" s="34">
        <v>4183000</v>
      </c>
      <c r="AD81" s="34"/>
      <c r="AE81" s="34">
        <v>4140367.28</v>
      </c>
      <c r="AF81" s="34">
        <v>0</v>
      </c>
      <c r="AG81" s="34">
        <v>42632.720000000205</v>
      </c>
      <c r="AH81" s="33">
        <v>42632.720000000205</v>
      </c>
      <c r="AI81" s="27"/>
      <c r="AJ81" s="27"/>
      <c r="AK81" s="27"/>
      <c r="AL81" s="27"/>
      <c r="AM81" s="27">
        <v>4094113.27</v>
      </c>
      <c r="AN81" s="27">
        <v>0</v>
      </c>
      <c r="AO81" s="27">
        <v>46254.01</v>
      </c>
      <c r="AP81" s="27">
        <v>0</v>
      </c>
      <c r="AQ81" s="8" t="s">
        <v>4</v>
      </c>
    </row>
    <row r="82" spans="1:43" ht="12.75" customHeight="1" x14ac:dyDescent="0.2">
      <c r="A82" s="22"/>
      <c r="B82" s="52" t="s">
        <v>18</v>
      </c>
      <c r="C82" s="53" t="s">
        <v>18</v>
      </c>
      <c r="D82" s="52"/>
      <c r="E82" s="51">
        <v>951010001</v>
      </c>
      <c r="F82" s="50">
        <v>951</v>
      </c>
      <c r="G82" s="49">
        <v>503</v>
      </c>
      <c r="H82" s="48" t="s">
        <v>504</v>
      </c>
      <c r="I82" s="45" t="s">
        <v>16</v>
      </c>
      <c r="J82" s="47" t="s">
        <v>48</v>
      </c>
      <c r="K82" s="46" t="s">
        <v>503</v>
      </c>
      <c r="L82" s="45" t="s">
        <v>4</v>
      </c>
      <c r="M82" s="44" t="s">
        <v>4</v>
      </c>
      <c r="N82" s="42" t="s">
        <v>13</v>
      </c>
      <c r="O82" s="43" t="s">
        <v>12</v>
      </c>
      <c r="P82" s="42">
        <v>10204</v>
      </c>
      <c r="Q82" s="41"/>
      <c r="R82" s="41"/>
      <c r="S82" s="40" t="s">
        <v>502</v>
      </c>
      <c r="T82" s="39" t="s">
        <v>501</v>
      </c>
      <c r="U82" s="38" t="s">
        <v>9</v>
      </c>
      <c r="V82" s="37" t="s">
        <v>8</v>
      </c>
      <c r="W82" s="36"/>
      <c r="X82" s="35"/>
      <c r="Y82" s="34"/>
      <c r="Z82" s="34">
        <v>0</v>
      </c>
      <c r="AA82" s="34"/>
      <c r="AB82" s="34"/>
      <c r="AC82" s="34">
        <v>0</v>
      </c>
      <c r="AD82" s="34"/>
      <c r="AE82" s="34">
        <v>0</v>
      </c>
      <c r="AF82" s="34">
        <v>0</v>
      </c>
      <c r="AG82" s="34">
        <v>0</v>
      </c>
      <c r="AH82" s="33">
        <v>0</v>
      </c>
      <c r="AI82" s="27"/>
      <c r="AJ82" s="27"/>
      <c r="AK82" s="27"/>
      <c r="AL82" s="27"/>
      <c r="AM82" s="27">
        <v>0</v>
      </c>
      <c r="AN82" s="27">
        <v>0</v>
      </c>
      <c r="AO82" s="27">
        <v>0</v>
      </c>
      <c r="AP82" s="27">
        <v>0</v>
      </c>
      <c r="AQ82" s="8" t="s">
        <v>4</v>
      </c>
    </row>
    <row r="83" spans="1:43" ht="12.75" customHeight="1" x14ac:dyDescent="0.2">
      <c r="A83" s="22"/>
      <c r="B83" s="52" t="s">
        <v>18</v>
      </c>
      <c r="C83" s="53" t="s">
        <v>18</v>
      </c>
      <c r="D83" s="52"/>
      <c r="E83" s="51">
        <v>951010001</v>
      </c>
      <c r="F83" s="50">
        <v>951</v>
      </c>
      <c r="G83" s="49">
        <v>503</v>
      </c>
      <c r="H83" s="48" t="s">
        <v>504</v>
      </c>
      <c r="I83" s="45" t="s">
        <v>16</v>
      </c>
      <c r="J83" s="47" t="s">
        <v>52</v>
      </c>
      <c r="K83" s="46" t="s">
        <v>503</v>
      </c>
      <c r="L83" s="45" t="s">
        <v>4</v>
      </c>
      <c r="M83" s="44" t="s">
        <v>4</v>
      </c>
      <c r="N83" s="42" t="s">
        <v>13</v>
      </c>
      <c r="O83" s="43" t="s">
        <v>12</v>
      </c>
      <c r="P83" s="42">
        <v>10000</v>
      </c>
      <c r="Q83" s="41"/>
      <c r="R83" s="41"/>
      <c r="S83" s="40" t="s">
        <v>502</v>
      </c>
      <c r="T83" s="39" t="s">
        <v>501</v>
      </c>
      <c r="U83" s="38" t="s">
        <v>9</v>
      </c>
      <c r="V83" s="37" t="s">
        <v>8</v>
      </c>
      <c r="W83" s="36"/>
      <c r="X83" s="35"/>
      <c r="Y83" s="34"/>
      <c r="Z83" s="34">
        <v>116505</v>
      </c>
      <c r="AA83" s="34"/>
      <c r="AB83" s="34"/>
      <c r="AC83" s="34">
        <v>116505</v>
      </c>
      <c r="AD83" s="34"/>
      <c r="AE83" s="34">
        <v>116505</v>
      </c>
      <c r="AF83" s="34">
        <v>0</v>
      </c>
      <c r="AG83" s="34">
        <v>0</v>
      </c>
      <c r="AH83" s="33">
        <v>0</v>
      </c>
      <c r="AI83" s="27"/>
      <c r="AJ83" s="27"/>
      <c r="AK83" s="27"/>
      <c r="AL83" s="27"/>
      <c r="AM83" s="27">
        <v>0</v>
      </c>
      <c r="AN83" s="27">
        <v>0</v>
      </c>
      <c r="AO83" s="27">
        <v>116505</v>
      </c>
      <c r="AP83" s="27">
        <v>0</v>
      </c>
      <c r="AQ83" s="8" t="s">
        <v>4</v>
      </c>
    </row>
    <row r="84" spans="1:43" ht="12.75" customHeight="1" x14ac:dyDescent="0.2">
      <c r="A84" s="22"/>
      <c r="B84" s="52" t="s">
        <v>18</v>
      </c>
      <c r="C84" s="53" t="s">
        <v>18</v>
      </c>
      <c r="D84" s="52"/>
      <c r="E84" s="51">
        <v>951010001</v>
      </c>
      <c r="F84" s="50">
        <v>951</v>
      </c>
      <c r="G84" s="49">
        <v>503</v>
      </c>
      <c r="H84" s="48" t="s">
        <v>504</v>
      </c>
      <c r="I84" s="45" t="s">
        <v>16</v>
      </c>
      <c r="J84" s="47" t="s">
        <v>52</v>
      </c>
      <c r="K84" s="46" t="s">
        <v>503</v>
      </c>
      <c r="L84" s="45" t="s">
        <v>4</v>
      </c>
      <c r="M84" s="44" t="s">
        <v>4</v>
      </c>
      <c r="N84" s="42" t="s">
        <v>13</v>
      </c>
      <c r="O84" s="43" t="s">
        <v>12</v>
      </c>
      <c r="P84" s="42">
        <v>10204</v>
      </c>
      <c r="Q84" s="41"/>
      <c r="R84" s="41"/>
      <c r="S84" s="40" t="s">
        <v>502</v>
      </c>
      <c r="T84" s="39" t="s">
        <v>501</v>
      </c>
      <c r="U84" s="38" t="s">
        <v>9</v>
      </c>
      <c r="V84" s="37" t="s">
        <v>8</v>
      </c>
      <c r="W84" s="36"/>
      <c r="X84" s="35"/>
      <c r="Y84" s="34"/>
      <c r="Z84" s="34">
        <v>4582000</v>
      </c>
      <c r="AA84" s="34"/>
      <c r="AB84" s="34"/>
      <c r="AC84" s="34">
        <v>4582000</v>
      </c>
      <c r="AD84" s="34"/>
      <c r="AE84" s="34">
        <v>4464750</v>
      </c>
      <c r="AF84" s="34">
        <v>0</v>
      </c>
      <c r="AG84" s="34">
        <v>117250</v>
      </c>
      <c r="AH84" s="33">
        <v>117250</v>
      </c>
      <c r="AI84" s="27"/>
      <c r="AJ84" s="27"/>
      <c r="AK84" s="27"/>
      <c r="AL84" s="27"/>
      <c r="AM84" s="27">
        <v>0</v>
      </c>
      <c r="AN84" s="27">
        <v>0</v>
      </c>
      <c r="AO84" s="27">
        <v>4464750</v>
      </c>
      <c r="AP84" s="27">
        <v>0</v>
      </c>
      <c r="AQ84" s="8" t="s">
        <v>4</v>
      </c>
    </row>
    <row r="85" spans="1:43" ht="12.75" customHeight="1" x14ac:dyDescent="0.2">
      <c r="A85" s="22"/>
      <c r="B85" s="52" t="s">
        <v>18</v>
      </c>
      <c r="C85" s="53" t="s">
        <v>18</v>
      </c>
      <c r="D85" s="52"/>
      <c r="E85" s="51">
        <v>951010001</v>
      </c>
      <c r="F85" s="50">
        <v>951</v>
      </c>
      <c r="G85" s="49">
        <v>503</v>
      </c>
      <c r="H85" s="48" t="s">
        <v>504</v>
      </c>
      <c r="I85" s="45" t="s">
        <v>16</v>
      </c>
      <c r="J85" s="47" t="s">
        <v>44</v>
      </c>
      <c r="K85" s="46" t="s">
        <v>505</v>
      </c>
      <c r="L85" s="45" t="s">
        <v>4</v>
      </c>
      <c r="M85" s="44" t="s">
        <v>4</v>
      </c>
      <c r="N85" s="42" t="s">
        <v>13</v>
      </c>
      <c r="O85" s="43" t="s">
        <v>12</v>
      </c>
      <c r="P85" s="42">
        <v>10204</v>
      </c>
      <c r="Q85" s="41"/>
      <c r="R85" s="41"/>
      <c r="S85" s="40" t="s">
        <v>502</v>
      </c>
      <c r="T85" s="39" t="s">
        <v>501</v>
      </c>
      <c r="U85" s="38" t="s">
        <v>9</v>
      </c>
      <c r="V85" s="37" t="s">
        <v>8</v>
      </c>
      <c r="W85" s="36"/>
      <c r="X85" s="35"/>
      <c r="Y85" s="34"/>
      <c r="Z85" s="34">
        <v>0</v>
      </c>
      <c r="AA85" s="34"/>
      <c r="AB85" s="34"/>
      <c r="AC85" s="34">
        <v>0</v>
      </c>
      <c r="AD85" s="34"/>
      <c r="AE85" s="34">
        <v>0</v>
      </c>
      <c r="AF85" s="34">
        <v>0</v>
      </c>
      <c r="AG85" s="34">
        <v>0</v>
      </c>
      <c r="AH85" s="33">
        <v>0</v>
      </c>
      <c r="AI85" s="27"/>
      <c r="AJ85" s="27"/>
      <c r="AK85" s="27"/>
      <c r="AL85" s="27"/>
      <c r="AM85" s="27">
        <v>0</v>
      </c>
      <c r="AN85" s="27">
        <v>0</v>
      </c>
      <c r="AO85" s="27">
        <v>0</v>
      </c>
      <c r="AP85" s="27">
        <v>0</v>
      </c>
      <c r="AQ85" s="8" t="s">
        <v>4</v>
      </c>
    </row>
    <row r="86" spans="1:43" ht="12.75" customHeight="1" x14ac:dyDescent="0.2">
      <c r="A86" s="22"/>
      <c r="B86" s="52" t="s">
        <v>18</v>
      </c>
      <c r="C86" s="53" t="s">
        <v>18</v>
      </c>
      <c r="D86" s="52"/>
      <c r="E86" s="51">
        <v>951010001</v>
      </c>
      <c r="F86" s="50">
        <v>951</v>
      </c>
      <c r="G86" s="49">
        <v>503</v>
      </c>
      <c r="H86" s="48" t="s">
        <v>504</v>
      </c>
      <c r="I86" s="45" t="s">
        <v>16</v>
      </c>
      <c r="J86" s="47" t="s">
        <v>15</v>
      </c>
      <c r="K86" s="46" t="s">
        <v>505</v>
      </c>
      <c r="L86" s="45" t="s">
        <v>4</v>
      </c>
      <c r="M86" s="44" t="s">
        <v>4</v>
      </c>
      <c r="N86" s="42" t="s">
        <v>13</v>
      </c>
      <c r="O86" s="43" t="s">
        <v>12</v>
      </c>
      <c r="P86" s="42">
        <v>10000</v>
      </c>
      <c r="Q86" s="41"/>
      <c r="R86" s="41"/>
      <c r="S86" s="40" t="s">
        <v>502</v>
      </c>
      <c r="T86" s="39" t="s">
        <v>501</v>
      </c>
      <c r="U86" s="38" t="s">
        <v>9</v>
      </c>
      <c r="V86" s="37" t="s">
        <v>8</v>
      </c>
      <c r="W86" s="36"/>
      <c r="X86" s="35"/>
      <c r="Y86" s="34"/>
      <c r="Z86" s="34">
        <v>563200</v>
      </c>
      <c r="AA86" s="34"/>
      <c r="AB86" s="34"/>
      <c r="AC86" s="34">
        <v>563200</v>
      </c>
      <c r="AD86" s="34"/>
      <c r="AE86" s="34">
        <v>528299.14</v>
      </c>
      <c r="AF86" s="34">
        <v>0</v>
      </c>
      <c r="AG86" s="34">
        <v>34900.859999999986</v>
      </c>
      <c r="AH86" s="33">
        <v>34900.859999999986</v>
      </c>
      <c r="AI86" s="27"/>
      <c r="AJ86" s="27"/>
      <c r="AK86" s="27"/>
      <c r="AL86" s="27"/>
      <c r="AM86" s="27">
        <v>328376.37</v>
      </c>
      <c r="AN86" s="27">
        <v>0</v>
      </c>
      <c r="AO86" s="27">
        <v>199922.77</v>
      </c>
      <c r="AP86" s="27">
        <v>0</v>
      </c>
      <c r="AQ86" s="8" t="s">
        <v>4</v>
      </c>
    </row>
    <row r="87" spans="1:43" ht="12.75" customHeight="1" x14ac:dyDescent="0.2">
      <c r="A87" s="22"/>
      <c r="B87" s="52" t="s">
        <v>18</v>
      </c>
      <c r="C87" s="53" t="s">
        <v>18</v>
      </c>
      <c r="D87" s="52"/>
      <c r="E87" s="51">
        <v>951010001</v>
      </c>
      <c r="F87" s="50">
        <v>951</v>
      </c>
      <c r="G87" s="49">
        <v>503</v>
      </c>
      <c r="H87" s="48" t="s">
        <v>504</v>
      </c>
      <c r="I87" s="45" t="s">
        <v>16</v>
      </c>
      <c r="J87" s="47" t="s">
        <v>15</v>
      </c>
      <c r="K87" s="46" t="s">
        <v>505</v>
      </c>
      <c r="L87" s="45" t="s">
        <v>4</v>
      </c>
      <c r="M87" s="44" t="s">
        <v>4</v>
      </c>
      <c r="N87" s="42" t="s">
        <v>13</v>
      </c>
      <c r="O87" s="43" t="s">
        <v>12</v>
      </c>
      <c r="P87" s="42">
        <v>10204</v>
      </c>
      <c r="Q87" s="41"/>
      <c r="R87" s="41"/>
      <c r="S87" s="40" t="s">
        <v>502</v>
      </c>
      <c r="T87" s="39" t="s">
        <v>501</v>
      </c>
      <c r="U87" s="38" t="s">
        <v>9</v>
      </c>
      <c r="V87" s="37" t="s">
        <v>8</v>
      </c>
      <c r="W87" s="36"/>
      <c r="X87" s="35"/>
      <c r="Y87" s="34"/>
      <c r="Z87" s="34">
        <v>277000</v>
      </c>
      <c r="AA87" s="34"/>
      <c r="AB87" s="34"/>
      <c r="AC87" s="34">
        <v>277000</v>
      </c>
      <c r="AD87" s="34"/>
      <c r="AE87" s="34">
        <v>270000</v>
      </c>
      <c r="AF87" s="34">
        <v>0</v>
      </c>
      <c r="AG87" s="34">
        <v>7000</v>
      </c>
      <c r="AH87" s="33">
        <v>7000</v>
      </c>
      <c r="AI87" s="27"/>
      <c r="AJ87" s="27"/>
      <c r="AK87" s="27"/>
      <c r="AL87" s="27"/>
      <c r="AM87" s="27">
        <v>270000</v>
      </c>
      <c r="AN87" s="27">
        <v>0</v>
      </c>
      <c r="AO87" s="27">
        <v>0</v>
      </c>
      <c r="AP87" s="27">
        <v>0</v>
      </c>
      <c r="AQ87" s="8" t="s">
        <v>4</v>
      </c>
    </row>
    <row r="88" spans="1:43" ht="12.75" customHeight="1" x14ac:dyDescent="0.2">
      <c r="A88" s="22"/>
      <c r="B88" s="52" t="s">
        <v>18</v>
      </c>
      <c r="C88" s="53" t="s">
        <v>18</v>
      </c>
      <c r="D88" s="52"/>
      <c r="E88" s="51">
        <v>951010001</v>
      </c>
      <c r="F88" s="50">
        <v>951</v>
      </c>
      <c r="G88" s="49">
        <v>503</v>
      </c>
      <c r="H88" s="48" t="s">
        <v>504</v>
      </c>
      <c r="I88" s="45" t="s">
        <v>16</v>
      </c>
      <c r="J88" s="47" t="s">
        <v>49</v>
      </c>
      <c r="K88" s="46" t="s">
        <v>503</v>
      </c>
      <c r="L88" s="45" t="s">
        <v>4</v>
      </c>
      <c r="M88" s="44" t="s">
        <v>4</v>
      </c>
      <c r="N88" s="42" t="s">
        <v>13</v>
      </c>
      <c r="O88" s="43" t="s">
        <v>12</v>
      </c>
      <c r="P88" s="42">
        <v>10204</v>
      </c>
      <c r="Q88" s="41"/>
      <c r="R88" s="41"/>
      <c r="S88" s="40" t="s">
        <v>502</v>
      </c>
      <c r="T88" s="39" t="s">
        <v>501</v>
      </c>
      <c r="U88" s="38" t="s">
        <v>9</v>
      </c>
      <c r="V88" s="37" t="s">
        <v>8</v>
      </c>
      <c r="W88" s="36"/>
      <c r="X88" s="35"/>
      <c r="Y88" s="34"/>
      <c r="Z88" s="34">
        <v>50000</v>
      </c>
      <c r="AA88" s="34"/>
      <c r="AB88" s="34"/>
      <c r="AC88" s="34">
        <v>50000</v>
      </c>
      <c r="AD88" s="34"/>
      <c r="AE88" s="34">
        <v>38750</v>
      </c>
      <c r="AF88" s="34">
        <v>0</v>
      </c>
      <c r="AG88" s="34">
        <v>11250</v>
      </c>
      <c r="AH88" s="33">
        <v>11250</v>
      </c>
      <c r="AI88" s="27"/>
      <c r="AJ88" s="27"/>
      <c r="AK88" s="27"/>
      <c r="AL88" s="27"/>
      <c r="AM88" s="27">
        <v>38750</v>
      </c>
      <c r="AN88" s="27">
        <v>0</v>
      </c>
      <c r="AO88" s="27">
        <v>0</v>
      </c>
      <c r="AP88" s="27">
        <v>0</v>
      </c>
      <c r="AQ88" s="8" t="s">
        <v>4</v>
      </c>
    </row>
    <row r="89" spans="1:43" ht="12.75" customHeight="1" x14ac:dyDescent="0.2">
      <c r="A89" s="22"/>
      <c r="B89" s="52" t="s">
        <v>18</v>
      </c>
      <c r="C89" s="53" t="s">
        <v>18</v>
      </c>
      <c r="D89" s="52"/>
      <c r="E89" s="51">
        <v>951010001</v>
      </c>
      <c r="F89" s="50">
        <v>951</v>
      </c>
      <c r="G89" s="49">
        <v>503</v>
      </c>
      <c r="H89" s="48" t="s">
        <v>504</v>
      </c>
      <c r="I89" s="45" t="s">
        <v>16</v>
      </c>
      <c r="J89" s="47" t="s">
        <v>49</v>
      </c>
      <c r="K89" s="46" t="s">
        <v>505</v>
      </c>
      <c r="L89" s="45" t="s">
        <v>4</v>
      </c>
      <c r="M89" s="44" t="s">
        <v>4</v>
      </c>
      <c r="N89" s="42" t="s">
        <v>13</v>
      </c>
      <c r="O89" s="43" t="s">
        <v>12</v>
      </c>
      <c r="P89" s="42">
        <v>10000</v>
      </c>
      <c r="Q89" s="41"/>
      <c r="R89" s="41"/>
      <c r="S89" s="40" t="s">
        <v>502</v>
      </c>
      <c r="T89" s="39" t="s">
        <v>501</v>
      </c>
      <c r="U89" s="38" t="s">
        <v>9</v>
      </c>
      <c r="V89" s="37" t="s">
        <v>8</v>
      </c>
      <c r="W89" s="36"/>
      <c r="X89" s="35"/>
      <c r="Y89" s="34"/>
      <c r="Z89" s="34">
        <v>7060</v>
      </c>
      <c r="AA89" s="34"/>
      <c r="AB89" s="34"/>
      <c r="AC89" s="34">
        <v>7060</v>
      </c>
      <c r="AD89" s="34"/>
      <c r="AE89" s="34">
        <v>2560</v>
      </c>
      <c r="AF89" s="34">
        <v>0</v>
      </c>
      <c r="AG89" s="34">
        <v>4500</v>
      </c>
      <c r="AH89" s="33">
        <v>4500</v>
      </c>
      <c r="AI89" s="27"/>
      <c r="AJ89" s="27"/>
      <c r="AK89" s="27"/>
      <c r="AL89" s="27"/>
      <c r="AM89" s="27">
        <v>2560</v>
      </c>
      <c r="AN89" s="27">
        <v>0</v>
      </c>
      <c r="AO89" s="27">
        <v>0</v>
      </c>
      <c r="AP89" s="27">
        <v>0</v>
      </c>
      <c r="AQ89" s="8" t="s">
        <v>4</v>
      </c>
    </row>
    <row r="90" spans="1:43" ht="12.75" customHeight="1" x14ac:dyDescent="0.2">
      <c r="A90" s="22"/>
      <c r="B90" s="52" t="s">
        <v>18</v>
      </c>
      <c r="C90" s="53" t="s">
        <v>18</v>
      </c>
      <c r="D90" s="52"/>
      <c r="E90" s="51">
        <v>951010001</v>
      </c>
      <c r="F90" s="50">
        <v>951</v>
      </c>
      <c r="G90" s="49">
        <v>503</v>
      </c>
      <c r="H90" s="48" t="s">
        <v>504</v>
      </c>
      <c r="I90" s="45" t="s">
        <v>276</v>
      </c>
      <c r="J90" s="47" t="s">
        <v>23</v>
      </c>
      <c r="K90" s="46" t="s">
        <v>503</v>
      </c>
      <c r="L90" s="45" t="s">
        <v>4</v>
      </c>
      <c r="M90" s="44" t="s">
        <v>4</v>
      </c>
      <c r="N90" s="42" t="s">
        <v>13</v>
      </c>
      <c r="O90" s="43" t="s">
        <v>12</v>
      </c>
      <c r="P90" s="42">
        <v>10000</v>
      </c>
      <c r="Q90" s="41"/>
      <c r="R90" s="41"/>
      <c r="S90" s="40" t="s">
        <v>502</v>
      </c>
      <c r="T90" s="39" t="s">
        <v>501</v>
      </c>
      <c r="U90" s="38" t="s">
        <v>9</v>
      </c>
      <c r="V90" s="37" t="s">
        <v>20</v>
      </c>
      <c r="W90" s="36"/>
      <c r="X90" s="35"/>
      <c r="Y90" s="34"/>
      <c r="Z90" s="34">
        <v>22500</v>
      </c>
      <c r="AA90" s="34"/>
      <c r="AB90" s="34"/>
      <c r="AC90" s="34">
        <v>22500</v>
      </c>
      <c r="AD90" s="34"/>
      <c r="AE90" s="34">
        <v>22500</v>
      </c>
      <c r="AF90" s="34">
        <v>0</v>
      </c>
      <c r="AG90" s="34">
        <v>0</v>
      </c>
      <c r="AH90" s="33">
        <v>0</v>
      </c>
      <c r="AI90" s="27"/>
      <c r="AJ90" s="27"/>
      <c r="AK90" s="27"/>
      <c r="AL90" s="27"/>
      <c r="AM90" s="27">
        <v>0</v>
      </c>
      <c r="AN90" s="27">
        <v>0</v>
      </c>
      <c r="AO90" s="27">
        <v>22500</v>
      </c>
      <c r="AP90" s="27">
        <v>0</v>
      </c>
      <c r="AQ90" s="8" t="s">
        <v>4</v>
      </c>
    </row>
    <row r="91" spans="1:43" ht="12.75" customHeight="1" x14ac:dyDescent="0.2">
      <c r="A91" s="22"/>
      <c r="B91" s="52" t="s">
        <v>18</v>
      </c>
      <c r="C91" s="53" t="s">
        <v>18</v>
      </c>
      <c r="D91" s="52"/>
      <c r="E91" s="51">
        <v>951010001</v>
      </c>
      <c r="F91" s="50">
        <v>951</v>
      </c>
      <c r="G91" s="49">
        <v>503</v>
      </c>
      <c r="H91" s="48" t="s">
        <v>514</v>
      </c>
      <c r="I91" s="45" t="s">
        <v>16</v>
      </c>
      <c r="J91" s="47" t="s">
        <v>42</v>
      </c>
      <c r="K91" s="46" t="s">
        <v>515</v>
      </c>
      <c r="L91" s="45" t="s">
        <v>4</v>
      </c>
      <c r="M91" s="44" t="s">
        <v>4</v>
      </c>
      <c r="N91" s="42" t="s">
        <v>13</v>
      </c>
      <c r="O91" s="43" t="s">
        <v>12</v>
      </c>
      <c r="P91" s="42">
        <v>10204</v>
      </c>
      <c r="Q91" s="41"/>
      <c r="R91" s="41"/>
      <c r="S91" s="40" t="s">
        <v>512</v>
      </c>
      <c r="T91" s="39" t="s">
        <v>511</v>
      </c>
      <c r="U91" s="38" t="s">
        <v>9</v>
      </c>
      <c r="V91" s="37" t="s">
        <v>8</v>
      </c>
      <c r="W91" s="36"/>
      <c r="X91" s="35"/>
      <c r="Y91" s="34"/>
      <c r="Z91" s="34">
        <v>1707020</v>
      </c>
      <c r="AA91" s="34"/>
      <c r="AB91" s="34"/>
      <c r="AC91" s="34">
        <v>1707020</v>
      </c>
      <c r="AD91" s="34"/>
      <c r="AE91" s="34">
        <v>1618449.48</v>
      </c>
      <c r="AF91" s="34">
        <v>0</v>
      </c>
      <c r="AG91" s="34">
        <v>88570.520000000019</v>
      </c>
      <c r="AH91" s="33">
        <v>88570.520000000019</v>
      </c>
      <c r="AI91" s="27"/>
      <c r="AJ91" s="27"/>
      <c r="AK91" s="27"/>
      <c r="AL91" s="27"/>
      <c r="AM91" s="27">
        <v>1618449.48</v>
      </c>
      <c r="AN91" s="27">
        <v>0</v>
      </c>
      <c r="AO91" s="27">
        <v>0</v>
      </c>
      <c r="AP91" s="27">
        <v>0</v>
      </c>
      <c r="AQ91" s="8" t="s">
        <v>4</v>
      </c>
    </row>
    <row r="92" spans="1:43" ht="12.75" customHeight="1" x14ac:dyDescent="0.2">
      <c r="A92" s="22"/>
      <c r="B92" s="52" t="s">
        <v>18</v>
      </c>
      <c r="C92" s="53" t="s">
        <v>18</v>
      </c>
      <c r="D92" s="52"/>
      <c r="E92" s="51">
        <v>951010001</v>
      </c>
      <c r="F92" s="50">
        <v>951</v>
      </c>
      <c r="G92" s="49">
        <v>503</v>
      </c>
      <c r="H92" s="48" t="s">
        <v>514</v>
      </c>
      <c r="I92" s="45" t="s">
        <v>16</v>
      </c>
      <c r="J92" s="47" t="s">
        <v>52</v>
      </c>
      <c r="K92" s="46" t="s">
        <v>513</v>
      </c>
      <c r="L92" s="45" t="s">
        <v>4</v>
      </c>
      <c r="M92" s="44" t="s">
        <v>4</v>
      </c>
      <c r="N92" s="42" t="s">
        <v>13</v>
      </c>
      <c r="O92" s="43" t="s">
        <v>12</v>
      </c>
      <c r="P92" s="42">
        <v>10204</v>
      </c>
      <c r="Q92" s="41"/>
      <c r="R92" s="41"/>
      <c r="S92" s="40" t="s">
        <v>512</v>
      </c>
      <c r="T92" s="39" t="s">
        <v>511</v>
      </c>
      <c r="U92" s="38" t="s">
        <v>9</v>
      </c>
      <c r="V92" s="37" t="s">
        <v>8</v>
      </c>
      <c r="W92" s="36"/>
      <c r="X92" s="35"/>
      <c r="Y92" s="34"/>
      <c r="Z92" s="34">
        <v>0</v>
      </c>
      <c r="AA92" s="34"/>
      <c r="AB92" s="34"/>
      <c r="AC92" s="34">
        <v>0</v>
      </c>
      <c r="AD92" s="34"/>
      <c r="AE92" s="34">
        <v>0</v>
      </c>
      <c r="AF92" s="34">
        <v>0</v>
      </c>
      <c r="AG92" s="34">
        <v>0</v>
      </c>
      <c r="AH92" s="33">
        <v>0</v>
      </c>
      <c r="AI92" s="27"/>
      <c r="AJ92" s="27"/>
      <c r="AK92" s="27"/>
      <c r="AL92" s="27"/>
      <c r="AM92" s="27">
        <v>0</v>
      </c>
      <c r="AN92" s="27">
        <v>0</v>
      </c>
      <c r="AO92" s="27">
        <v>0</v>
      </c>
      <c r="AP92" s="27">
        <v>0</v>
      </c>
      <c r="AQ92" s="8" t="s">
        <v>4</v>
      </c>
    </row>
    <row r="93" spans="1:43" ht="12.75" customHeight="1" x14ac:dyDescent="0.2">
      <c r="A93" s="22"/>
      <c r="B93" s="52" t="s">
        <v>18</v>
      </c>
      <c r="C93" s="53" t="s">
        <v>18</v>
      </c>
      <c r="D93" s="52"/>
      <c r="E93" s="51">
        <v>951010001</v>
      </c>
      <c r="F93" s="50">
        <v>951</v>
      </c>
      <c r="G93" s="49">
        <v>503</v>
      </c>
      <c r="H93" s="48" t="s">
        <v>514</v>
      </c>
      <c r="I93" s="45" t="s">
        <v>16</v>
      </c>
      <c r="J93" s="47" t="s">
        <v>44</v>
      </c>
      <c r="K93" s="46" t="s">
        <v>513</v>
      </c>
      <c r="L93" s="45" t="s">
        <v>4</v>
      </c>
      <c r="M93" s="44" t="s">
        <v>4</v>
      </c>
      <c r="N93" s="42" t="s">
        <v>13</v>
      </c>
      <c r="O93" s="43" t="s">
        <v>12</v>
      </c>
      <c r="P93" s="42">
        <v>10204</v>
      </c>
      <c r="Q93" s="41"/>
      <c r="R93" s="41"/>
      <c r="S93" s="40" t="s">
        <v>512</v>
      </c>
      <c r="T93" s="39" t="s">
        <v>511</v>
      </c>
      <c r="U93" s="38" t="s">
        <v>9</v>
      </c>
      <c r="V93" s="37" t="s">
        <v>8</v>
      </c>
      <c r="W93" s="36"/>
      <c r="X93" s="35"/>
      <c r="Y93" s="34"/>
      <c r="Z93" s="34">
        <v>0</v>
      </c>
      <c r="AA93" s="34"/>
      <c r="AB93" s="34"/>
      <c r="AC93" s="34">
        <v>0</v>
      </c>
      <c r="AD93" s="34"/>
      <c r="AE93" s="34">
        <v>0</v>
      </c>
      <c r="AF93" s="34">
        <v>0</v>
      </c>
      <c r="AG93" s="34">
        <v>0</v>
      </c>
      <c r="AH93" s="33">
        <v>0</v>
      </c>
      <c r="AI93" s="27"/>
      <c r="AJ93" s="27"/>
      <c r="AK93" s="27"/>
      <c r="AL93" s="27"/>
      <c r="AM93" s="27">
        <v>0</v>
      </c>
      <c r="AN93" s="27">
        <v>0</v>
      </c>
      <c r="AO93" s="27">
        <v>0</v>
      </c>
      <c r="AP93" s="27">
        <v>0</v>
      </c>
      <c r="AQ93" s="8" t="s">
        <v>4</v>
      </c>
    </row>
    <row r="94" spans="1:43" ht="12.75" customHeight="1" x14ac:dyDescent="0.2">
      <c r="A94" s="22"/>
      <c r="B94" s="52" t="s">
        <v>18</v>
      </c>
      <c r="C94" s="53" t="s">
        <v>18</v>
      </c>
      <c r="D94" s="52"/>
      <c r="E94" s="51">
        <v>951010001</v>
      </c>
      <c r="F94" s="50">
        <v>951</v>
      </c>
      <c r="G94" s="49">
        <v>503</v>
      </c>
      <c r="H94" s="48" t="s">
        <v>514</v>
      </c>
      <c r="I94" s="45" t="s">
        <v>16</v>
      </c>
      <c r="J94" s="47" t="s">
        <v>15</v>
      </c>
      <c r="K94" s="46" t="s">
        <v>513</v>
      </c>
      <c r="L94" s="45" t="s">
        <v>4</v>
      </c>
      <c r="M94" s="44" t="s">
        <v>4</v>
      </c>
      <c r="N94" s="42" t="s">
        <v>13</v>
      </c>
      <c r="O94" s="43" t="s">
        <v>12</v>
      </c>
      <c r="P94" s="42">
        <v>10000</v>
      </c>
      <c r="Q94" s="41"/>
      <c r="R94" s="41"/>
      <c r="S94" s="40" t="s">
        <v>512</v>
      </c>
      <c r="T94" s="39" t="s">
        <v>511</v>
      </c>
      <c r="U94" s="38" t="s">
        <v>9</v>
      </c>
      <c r="V94" s="37" t="s">
        <v>8</v>
      </c>
      <c r="W94" s="36"/>
      <c r="X94" s="35"/>
      <c r="Y94" s="34"/>
      <c r="Z94" s="34">
        <v>198000</v>
      </c>
      <c r="AA94" s="34"/>
      <c r="AB94" s="34"/>
      <c r="AC94" s="34">
        <v>198000</v>
      </c>
      <c r="AD94" s="34"/>
      <c r="AE94" s="34">
        <v>198000</v>
      </c>
      <c r="AF94" s="34">
        <v>0</v>
      </c>
      <c r="AG94" s="34">
        <v>0</v>
      </c>
      <c r="AH94" s="33">
        <v>0</v>
      </c>
      <c r="AI94" s="27"/>
      <c r="AJ94" s="27"/>
      <c r="AK94" s="27"/>
      <c r="AL94" s="27"/>
      <c r="AM94" s="27">
        <v>0</v>
      </c>
      <c r="AN94" s="27">
        <v>0</v>
      </c>
      <c r="AO94" s="27">
        <v>198000</v>
      </c>
      <c r="AP94" s="27">
        <v>0</v>
      </c>
      <c r="AQ94" s="8" t="s">
        <v>4</v>
      </c>
    </row>
    <row r="95" spans="1:43" ht="12.75" customHeight="1" x14ac:dyDescent="0.2">
      <c r="A95" s="22"/>
      <c r="B95" s="52" t="s">
        <v>18</v>
      </c>
      <c r="C95" s="53" t="s">
        <v>18</v>
      </c>
      <c r="D95" s="52"/>
      <c r="E95" s="51">
        <v>951010001</v>
      </c>
      <c r="F95" s="50">
        <v>951</v>
      </c>
      <c r="G95" s="49">
        <v>503</v>
      </c>
      <c r="H95" s="48" t="s">
        <v>514</v>
      </c>
      <c r="I95" s="45" t="s">
        <v>16</v>
      </c>
      <c r="J95" s="47" t="s">
        <v>15</v>
      </c>
      <c r="K95" s="46" t="s">
        <v>513</v>
      </c>
      <c r="L95" s="45" t="s">
        <v>4</v>
      </c>
      <c r="M95" s="44" t="s">
        <v>4</v>
      </c>
      <c r="N95" s="42" t="s">
        <v>13</v>
      </c>
      <c r="O95" s="43" t="s">
        <v>12</v>
      </c>
      <c r="P95" s="42">
        <v>10204</v>
      </c>
      <c r="Q95" s="41"/>
      <c r="R95" s="41"/>
      <c r="S95" s="40" t="s">
        <v>512</v>
      </c>
      <c r="T95" s="39" t="s">
        <v>511</v>
      </c>
      <c r="U95" s="38" t="s">
        <v>9</v>
      </c>
      <c r="V95" s="37" t="s">
        <v>8</v>
      </c>
      <c r="W95" s="36"/>
      <c r="X95" s="35"/>
      <c r="Y95" s="34"/>
      <c r="Z95" s="34">
        <v>1000000</v>
      </c>
      <c r="AA95" s="34"/>
      <c r="AB95" s="34"/>
      <c r="AC95" s="34">
        <v>1000000</v>
      </c>
      <c r="AD95" s="34"/>
      <c r="AE95" s="34">
        <v>964450</v>
      </c>
      <c r="AF95" s="34">
        <v>0</v>
      </c>
      <c r="AG95" s="34">
        <v>35550</v>
      </c>
      <c r="AH95" s="33">
        <v>35550</v>
      </c>
      <c r="AI95" s="27"/>
      <c r="AJ95" s="27"/>
      <c r="AK95" s="27"/>
      <c r="AL95" s="27"/>
      <c r="AM95" s="27">
        <v>964450</v>
      </c>
      <c r="AN95" s="27">
        <v>0</v>
      </c>
      <c r="AO95" s="27">
        <v>0</v>
      </c>
      <c r="AP95" s="27">
        <v>0</v>
      </c>
      <c r="AQ95" s="8" t="s">
        <v>4</v>
      </c>
    </row>
    <row r="96" spans="1:43" ht="12.75" customHeight="1" x14ac:dyDescent="0.2">
      <c r="A96" s="22"/>
      <c r="B96" s="52" t="s">
        <v>18</v>
      </c>
      <c r="C96" s="53" t="s">
        <v>18</v>
      </c>
      <c r="D96" s="52"/>
      <c r="E96" s="51">
        <v>951010001</v>
      </c>
      <c r="F96" s="50">
        <v>951</v>
      </c>
      <c r="G96" s="49">
        <v>503</v>
      </c>
      <c r="H96" s="48" t="s">
        <v>500</v>
      </c>
      <c r="I96" s="45" t="s">
        <v>16</v>
      </c>
      <c r="J96" s="47" t="s">
        <v>54</v>
      </c>
      <c r="K96" s="46" t="s">
        <v>414</v>
      </c>
      <c r="L96" s="45" t="s">
        <v>4</v>
      </c>
      <c r="M96" s="44" t="s">
        <v>4</v>
      </c>
      <c r="N96" s="42" t="s">
        <v>13</v>
      </c>
      <c r="O96" s="43" t="s">
        <v>12</v>
      </c>
      <c r="P96" s="42">
        <v>10000</v>
      </c>
      <c r="Q96" s="41"/>
      <c r="R96" s="41"/>
      <c r="S96" s="40" t="s">
        <v>417</v>
      </c>
      <c r="T96" s="39" t="s">
        <v>412</v>
      </c>
      <c r="U96" s="38" t="s">
        <v>9</v>
      </c>
      <c r="V96" s="37" t="s">
        <v>8</v>
      </c>
      <c r="W96" s="36"/>
      <c r="X96" s="35"/>
      <c r="Y96" s="34"/>
      <c r="Z96" s="34">
        <v>177000</v>
      </c>
      <c r="AA96" s="34"/>
      <c r="AB96" s="34"/>
      <c r="AC96" s="34">
        <v>177000</v>
      </c>
      <c r="AD96" s="34"/>
      <c r="AE96" s="34">
        <v>109598.94</v>
      </c>
      <c r="AF96" s="34">
        <v>0</v>
      </c>
      <c r="AG96" s="34">
        <v>67401.06</v>
      </c>
      <c r="AH96" s="33">
        <v>67401.06</v>
      </c>
      <c r="AI96" s="27"/>
      <c r="AJ96" s="27"/>
      <c r="AK96" s="27"/>
      <c r="AL96" s="27"/>
      <c r="AM96" s="27">
        <v>79226.14</v>
      </c>
      <c r="AN96" s="27">
        <v>0</v>
      </c>
      <c r="AO96" s="27">
        <v>30372.799999999999</v>
      </c>
      <c r="AP96" s="27">
        <v>0</v>
      </c>
      <c r="AQ96" s="8" t="s">
        <v>4</v>
      </c>
    </row>
    <row r="97" spans="1:43" ht="12.75" customHeight="1" x14ac:dyDescent="0.2">
      <c r="A97" s="22"/>
      <c r="B97" s="52" t="s">
        <v>18</v>
      </c>
      <c r="C97" s="53" t="s">
        <v>18</v>
      </c>
      <c r="D97" s="52"/>
      <c r="E97" s="51">
        <v>951010001</v>
      </c>
      <c r="F97" s="50">
        <v>951</v>
      </c>
      <c r="G97" s="49">
        <v>503</v>
      </c>
      <c r="H97" s="48" t="s">
        <v>500</v>
      </c>
      <c r="I97" s="45" t="s">
        <v>16</v>
      </c>
      <c r="J97" s="47" t="s">
        <v>42</v>
      </c>
      <c r="K97" s="46" t="s">
        <v>414</v>
      </c>
      <c r="L97" s="45" t="s">
        <v>4</v>
      </c>
      <c r="M97" s="44" t="s">
        <v>4</v>
      </c>
      <c r="N97" s="42" t="s">
        <v>13</v>
      </c>
      <c r="O97" s="43" t="s">
        <v>12</v>
      </c>
      <c r="P97" s="42">
        <v>10000</v>
      </c>
      <c r="Q97" s="41"/>
      <c r="R97" s="41"/>
      <c r="S97" s="40" t="s">
        <v>417</v>
      </c>
      <c r="T97" s="39" t="s">
        <v>412</v>
      </c>
      <c r="U97" s="38" t="s">
        <v>9</v>
      </c>
      <c r="V97" s="37" t="s">
        <v>411</v>
      </c>
      <c r="W97" s="36"/>
      <c r="X97" s="35"/>
      <c r="Y97" s="34"/>
      <c r="Z97" s="34">
        <v>2031795</v>
      </c>
      <c r="AA97" s="34"/>
      <c r="AB97" s="34"/>
      <c r="AC97" s="34">
        <v>2031795</v>
      </c>
      <c r="AD97" s="34"/>
      <c r="AE97" s="34">
        <v>1775818.93</v>
      </c>
      <c r="AF97" s="34">
        <v>0</v>
      </c>
      <c r="AG97" s="34">
        <v>255976.07000000007</v>
      </c>
      <c r="AH97" s="33">
        <v>255976.07000000007</v>
      </c>
      <c r="AI97" s="27"/>
      <c r="AJ97" s="27"/>
      <c r="AK97" s="27"/>
      <c r="AL97" s="27"/>
      <c r="AM97" s="27">
        <v>1464087.27</v>
      </c>
      <c r="AN97" s="27">
        <v>0</v>
      </c>
      <c r="AO97" s="27">
        <v>311731.65999999997</v>
      </c>
      <c r="AP97" s="27">
        <v>0</v>
      </c>
      <c r="AQ97" s="8" t="s">
        <v>4</v>
      </c>
    </row>
    <row r="98" spans="1:43" ht="12.75" customHeight="1" x14ac:dyDescent="0.2">
      <c r="A98" s="22"/>
      <c r="B98" s="52" t="s">
        <v>18</v>
      </c>
      <c r="C98" s="53" t="s">
        <v>18</v>
      </c>
      <c r="D98" s="52"/>
      <c r="E98" s="51">
        <v>951010001</v>
      </c>
      <c r="F98" s="50">
        <v>951</v>
      </c>
      <c r="G98" s="49">
        <v>503</v>
      </c>
      <c r="H98" s="48" t="s">
        <v>500</v>
      </c>
      <c r="I98" s="45" t="s">
        <v>16</v>
      </c>
      <c r="J98" s="47" t="s">
        <v>42</v>
      </c>
      <c r="K98" s="46" t="s">
        <v>414</v>
      </c>
      <c r="L98" s="45" t="s">
        <v>4</v>
      </c>
      <c r="M98" s="44" t="s">
        <v>4</v>
      </c>
      <c r="N98" s="42" t="s">
        <v>13</v>
      </c>
      <c r="O98" s="43" t="s">
        <v>12</v>
      </c>
      <c r="P98" s="42">
        <v>10204</v>
      </c>
      <c r="Q98" s="41"/>
      <c r="R98" s="41"/>
      <c r="S98" s="40" t="s">
        <v>417</v>
      </c>
      <c r="T98" s="39" t="s">
        <v>412</v>
      </c>
      <c r="U98" s="38" t="s">
        <v>9</v>
      </c>
      <c r="V98" s="37" t="s">
        <v>8</v>
      </c>
      <c r="W98" s="36"/>
      <c r="X98" s="35"/>
      <c r="Y98" s="34"/>
      <c r="Z98" s="34">
        <v>4148851.96</v>
      </c>
      <c r="AA98" s="34"/>
      <c r="AB98" s="34"/>
      <c r="AC98" s="34">
        <v>4148851.96</v>
      </c>
      <c r="AD98" s="34"/>
      <c r="AE98" s="34">
        <v>3738860.37</v>
      </c>
      <c r="AF98" s="34">
        <v>0</v>
      </c>
      <c r="AG98" s="34">
        <v>409991.58999999985</v>
      </c>
      <c r="AH98" s="33">
        <v>409991.58999999985</v>
      </c>
      <c r="AI98" s="27"/>
      <c r="AJ98" s="27"/>
      <c r="AK98" s="27"/>
      <c r="AL98" s="27"/>
      <c r="AM98" s="27">
        <v>0</v>
      </c>
      <c r="AN98" s="27">
        <v>0</v>
      </c>
      <c r="AO98" s="27">
        <v>3738860.37</v>
      </c>
      <c r="AP98" s="27">
        <v>0</v>
      </c>
      <c r="AQ98" s="8" t="s">
        <v>4</v>
      </c>
    </row>
    <row r="99" spans="1:43" ht="12.75" customHeight="1" x14ac:dyDescent="0.2">
      <c r="A99" s="22"/>
      <c r="B99" s="52" t="s">
        <v>18</v>
      </c>
      <c r="C99" s="53" t="s">
        <v>18</v>
      </c>
      <c r="D99" s="52"/>
      <c r="E99" s="51">
        <v>951010001</v>
      </c>
      <c r="F99" s="50">
        <v>951</v>
      </c>
      <c r="G99" s="49">
        <v>503</v>
      </c>
      <c r="H99" s="48" t="s">
        <v>479</v>
      </c>
      <c r="I99" s="45" t="s">
        <v>16</v>
      </c>
      <c r="J99" s="47" t="s">
        <v>42</v>
      </c>
      <c r="K99" s="46" t="s">
        <v>14</v>
      </c>
      <c r="L99" s="45" t="s">
        <v>4</v>
      </c>
      <c r="M99" s="44" t="s">
        <v>4</v>
      </c>
      <c r="N99" s="42" t="s">
        <v>13</v>
      </c>
      <c r="O99" s="43" t="s">
        <v>12</v>
      </c>
      <c r="P99" s="42">
        <v>10000</v>
      </c>
      <c r="Q99" s="41"/>
      <c r="R99" s="41"/>
      <c r="S99" s="40" t="s">
        <v>478</v>
      </c>
      <c r="T99" s="39" t="s">
        <v>477</v>
      </c>
      <c r="U99" s="38" t="s">
        <v>9</v>
      </c>
      <c r="V99" s="37" t="s">
        <v>8</v>
      </c>
      <c r="W99" s="36"/>
      <c r="X99" s="35"/>
      <c r="Y99" s="34"/>
      <c r="Z99" s="34">
        <v>110243.5</v>
      </c>
      <c r="AA99" s="34"/>
      <c r="AB99" s="34"/>
      <c r="AC99" s="34">
        <v>110243.5</v>
      </c>
      <c r="AD99" s="34"/>
      <c r="AE99" s="34">
        <v>97601.12</v>
      </c>
      <c r="AF99" s="34">
        <v>0</v>
      </c>
      <c r="AG99" s="34">
        <v>12642.380000000005</v>
      </c>
      <c r="AH99" s="33">
        <v>12642.380000000005</v>
      </c>
      <c r="AI99" s="27"/>
      <c r="AJ99" s="27"/>
      <c r="AK99" s="27"/>
      <c r="AL99" s="27"/>
      <c r="AM99" s="27">
        <v>0</v>
      </c>
      <c r="AN99" s="27">
        <v>0</v>
      </c>
      <c r="AO99" s="27">
        <v>97601.12</v>
      </c>
      <c r="AP99" s="27">
        <v>0</v>
      </c>
      <c r="AQ99" s="8" t="s">
        <v>4</v>
      </c>
    </row>
    <row r="100" spans="1:43" ht="12.75" customHeight="1" x14ac:dyDescent="0.2">
      <c r="A100" s="22"/>
      <c r="B100" s="52" t="s">
        <v>18</v>
      </c>
      <c r="C100" s="53" t="s">
        <v>18</v>
      </c>
      <c r="D100" s="52"/>
      <c r="E100" s="51">
        <v>951010001</v>
      </c>
      <c r="F100" s="50">
        <v>951</v>
      </c>
      <c r="G100" s="49">
        <v>503</v>
      </c>
      <c r="H100" s="48" t="s">
        <v>479</v>
      </c>
      <c r="I100" s="45" t="s">
        <v>16</v>
      </c>
      <c r="J100" s="47" t="s">
        <v>31</v>
      </c>
      <c r="K100" s="46" t="s">
        <v>14</v>
      </c>
      <c r="L100" s="45" t="s">
        <v>4</v>
      </c>
      <c r="M100" s="44" t="s">
        <v>4</v>
      </c>
      <c r="N100" s="42" t="s">
        <v>13</v>
      </c>
      <c r="O100" s="43" t="s">
        <v>12</v>
      </c>
      <c r="P100" s="42">
        <v>10204</v>
      </c>
      <c r="Q100" s="41"/>
      <c r="R100" s="41"/>
      <c r="S100" s="40" t="s">
        <v>478</v>
      </c>
      <c r="T100" s="39" t="s">
        <v>477</v>
      </c>
      <c r="U100" s="38" t="s">
        <v>9</v>
      </c>
      <c r="V100" s="37" t="s">
        <v>8</v>
      </c>
      <c r="W100" s="36"/>
      <c r="X100" s="35"/>
      <c r="Y100" s="34"/>
      <c r="Z100" s="34">
        <v>1292138.1599999999</v>
      </c>
      <c r="AA100" s="34"/>
      <c r="AB100" s="34"/>
      <c r="AC100" s="34">
        <v>1292138.1599999999</v>
      </c>
      <c r="AD100" s="34"/>
      <c r="AE100" s="34">
        <v>831378.22</v>
      </c>
      <c r="AF100" s="34">
        <v>0</v>
      </c>
      <c r="AG100" s="34">
        <v>460759.93999999994</v>
      </c>
      <c r="AH100" s="33">
        <v>460759.93999999994</v>
      </c>
      <c r="AI100" s="27"/>
      <c r="AJ100" s="27"/>
      <c r="AK100" s="27"/>
      <c r="AL100" s="27"/>
      <c r="AM100" s="27">
        <v>831378.22</v>
      </c>
      <c r="AN100" s="27">
        <v>0</v>
      </c>
      <c r="AO100" s="27">
        <v>0</v>
      </c>
      <c r="AP100" s="27">
        <v>0</v>
      </c>
      <c r="AQ100" s="8" t="s">
        <v>4</v>
      </c>
    </row>
    <row r="101" spans="1:43" ht="12.75" customHeight="1" x14ac:dyDescent="0.2">
      <c r="A101" s="22"/>
      <c r="B101" s="52" t="s">
        <v>18</v>
      </c>
      <c r="C101" s="53" t="s">
        <v>18</v>
      </c>
      <c r="D101" s="52"/>
      <c r="E101" s="51">
        <v>951010001</v>
      </c>
      <c r="F101" s="50">
        <v>951</v>
      </c>
      <c r="G101" s="49">
        <v>503</v>
      </c>
      <c r="H101" s="48" t="s">
        <v>479</v>
      </c>
      <c r="I101" s="45" t="s">
        <v>16</v>
      </c>
      <c r="J101" s="47" t="s">
        <v>31</v>
      </c>
      <c r="K101" s="46" t="s">
        <v>481</v>
      </c>
      <c r="L101" s="45" t="s">
        <v>4</v>
      </c>
      <c r="M101" s="44" t="s">
        <v>4</v>
      </c>
      <c r="N101" s="42" t="s">
        <v>13</v>
      </c>
      <c r="O101" s="43" t="s">
        <v>12</v>
      </c>
      <c r="P101" s="42">
        <v>10000</v>
      </c>
      <c r="Q101" s="41"/>
      <c r="R101" s="41"/>
      <c r="S101" s="40" t="s">
        <v>478</v>
      </c>
      <c r="T101" s="39" t="s">
        <v>477</v>
      </c>
      <c r="U101" s="38" t="s">
        <v>9</v>
      </c>
      <c r="V101" s="37" t="s">
        <v>8</v>
      </c>
      <c r="W101" s="36"/>
      <c r="X101" s="35"/>
      <c r="Y101" s="34"/>
      <c r="Z101" s="34">
        <v>1589000</v>
      </c>
      <c r="AA101" s="34"/>
      <c r="AB101" s="34"/>
      <c r="AC101" s="34">
        <v>1589000</v>
      </c>
      <c r="AD101" s="34"/>
      <c r="AE101" s="34">
        <v>1587202.76</v>
      </c>
      <c r="AF101" s="34">
        <v>0</v>
      </c>
      <c r="AG101" s="34">
        <v>1797.2399999999907</v>
      </c>
      <c r="AH101" s="33">
        <v>1797.2399999999907</v>
      </c>
      <c r="AI101" s="27"/>
      <c r="AJ101" s="27"/>
      <c r="AK101" s="27"/>
      <c r="AL101" s="27"/>
      <c r="AM101" s="27">
        <v>1483530.9</v>
      </c>
      <c r="AN101" s="27">
        <v>0</v>
      </c>
      <c r="AO101" s="27">
        <v>103671.86</v>
      </c>
      <c r="AP101" s="27">
        <v>0</v>
      </c>
      <c r="AQ101" s="8" t="s">
        <v>4</v>
      </c>
    </row>
    <row r="102" spans="1:43" ht="12.75" customHeight="1" x14ac:dyDescent="0.2">
      <c r="A102" s="22"/>
      <c r="B102" s="52" t="s">
        <v>18</v>
      </c>
      <c r="C102" s="53" t="s">
        <v>18</v>
      </c>
      <c r="D102" s="52"/>
      <c r="E102" s="51">
        <v>951010001</v>
      </c>
      <c r="F102" s="50">
        <v>951</v>
      </c>
      <c r="G102" s="49">
        <v>503</v>
      </c>
      <c r="H102" s="48" t="s">
        <v>479</v>
      </c>
      <c r="I102" s="45" t="s">
        <v>16</v>
      </c>
      <c r="J102" s="47" t="s">
        <v>31</v>
      </c>
      <c r="K102" s="46" t="s">
        <v>481</v>
      </c>
      <c r="L102" s="45" t="s">
        <v>4</v>
      </c>
      <c r="M102" s="44" t="s">
        <v>4</v>
      </c>
      <c r="N102" s="42" t="s">
        <v>13</v>
      </c>
      <c r="O102" s="43" t="s">
        <v>12</v>
      </c>
      <c r="P102" s="42">
        <v>10204</v>
      </c>
      <c r="Q102" s="41"/>
      <c r="R102" s="41"/>
      <c r="S102" s="40" t="s">
        <v>478</v>
      </c>
      <c r="T102" s="39" t="s">
        <v>477</v>
      </c>
      <c r="U102" s="38" t="s">
        <v>9</v>
      </c>
      <c r="V102" s="37" t="s">
        <v>8</v>
      </c>
      <c r="W102" s="36"/>
      <c r="X102" s="35"/>
      <c r="Y102" s="34"/>
      <c r="Z102" s="34">
        <v>267361</v>
      </c>
      <c r="AA102" s="34"/>
      <c r="AB102" s="34"/>
      <c r="AC102" s="34">
        <v>267361</v>
      </c>
      <c r="AD102" s="34"/>
      <c r="AE102" s="34">
        <v>267361</v>
      </c>
      <c r="AF102" s="34">
        <v>0</v>
      </c>
      <c r="AG102" s="34">
        <v>0</v>
      </c>
      <c r="AH102" s="33">
        <v>0</v>
      </c>
      <c r="AI102" s="27"/>
      <c r="AJ102" s="27"/>
      <c r="AK102" s="27"/>
      <c r="AL102" s="27"/>
      <c r="AM102" s="27">
        <v>0</v>
      </c>
      <c r="AN102" s="27">
        <v>0</v>
      </c>
      <c r="AO102" s="27">
        <v>267361</v>
      </c>
      <c r="AP102" s="27">
        <v>0</v>
      </c>
      <c r="AQ102" s="8" t="s">
        <v>4</v>
      </c>
    </row>
    <row r="103" spans="1:43" ht="12.75" customHeight="1" x14ac:dyDescent="0.2">
      <c r="A103" s="22"/>
      <c r="B103" s="52" t="s">
        <v>18</v>
      </c>
      <c r="C103" s="53" t="s">
        <v>18</v>
      </c>
      <c r="D103" s="52"/>
      <c r="E103" s="51">
        <v>951010001</v>
      </c>
      <c r="F103" s="50">
        <v>951</v>
      </c>
      <c r="G103" s="49">
        <v>503</v>
      </c>
      <c r="H103" s="48" t="s">
        <v>479</v>
      </c>
      <c r="I103" s="45" t="s">
        <v>16</v>
      </c>
      <c r="J103" s="47" t="s">
        <v>31</v>
      </c>
      <c r="K103" s="46" t="s">
        <v>480</v>
      </c>
      <c r="L103" s="45" t="s">
        <v>4</v>
      </c>
      <c r="M103" s="44" t="s">
        <v>4</v>
      </c>
      <c r="N103" s="42" t="s">
        <v>13</v>
      </c>
      <c r="O103" s="43" t="s">
        <v>12</v>
      </c>
      <c r="P103" s="42">
        <v>10000</v>
      </c>
      <c r="Q103" s="41"/>
      <c r="R103" s="41"/>
      <c r="S103" s="40" t="s">
        <v>478</v>
      </c>
      <c r="T103" s="39" t="s">
        <v>477</v>
      </c>
      <c r="U103" s="38" t="s">
        <v>9</v>
      </c>
      <c r="V103" s="37" t="s">
        <v>8</v>
      </c>
      <c r="W103" s="36"/>
      <c r="X103" s="35"/>
      <c r="Y103" s="34"/>
      <c r="Z103" s="34">
        <v>1127649.18</v>
      </c>
      <c r="AA103" s="34"/>
      <c r="AB103" s="34"/>
      <c r="AC103" s="34">
        <v>1127649.18</v>
      </c>
      <c r="AD103" s="34"/>
      <c r="AE103" s="34">
        <v>1127649.1499999999</v>
      </c>
      <c r="AF103" s="34">
        <v>0</v>
      </c>
      <c r="AG103" s="34">
        <v>3.0000000027939677E-2</v>
      </c>
      <c r="AH103" s="33">
        <v>3.0000000027939677E-2</v>
      </c>
      <c r="AI103" s="27"/>
      <c r="AJ103" s="27"/>
      <c r="AK103" s="27"/>
      <c r="AL103" s="27"/>
      <c r="AM103" s="27">
        <v>1127649.1499999999</v>
      </c>
      <c r="AN103" s="27">
        <v>0</v>
      </c>
      <c r="AO103" s="27">
        <v>0</v>
      </c>
      <c r="AP103" s="27">
        <v>0</v>
      </c>
      <c r="AQ103" s="8" t="s">
        <v>4</v>
      </c>
    </row>
    <row r="104" spans="1:43" ht="12.75" customHeight="1" x14ac:dyDescent="0.2">
      <c r="A104" s="22"/>
      <c r="B104" s="52" t="s">
        <v>18</v>
      </c>
      <c r="C104" s="53" t="s">
        <v>18</v>
      </c>
      <c r="D104" s="52"/>
      <c r="E104" s="51">
        <v>951010001</v>
      </c>
      <c r="F104" s="50">
        <v>951</v>
      </c>
      <c r="G104" s="49">
        <v>503</v>
      </c>
      <c r="H104" s="48" t="s">
        <v>479</v>
      </c>
      <c r="I104" s="45" t="s">
        <v>16</v>
      </c>
      <c r="J104" s="47" t="s">
        <v>15</v>
      </c>
      <c r="K104" s="46" t="s">
        <v>14</v>
      </c>
      <c r="L104" s="45" t="s">
        <v>4</v>
      </c>
      <c r="M104" s="44" t="s">
        <v>4</v>
      </c>
      <c r="N104" s="42" t="s">
        <v>13</v>
      </c>
      <c r="O104" s="43" t="s">
        <v>12</v>
      </c>
      <c r="P104" s="42">
        <v>10000</v>
      </c>
      <c r="Q104" s="41"/>
      <c r="R104" s="41"/>
      <c r="S104" s="40" t="s">
        <v>478</v>
      </c>
      <c r="T104" s="39" t="s">
        <v>477</v>
      </c>
      <c r="U104" s="38" t="s">
        <v>9</v>
      </c>
      <c r="V104" s="37" t="s">
        <v>8</v>
      </c>
      <c r="W104" s="36"/>
      <c r="X104" s="35"/>
      <c r="Y104" s="34"/>
      <c r="Z104" s="34">
        <v>37299</v>
      </c>
      <c r="AA104" s="34"/>
      <c r="AB104" s="34"/>
      <c r="AC104" s="34">
        <v>37299</v>
      </c>
      <c r="AD104" s="34"/>
      <c r="AE104" s="34">
        <v>33699</v>
      </c>
      <c r="AF104" s="34">
        <v>0</v>
      </c>
      <c r="AG104" s="34">
        <v>3600</v>
      </c>
      <c r="AH104" s="33">
        <v>3600</v>
      </c>
      <c r="AI104" s="27"/>
      <c r="AJ104" s="27"/>
      <c r="AK104" s="27"/>
      <c r="AL104" s="27"/>
      <c r="AM104" s="27">
        <v>33699</v>
      </c>
      <c r="AN104" s="27">
        <v>0</v>
      </c>
      <c r="AO104" s="27">
        <v>0</v>
      </c>
      <c r="AP104" s="27">
        <v>0</v>
      </c>
      <c r="AQ104" s="8" t="s">
        <v>4</v>
      </c>
    </row>
    <row r="105" spans="1:43" ht="12.75" customHeight="1" x14ac:dyDescent="0.2">
      <c r="A105" s="22"/>
      <c r="B105" s="52" t="s">
        <v>18</v>
      </c>
      <c r="C105" s="53" t="s">
        <v>18</v>
      </c>
      <c r="D105" s="52"/>
      <c r="E105" s="51">
        <v>951010001</v>
      </c>
      <c r="F105" s="50">
        <v>951</v>
      </c>
      <c r="G105" s="49">
        <v>503</v>
      </c>
      <c r="H105" s="48" t="s">
        <v>485</v>
      </c>
      <c r="I105" s="45" t="s">
        <v>16</v>
      </c>
      <c r="J105" s="47" t="s">
        <v>54</v>
      </c>
      <c r="K105" s="46" t="s">
        <v>487</v>
      </c>
      <c r="L105" s="45" t="s">
        <v>4</v>
      </c>
      <c r="M105" s="44" t="s">
        <v>4</v>
      </c>
      <c r="N105" s="42" t="s">
        <v>13</v>
      </c>
      <c r="O105" s="43" t="s">
        <v>12</v>
      </c>
      <c r="P105" s="42">
        <v>10000</v>
      </c>
      <c r="Q105" s="41"/>
      <c r="R105" s="41"/>
      <c r="S105" s="40" t="s">
        <v>483</v>
      </c>
      <c r="T105" s="39" t="s">
        <v>482</v>
      </c>
      <c r="U105" s="38" t="s">
        <v>9</v>
      </c>
      <c r="V105" s="37" t="s">
        <v>8</v>
      </c>
      <c r="W105" s="36"/>
      <c r="X105" s="35"/>
      <c r="Y105" s="34"/>
      <c r="Z105" s="34">
        <v>2162600</v>
      </c>
      <c r="AA105" s="34"/>
      <c r="AB105" s="34"/>
      <c r="AC105" s="34">
        <v>2162600</v>
      </c>
      <c r="AD105" s="34"/>
      <c r="AE105" s="34">
        <v>2162348.89</v>
      </c>
      <c r="AF105" s="34">
        <v>0</v>
      </c>
      <c r="AG105" s="34">
        <v>251.10999999986961</v>
      </c>
      <c r="AH105" s="33">
        <v>251.10999999986961</v>
      </c>
      <c r="AI105" s="27"/>
      <c r="AJ105" s="27"/>
      <c r="AK105" s="27"/>
      <c r="AL105" s="27"/>
      <c r="AM105" s="27">
        <v>1604873.52</v>
      </c>
      <c r="AN105" s="27">
        <v>0</v>
      </c>
      <c r="AO105" s="27">
        <v>557475.37</v>
      </c>
      <c r="AP105" s="27">
        <v>0</v>
      </c>
      <c r="AQ105" s="8" t="s">
        <v>4</v>
      </c>
    </row>
    <row r="106" spans="1:43" ht="12.75" customHeight="1" x14ac:dyDescent="0.2">
      <c r="A106" s="22"/>
      <c r="B106" s="52" t="s">
        <v>18</v>
      </c>
      <c r="C106" s="53" t="s">
        <v>18</v>
      </c>
      <c r="D106" s="52"/>
      <c r="E106" s="51">
        <v>951010001</v>
      </c>
      <c r="F106" s="50">
        <v>951</v>
      </c>
      <c r="G106" s="49">
        <v>503</v>
      </c>
      <c r="H106" s="48" t="s">
        <v>485</v>
      </c>
      <c r="I106" s="45" t="s">
        <v>16</v>
      </c>
      <c r="J106" s="47" t="s">
        <v>54</v>
      </c>
      <c r="K106" s="46" t="s">
        <v>487</v>
      </c>
      <c r="L106" s="45" t="s">
        <v>4</v>
      </c>
      <c r="M106" s="44" t="s">
        <v>4</v>
      </c>
      <c r="N106" s="42" t="s">
        <v>13</v>
      </c>
      <c r="O106" s="43" t="s">
        <v>12</v>
      </c>
      <c r="P106" s="42">
        <v>10204</v>
      </c>
      <c r="Q106" s="41"/>
      <c r="R106" s="41"/>
      <c r="S106" s="40" t="s">
        <v>483</v>
      </c>
      <c r="T106" s="39" t="s">
        <v>482</v>
      </c>
      <c r="U106" s="38" t="s">
        <v>9</v>
      </c>
      <c r="V106" s="37" t="s">
        <v>411</v>
      </c>
      <c r="W106" s="36"/>
      <c r="X106" s="35"/>
      <c r="Y106" s="34"/>
      <c r="Z106" s="34">
        <v>3863000</v>
      </c>
      <c r="AA106" s="34"/>
      <c r="AB106" s="34"/>
      <c r="AC106" s="34">
        <v>3863000</v>
      </c>
      <c r="AD106" s="34"/>
      <c r="AE106" s="34">
        <v>3863000</v>
      </c>
      <c r="AF106" s="34">
        <v>0</v>
      </c>
      <c r="AG106" s="34">
        <v>0</v>
      </c>
      <c r="AH106" s="33">
        <v>0</v>
      </c>
      <c r="AI106" s="27"/>
      <c r="AJ106" s="27"/>
      <c r="AK106" s="27"/>
      <c r="AL106" s="27"/>
      <c r="AM106" s="27">
        <v>3086993.24</v>
      </c>
      <c r="AN106" s="27">
        <v>0</v>
      </c>
      <c r="AO106" s="27">
        <v>776006.76</v>
      </c>
      <c r="AP106" s="27">
        <v>0</v>
      </c>
      <c r="AQ106" s="8" t="s">
        <v>4</v>
      </c>
    </row>
    <row r="107" spans="1:43" ht="12.75" customHeight="1" x14ac:dyDescent="0.2">
      <c r="A107" s="22"/>
      <c r="B107" s="52" t="s">
        <v>18</v>
      </c>
      <c r="C107" s="53" t="s">
        <v>18</v>
      </c>
      <c r="D107" s="52"/>
      <c r="E107" s="51">
        <v>951010001</v>
      </c>
      <c r="F107" s="50">
        <v>951</v>
      </c>
      <c r="G107" s="49">
        <v>503</v>
      </c>
      <c r="H107" s="48" t="s">
        <v>485</v>
      </c>
      <c r="I107" s="45" t="s">
        <v>16</v>
      </c>
      <c r="J107" s="47" t="s">
        <v>42</v>
      </c>
      <c r="K107" s="46" t="s">
        <v>486</v>
      </c>
      <c r="L107" s="45" t="s">
        <v>4</v>
      </c>
      <c r="M107" s="44" t="s">
        <v>4</v>
      </c>
      <c r="N107" s="42" t="s">
        <v>13</v>
      </c>
      <c r="O107" s="43" t="s">
        <v>12</v>
      </c>
      <c r="P107" s="42">
        <v>10000</v>
      </c>
      <c r="Q107" s="41"/>
      <c r="R107" s="41"/>
      <c r="S107" s="40" t="s">
        <v>483</v>
      </c>
      <c r="T107" s="39" t="s">
        <v>482</v>
      </c>
      <c r="U107" s="38" t="s">
        <v>9</v>
      </c>
      <c r="V107" s="37" t="s">
        <v>8</v>
      </c>
      <c r="W107" s="36"/>
      <c r="X107" s="35"/>
      <c r="Y107" s="34"/>
      <c r="Z107" s="34">
        <v>511000</v>
      </c>
      <c r="AA107" s="34"/>
      <c r="AB107" s="34"/>
      <c r="AC107" s="34">
        <v>511000</v>
      </c>
      <c r="AD107" s="34"/>
      <c r="AE107" s="34">
        <v>510033.6</v>
      </c>
      <c r="AF107" s="34">
        <v>0</v>
      </c>
      <c r="AG107" s="34">
        <v>966.40000000002328</v>
      </c>
      <c r="AH107" s="33">
        <v>966.40000000002328</v>
      </c>
      <c r="AI107" s="27"/>
      <c r="AJ107" s="27"/>
      <c r="AK107" s="27"/>
      <c r="AL107" s="27"/>
      <c r="AM107" s="27">
        <v>258501.27</v>
      </c>
      <c r="AN107" s="27">
        <v>0</v>
      </c>
      <c r="AO107" s="27">
        <v>251532.33</v>
      </c>
      <c r="AP107" s="27">
        <v>0</v>
      </c>
      <c r="AQ107" s="8" t="s">
        <v>4</v>
      </c>
    </row>
    <row r="108" spans="1:43" ht="12.75" customHeight="1" x14ac:dyDescent="0.2">
      <c r="A108" s="22"/>
      <c r="B108" s="52" t="s">
        <v>18</v>
      </c>
      <c r="C108" s="53" t="s">
        <v>18</v>
      </c>
      <c r="D108" s="52"/>
      <c r="E108" s="51">
        <v>951010001</v>
      </c>
      <c r="F108" s="50">
        <v>951</v>
      </c>
      <c r="G108" s="49">
        <v>503</v>
      </c>
      <c r="H108" s="48" t="s">
        <v>485</v>
      </c>
      <c r="I108" s="45" t="s">
        <v>16</v>
      </c>
      <c r="J108" s="47" t="s">
        <v>42</v>
      </c>
      <c r="K108" s="46" t="s">
        <v>486</v>
      </c>
      <c r="L108" s="45" t="s">
        <v>4</v>
      </c>
      <c r="M108" s="44" t="s">
        <v>4</v>
      </c>
      <c r="N108" s="42" t="s">
        <v>13</v>
      </c>
      <c r="O108" s="43" t="s">
        <v>12</v>
      </c>
      <c r="P108" s="42">
        <v>10000</v>
      </c>
      <c r="Q108" s="41"/>
      <c r="R108" s="41"/>
      <c r="S108" s="40" t="s">
        <v>483</v>
      </c>
      <c r="T108" s="39" t="s">
        <v>482</v>
      </c>
      <c r="U108" s="38" t="s">
        <v>9</v>
      </c>
      <c r="V108" s="37" t="s">
        <v>411</v>
      </c>
      <c r="W108" s="36"/>
      <c r="X108" s="35"/>
      <c r="Y108" s="34"/>
      <c r="Z108" s="34">
        <v>410000</v>
      </c>
      <c r="AA108" s="34"/>
      <c r="AB108" s="34"/>
      <c r="AC108" s="34">
        <v>410000</v>
      </c>
      <c r="AD108" s="34"/>
      <c r="AE108" s="34">
        <v>395960.83999999997</v>
      </c>
      <c r="AF108" s="34">
        <v>0</v>
      </c>
      <c r="AG108" s="34">
        <v>14039.160000000033</v>
      </c>
      <c r="AH108" s="33">
        <v>14039.160000000033</v>
      </c>
      <c r="AI108" s="27"/>
      <c r="AJ108" s="27"/>
      <c r="AK108" s="27"/>
      <c r="AL108" s="27"/>
      <c r="AM108" s="27">
        <v>321865.67</v>
      </c>
      <c r="AN108" s="27">
        <v>0</v>
      </c>
      <c r="AO108" s="27">
        <v>74095.17</v>
      </c>
      <c r="AP108" s="27">
        <v>0</v>
      </c>
      <c r="AQ108" s="8" t="s">
        <v>4</v>
      </c>
    </row>
    <row r="109" spans="1:43" ht="12.75" customHeight="1" x14ac:dyDescent="0.2">
      <c r="A109" s="22"/>
      <c r="B109" s="52" t="s">
        <v>18</v>
      </c>
      <c r="C109" s="53" t="s">
        <v>18</v>
      </c>
      <c r="D109" s="52"/>
      <c r="E109" s="51">
        <v>951010001</v>
      </c>
      <c r="F109" s="50">
        <v>951</v>
      </c>
      <c r="G109" s="49">
        <v>503</v>
      </c>
      <c r="H109" s="48" t="s">
        <v>485</v>
      </c>
      <c r="I109" s="45" t="s">
        <v>16</v>
      </c>
      <c r="J109" s="47" t="s">
        <v>42</v>
      </c>
      <c r="K109" s="46" t="s">
        <v>486</v>
      </c>
      <c r="L109" s="45" t="s">
        <v>4</v>
      </c>
      <c r="M109" s="44" t="s">
        <v>4</v>
      </c>
      <c r="N109" s="42" t="s">
        <v>13</v>
      </c>
      <c r="O109" s="43" t="s">
        <v>12</v>
      </c>
      <c r="P109" s="42">
        <v>10204</v>
      </c>
      <c r="Q109" s="41"/>
      <c r="R109" s="41"/>
      <c r="S109" s="40" t="s">
        <v>483</v>
      </c>
      <c r="T109" s="39" t="s">
        <v>482</v>
      </c>
      <c r="U109" s="38" t="s">
        <v>9</v>
      </c>
      <c r="V109" s="37" t="s">
        <v>411</v>
      </c>
      <c r="W109" s="36"/>
      <c r="X109" s="35"/>
      <c r="Y109" s="34"/>
      <c r="Z109" s="34">
        <v>2968000</v>
      </c>
      <c r="AA109" s="34"/>
      <c r="AB109" s="34"/>
      <c r="AC109" s="34">
        <v>2968000</v>
      </c>
      <c r="AD109" s="34"/>
      <c r="AE109" s="34">
        <v>2943084.4</v>
      </c>
      <c r="AF109" s="34">
        <v>0</v>
      </c>
      <c r="AG109" s="34">
        <v>24915.600000000093</v>
      </c>
      <c r="AH109" s="33">
        <v>24915.600000000093</v>
      </c>
      <c r="AI109" s="27"/>
      <c r="AJ109" s="27"/>
      <c r="AK109" s="27"/>
      <c r="AL109" s="27"/>
      <c r="AM109" s="27">
        <v>2244776</v>
      </c>
      <c r="AN109" s="27">
        <v>0</v>
      </c>
      <c r="AO109" s="27">
        <v>698308.4</v>
      </c>
      <c r="AP109" s="27">
        <v>0</v>
      </c>
      <c r="AQ109" s="8" t="s">
        <v>4</v>
      </c>
    </row>
    <row r="110" spans="1:43" ht="12.75" customHeight="1" x14ac:dyDescent="0.2">
      <c r="A110" s="22"/>
      <c r="B110" s="52" t="s">
        <v>18</v>
      </c>
      <c r="C110" s="53" t="s">
        <v>18</v>
      </c>
      <c r="D110" s="52"/>
      <c r="E110" s="51">
        <v>951010001</v>
      </c>
      <c r="F110" s="50">
        <v>951</v>
      </c>
      <c r="G110" s="49">
        <v>503</v>
      </c>
      <c r="H110" s="48" t="s">
        <v>485</v>
      </c>
      <c r="I110" s="45" t="s">
        <v>16</v>
      </c>
      <c r="J110" s="47" t="s">
        <v>44</v>
      </c>
      <c r="K110" s="46" t="s">
        <v>484</v>
      </c>
      <c r="L110" s="45" t="s">
        <v>4</v>
      </c>
      <c r="M110" s="44" t="s">
        <v>4</v>
      </c>
      <c r="N110" s="42" t="s">
        <v>13</v>
      </c>
      <c r="O110" s="43" t="s">
        <v>12</v>
      </c>
      <c r="P110" s="42">
        <v>10204</v>
      </c>
      <c r="Q110" s="41"/>
      <c r="R110" s="41"/>
      <c r="S110" s="40" t="s">
        <v>483</v>
      </c>
      <c r="T110" s="39" t="s">
        <v>482</v>
      </c>
      <c r="U110" s="38" t="s">
        <v>9</v>
      </c>
      <c r="V110" s="37" t="s">
        <v>411</v>
      </c>
      <c r="W110" s="36"/>
      <c r="X110" s="35"/>
      <c r="Y110" s="34"/>
      <c r="Z110" s="34">
        <v>0</v>
      </c>
      <c r="AA110" s="34"/>
      <c r="AB110" s="34"/>
      <c r="AC110" s="34">
        <v>0</v>
      </c>
      <c r="AD110" s="34"/>
      <c r="AE110" s="34">
        <v>0</v>
      </c>
      <c r="AF110" s="34">
        <v>0</v>
      </c>
      <c r="AG110" s="34">
        <v>0</v>
      </c>
      <c r="AH110" s="33">
        <v>0</v>
      </c>
      <c r="AI110" s="27"/>
      <c r="AJ110" s="27"/>
      <c r="AK110" s="27"/>
      <c r="AL110" s="27"/>
      <c r="AM110" s="27">
        <v>0</v>
      </c>
      <c r="AN110" s="27">
        <v>0</v>
      </c>
      <c r="AO110" s="27">
        <v>0</v>
      </c>
      <c r="AP110" s="27">
        <v>0</v>
      </c>
      <c r="AQ110" s="8" t="s">
        <v>4</v>
      </c>
    </row>
    <row r="111" spans="1:43" ht="12.75" customHeight="1" x14ac:dyDescent="0.2">
      <c r="A111" s="22"/>
      <c r="B111" s="52" t="s">
        <v>18</v>
      </c>
      <c r="C111" s="53" t="s">
        <v>18</v>
      </c>
      <c r="D111" s="52"/>
      <c r="E111" s="51">
        <v>951010001</v>
      </c>
      <c r="F111" s="50">
        <v>951</v>
      </c>
      <c r="G111" s="49">
        <v>503</v>
      </c>
      <c r="H111" s="48" t="s">
        <v>485</v>
      </c>
      <c r="I111" s="45" t="s">
        <v>16</v>
      </c>
      <c r="J111" s="47" t="s">
        <v>15</v>
      </c>
      <c r="K111" s="46" t="s">
        <v>484</v>
      </c>
      <c r="L111" s="45" t="s">
        <v>4</v>
      </c>
      <c r="M111" s="44" t="s">
        <v>4</v>
      </c>
      <c r="N111" s="42" t="s">
        <v>13</v>
      </c>
      <c r="O111" s="43" t="s">
        <v>12</v>
      </c>
      <c r="P111" s="42">
        <v>10204</v>
      </c>
      <c r="Q111" s="41"/>
      <c r="R111" s="41"/>
      <c r="S111" s="40" t="s">
        <v>483</v>
      </c>
      <c r="T111" s="39" t="s">
        <v>482</v>
      </c>
      <c r="U111" s="38" t="s">
        <v>9</v>
      </c>
      <c r="V111" s="37" t="s">
        <v>411</v>
      </c>
      <c r="W111" s="36"/>
      <c r="X111" s="35"/>
      <c r="Y111" s="34"/>
      <c r="Z111" s="34">
        <v>95000</v>
      </c>
      <c r="AA111" s="34"/>
      <c r="AB111" s="34"/>
      <c r="AC111" s="34">
        <v>95000</v>
      </c>
      <c r="AD111" s="34"/>
      <c r="AE111" s="34">
        <v>92150</v>
      </c>
      <c r="AF111" s="34">
        <v>0</v>
      </c>
      <c r="AG111" s="34">
        <v>2850</v>
      </c>
      <c r="AH111" s="33">
        <v>2850</v>
      </c>
      <c r="AI111" s="27"/>
      <c r="AJ111" s="27"/>
      <c r="AK111" s="27"/>
      <c r="AL111" s="27"/>
      <c r="AM111" s="27">
        <v>92150</v>
      </c>
      <c r="AN111" s="27">
        <v>0</v>
      </c>
      <c r="AO111" s="27">
        <v>0</v>
      </c>
      <c r="AP111" s="27">
        <v>0</v>
      </c>
      <c r="AQ111" s="8" t="s">
        <v>4</v>
      </c>
    </row>
    <row r="112" spans="1:43" ht="12.75" customHeight="1" x14ac:dyDescent="0.2">
      <c r="A112" s="22"/>
      <c r="B112" s="52" t="s">
        <v>18</v>
      </c>
      <c r="C112" s="53" t="s">
        <v>18</v>
      </c>
      <c r="D112" s="52"/>
      <c r="E112" s="51">
        <v>951010001</v>
      </c>
      <c r="F112" s="50">
        <v>951</v>
      </c>
      <c r="G112" s="49">
        <v>503</v>
      </c>
      <c r="H112" s="48" t="s">
        <v>466</v>
      </c>
      <c r="I112" s="45" t="s">
        <v>16</v>
      </c>
      <c r="J112" s="47" t="s">
        <v>55</v>
      </c>
      <c r="K112" s="46" t="s">
        <v>469</v>
      </c>
      <c r="L112" s="45" t="s">
        <v>4</v>
      </c>
      <c r="M112" s="44" t="s">
        <v>4</v>
      </c>
      <c r="N112" s="42" t="s">
        <v>13</v>
      </c>
      <c r="O112" s="43" t="s">
        <v>12</v>
      </c>
      <c r="P112" s="42">
        <v>10000</v>
      </c>
      <c r="Q112" s="41"/>
      <c r="R112" s="41"/>
      <c r="S112" s="40" t="s">
        <v>398</v>
      </c>
      <c r="T112" s="39" t="s">
        <v>397</v>
      </c>
      <c r="U112" s="38" t="s">
        <v>9</v>
      </c>
      <c r="V112" s="37" t="s">
        <v>8</v>
      </c>
      <c r="W112" s="36"/>
      <c r="X112" s="35"/>
      <c r="Y112" s="34"/>
      <c r="Z112" s="34">
        <v>81500</v>
      </c>
      <c r="AA112" s="34"/>
      <c r="AB112" s="34"/>
      <c r="AC112" s="34">
        <v>81500</v>
      </c>
      <c r="AD112" s="34"/>
      <c r="AE112" s="34">
        <v>81274.820000000007</v>
      </c>
      <c r="AF112" s="34">
        <v>0</v>
      </c>
      <c r="AG112" s="34">
        <v>225.17999999999302</v>
      </c>
      <c r="AH112" s="33">
        <v>225.17999999999302</v>
      </c>
      <c r="AI112" s="27"/>
      <c r="AJ112" s="27"/>
      <c r="AK112" s="27"/>
      <c r="AL112" s="27"/>
      <c r="AM112" s="27">
        <v>81274.820000000007</v>
      </c>
      <c r="AN112" s="27">
        <v>0</v>
      </c>
      <c r="AO112" s="27">
        <v>0</v>
      </c>
      <c r="AP112" s="27">
        <v>0</v>
      </c>
      <c r="AQ112" s="8" t="s">
        <v>4</v>
      </c>
    </row>
    <row r="113" spans="1:43" ht="12.75" customHeight="1" x14ac:dyDescent="0.2">
      <c r="A113" s="22"/>
      <c r="B113" s="52" t="s">
        <v>18</v>
      </c>
      <c r="C113" s="53" t="s">
        <v>18</v>
      </c>
      <c r="D113" s="52"/>
      <c r="E113" s="51">
        <v>951010001</v>
      </c>
      <c r="F113" s="50">
        <v>951</v>
      </c>
      <c r="G113" s="49">
        <v>503</v>
      </c>
      <c r="H113" s="48" t="s">
        <v>466</v>
      </c>
      <c r="I113" s="45" t="s">
        <v>16</v>
      </c>
      <c r="J113" s="47" t="s">
        <v>42</v>
      </c>
      <c r="K113" s="46" t="s">
        <v>14</v>
      </c>
      <c r="L113" s="45" t="s">
        <v>4</v>
      </c>
      <c r="M113" s="44" t="s">
        <v>4</v>
      </c>
      <c r="N113" s="42" t="s">
        <v>13</v>
      </c>
      <c r="O113" s="43" t="s">
        <v>12</v>
      </c>
      <c r="P113" s="42">
        <v>10204</v>
      </c>
      <c r="Q113" s="41"/>
      <c r="R113" s="41"/>
      <c r="S113" s="40" t="s">
        <v>472</v>
      </c>
      <c r="T113" s="39" t="s">
        <v>397</v>
      </c>
      <c r="U113" s="38" t="s">
        <v>9</v>
      </c>
      <c r="V113" s="37" t="s">
        <v>8</v>
      </c>
      <c r="W113" s="36"/>
      <c r="X113" s="35"/>
      <c r="Y113" s="34"/>
      <c r="Z113" s="34">
        <v>4431000</v>
      </c>
      <c r="AA113" s="34"/>
      <c r="AB113" s="34"/>
      <c r="AC113" s="34">
        <v>4431000</v>
      </c>
      <c r="AD113" s="34"/>
      <c r="AE113" s="34">
        <v>2462414.79</v>
      </c>
      <c r="AF113" s="34">
        <v>0</v>
      </c>
      <c r="AG113" s="34">
        <v>1968585.21</v>
      </c>
      <c r="AH113" s="33">
        <v>1968585.21</v>
      </c>
      <c r="AI113" s="27"/>
      <c r="AJ113" s="27"/>
      <c r="AK113" s="27"/>
      <c r="AL113" s="27"/>
      <c r="AM113" s="27">
        <v>1724893.19</v>
      </c>
      <c r="AN113" s="27">
        <v>0</v>
      </c>
      <c r="AO113" s="27">
        <v>737521.6</v>
      </c>
      <c r="AP113" s="27">
        <v>0</v>
      </c>
      <c r="AQ113" s="8" t="s">
        <v>4</v>
      </c>
    </row>
    <row r="114" spans="1:43" ht="12.75" customHeight="1" x14ac:dyDescent="0.2">
      <c r="A114" s="22"/>
      <c r="B114" s="52" t="s">
        <v>18</v>
      </c>
      <c r="C114" s="53" t="s">
        <v>18</v>
      </c>
      <c r="D114" s="52"/>
      <c r="E114" s="51">
        <v>951010001</v>
      </c>
      <c r="F114" s="50">
        <v>951</v>
      </c>
      <c r="G114" s="49">
        <v>503</v>
      </c>
      <c r="H114" s="48" t="s">
        <v>466</v>
      </c>
      <c r="I114" s="45" t="s">
        <v>16</v>
      </c>
      <c r="J114" s="47" t="s">
        <v>42</v>
      </c>
      <c r="K114" s="46" t="s">
        <v>14</v>
      </c>
      <c r="L114" s="45" t="s">
        <v>4</v>
      </c>
      <c r="M114" s="44" t="s">
        <v>4</v>
      </c>
      <c r="N114" s="42" t="s">
        <v>13</v>
      </c>
      <c r="O114" s="43" t="s">
        <v>12</v>
      </c>
      <c r="P114" s="42">
        <v>10204</v>
      </c>
      <c r="Q114" s="41"/>
      <c r="R114" s="41"/>
      <c r="S114" s="40" t="s">
        <v>398</v>
      </c>
      <c r="T114" s="39" t="s">
        <v>397</v>
      </c>
      <c r="U114" s="38" t="s">
        <v>9</v>
      </c>
      <c r="V114" s="37" t="s">
        <v>8</v>
      </c>
      <c r="W114" s="36"/>
      <c r="X114" s="35"/>
      <c r="Y114" s="34"/>
      <c r="Z114" s="34">
        <v>2946000</v>
      </c>
      <c r="AA114" s="34"/>
      <c r="AB114" s="34"/>
      <c r="AC114" s="34">
        <v>2946000</v>
      </c>
      <c r="AD114" s="34"/>
      <c r="AE114" s="34">
        <v>1144537.68</v>
      </c>
      <c r="AF114" s="34">
        <v>0</v>
      </c>
      <c r="AG114" s="34">
        <v>1801462.32</v>
      </c>
      <c r="AH114" s="33">
        <v>1801462.32</v>
      </c>
      <c r="AI114" s="27"/>
      <c r="AJ114" s="27"/>
      <c r="AK114" s="27"/>
      <c r="AL114" s="27"/>
      <c r="AM114" s="27">
        <v>1144537.68</v>
      </c>
      <c r="AN114" s="27">
        <v>0</v>
      </c>
      <c r="AO114" s="27">
        <v>0</v>
      </c>
      <c r="AP114" s="27">
        <v>0</v>
      </c>
      <c r="AQ114" s="8" t="s">
        <v>4</v>
      </c>
    </row>
    <row r="115" spans="1:43" ht="12.75" customHeight="1" x14ac:dyDescent="0.2">
      <c r="A115" s="22"/>
      <c r="B115" s="52" t="s">
        <v>18</v>
      </c>
      <c r="C115" s="53" t="s">
        <v>18</v>
      </c>
      <c r="D115" s="52"/>
      <c r="E115" s="51">
        <v>951010001</v>
      </c>
      <c r="F115" s="50">
        <v>951</v>
      </c>
      <c r="G115" s="49">
        <v>503</v>
      </c>
      <c r="H115" s="48" t="s">
        <v>466</v>
      </c>
      <c r="I115" s="45" t="s">
        <v>16</v>
      </c>
      <c r="J115" s="47" t="s">
        <v>42</v>
      </c>
      <c r="K115" s="46" t="s">
        <v>469</v>
      </c>
      <c r="L115" s="45" t="s">
        <v>4</v>
      </c>
      <c r="M115" s="44" t="s">
        <v>4</v>
      </c>
      <c r="N115" s="42" t="s">
        <v>13</v>
      </c>
      <c r="O115" s="43" t="s">
        <v>12</v>
      </c>
      <c r="P115" s="42">
        <v>10000</v>
      </c>
      <c r="Q115" s="41"/>
      <c r="R115" s="41"/>
      <c r="S115" s="40" t="s">
        <v>398</v>
      </c>
      <c r="T115" s="39" t="s">
        <v>397</v>
      </c>
      <c r="U115" s="38" t="s">
        <v>9</v>
      </c>
      <c r="V115" s="37" t="s">
        <v>8</v>
      </c>
      <c r="W115" s="36"/>
      <c r="X115" s="35"/>
      <c r="Y115" s="34"/>
      <c r="Z115" s="34">
        <v>439600</v>
      </c>
      <c r="AA115" s="34"/>
      <c r="AB115" s="34"/>
      <c r="AC115" s="34">
        <v>439600</v>
      </c>
      <c r="AD115" s="34"/>
      <c r="AE115" s="34">
        <v>439540.95</v>
      </c>
      <c r="AF115" s="34">
        <v>0</v>
      </c>
      <c r="AG115" s="34">
        <v>59.049999999988358</v>
      </c>
      <c r="AH115" s="33">
        <v>59.049999999988358</v>
      </c>
      <c r="AI115" s="27"/>
      <c r="AJ115" s="27"/>
      <c r="AK115" s="27"/>
      <c r="AL115" s="27"/>
      <c r="AM115" s="27">
        <v>329301.95</v>
      </c>
      <c r="AN115" s="27">
        <v>0</v>
      </c>
      <c r="AO115" s="27">
        <v>110239</v>
      </c>
      <c r="AP115" s="27">
        <v>0</v>
      </c>
      <c r="AQ115" s="8" t="s">
        <v>4</v>
      </c>
    </row>
    <row r="116" spans="1:43" ht="12.75" customHeight="1" x14ac:dyDescent="0.2">
      <c r="A116" s="22"/>
      <c r="B116" s="52" t="s">
        <v>18</v>
      </c>
      <c r="C116" s="53" t="s">
        <v>18</v>
      </c>
      <c r="D116" s="52"/>
      <c r="E116" s="51">
        <v>951010001</v>
      </c>
      <c r="F116" s="50">
        <v>951</v>
      </c>
      <c r="G116" s="49">
        <v>503</v>
      </c>
      <c r="H116" s="48" t="s">
        <v>466</v>
      </c>
      <c r="I116" s="45" t="s">
        <v>16</v>
      </c>
      <c r="J116" s="47" t="s">
        <v>42</v>
      </c>
      <c r="K116" s="46" t="s">
        <v>469</v>
      </c>
      <c r="L116" s="45" t="s">
        <v>4</v>
      </c>
      <c r="M116" s="44" t="s">
        <v>4</v>
      </c>
      <c r="N116" s="42" t="s">
        <v>13</v>
      </c>
      <c r="O116" s="43" t="s">
        <v>12</v>
      </c>
      <c r="P116" s="42">
        <v>10204</v>
      </c>
      <c r="Q116" s="41"/>
      <c r="R116" s="41"/>
      <c r="S116" s="40" t="s">
        <v>472</v>
      </c>
      <c r="T116" s="39" t="s">
        <v>397</v>
      </c>
      <c r="U116" s="38" t="s">
        <v>9</v>
      </c>
      <c r="V116" s="37" t="s">
        <v>8</v>
      </c>
      <c r="W116" s="36"/>
      <c r="X116" s="35"/>
      <c r="Y116" s="34"/>
      <c r="Z116" s="34">
        <v>308000</v>
      </c>
      <c r="AA116" s="34"/>
      <c r="AB116" s="34"/>
      <c r="AC116" s="34">
        <v>308000</v>
      </c>
      <c r="AD116" s="34"/>
      <c r="AE116" s="34">
        <v>208673</v>
      </c>
      <c r="AF116" s="34">
        <v>0</v>
      </c>
      <c r="AG116" s="34">
        <v>99327</v>
      </c>
      <c r="AH116" s="33">
        <v>99327</v>
      </c>
      <c r="AI116" s="27"/>
      <c r="AJ116" s="27"/>
      <c r="AK116" s="27"/>
      <c r="AL116" s="27"/>
      <c r="AM116" s="27">
        <v>208673</v>
      </c>
      <c r="AN116" s="27">
        <v>0</v>
      </c>
      <c r="AO116" s="27">
        <v>0</v>
      </c>
      <c r="AP116" s="27">
        <v>0</v>
      </c>
      <c r="AQ116" s="8" t="s">
        <v>4</v>
      </c>
    </row>
    <row r="117" spans="1:43" ht="12.75" customHeight="1" x14ac:dyDescent="0.2">
      <c r="A117" s="22"/>
      <c r="B117" s="52" t="s">
        <v>18</v>
      </c>
      <c r="C117" s="53" t="s">
        <v>18</v>
      </c>
      <c r="D117" s="52"/>
      <c r="E117" s="51">
        <v>951010001</v>
      </c>
      <c r="F117" s="50">
        <v>951</v>
      </c>
      <c r="G117" s="49">
        <v>503</v>
      </c>
      <c r="H117" s="48" t="s">
        <v>466</v>
      </c>
      <c r="I117" s="45" t="s">
        <v>16</v>
      </c>
      <c r="J117" s="47" t="s">
        <v>42</v>
      </c>
      <c r="K117" s="46" t="s">
        <v>469</v>
      </c>
      <c r="L117" s="45" t="s">
        <v>4</v>
      </c>
      <c r="M117" s="44" t="s">
        <v>4</v>
      </c>
      <c r="N117" s="42" t="s">
        <v>13</v>
      </c>
      <c r="O117" s="43" t="s">
        <v>12</v>
      </c>
      <c r="P117" s="42">
        <v>10204</v>
      </c>
      <c r="Q117" s="41"/>
      <c r="R117" s="41"/>
      <c r="S117" s="40" t="s">
        <v>398</v>
      </c>
      <c r="T117" s="39" t="s">
        <v>397</v>
      </c>
      <c r="U117" s="38" t="s">
        <v>9</v>
      </c>
      <c r="V117" s="37" t="s">
        <v>8</v>
      </c>
      <c r="W117" s="36"/>
      <c r="X117" s="35"/>
      <c r="Y117" s="34"/>
      <c r="Z117" s="34">
        <v>3858388.4</v>
      </c>
      <c r="AA117" s="34"/>
      <c r="AB117" s="34"/>
      <c r="AC117" s="34">
        <v>3858388.4</v>
      </c>
      <c r="AD117" s="34"/>
      <c r="AE117" s="34">
        <v>3287499.23</v>
      </c>
      <c r="AF117" s="34">
        <v>0</v>
      </c>
      <c r="AG117" s="34">
        <v>570889.16999999993</v>
      </c>
      <c r="AH117" s="33">
        <v>570889.16999999993</v>
      </c>
      <c r="AI117" s="27"/>
      <c r="AJ117" s="27"/>
      <c r="AK117" s="27"/>
      <c r="AL117" s="27"/>
      <c r="AM117" s="27">
        <v>3287499.23</v>
      </c>
      <c r="AN117" s="27">
        <v>0</v>
      </c>
      <c r="AO117" s="27">
        <v>0</v>
      </c>
      <c r="AP117" s="27">
        <v>0</v>
      </c>
      <c r="AQ117" s="8" t="s">
        <v>4</v>
      </c>
    </row>
    <row r="118" spans="1:43" ht="12.75" customHeight="1" x14ac:dyDescent="0.2">
      <c r="A118" s="22"/>
      <c r="B118" s="52" t="s">
        <v>18</v>
      </c>
      <c r="C118" s="53" t="s">
        <v>18</v>
      </c>
      <c r="D118" s="52"/>
      <c r="E118" s="51">
        <v>951010001</v>
      </c>
      <c r="F118" s="50">
        <v>951</v>
      </c>
      <c r="G118" s="49">
        <v>503</v>
      </c>
      <c r="H118" s="48" t="s">
        <v>466</v>
      </c>
      <c r="I118" s="45" t="s">
        <v>16</v>
      </c>
      <c r="J118" s="47" t="s">
        <v>42</v>
      </c>
      <c r="K118" s="46" t="s">
        <v>468</v>
      </c>
      <c r="L118" s="45" t="s">
        <v>4</v>
      </c>
      <c r="M118" s="44" t="s">
        <v>4</v>
      </c>
      <c r="N118" s="42" t="s">
        <v>13</v>
      </c>
      <c r="O118" s="43" t="s">
        <v>12</v>
      </c>
      <c r="P118" s="42">
        <v>10000</v>
      </c>
      <c r="Q118" s="41"/>
      <c r="R118" s="41"/>
      <c r="S118" s="40" t="s">
        <v>398</v>
      </c>
      <c r="T118" s="39" t="s">
        <v>397</v>
      </c>
      <c r="U118" s="38" t="s">
        <v>9</v>
      </c>
      <c r="V118" s="37" t="s">
        <v>8</v>
      </c>
      <c r="W118" s="36"/>
      <c r="X118" s="35"/>
      <c r="Y118" s="34"/>
      <c r="Z118" s="34">
        <v>630377</v>
      </c>
      <c r="AA118" s="34"/>
      <c r="AB118" s="34"/>
      <c r="AC118" s="34">
        <v>630377</v>
      </c>
      <c r="AD118" s="34"/>
      <c r="AE118" s="34">
        <v>629867</v>
      </c>
      <c r="AF118" s="34">
        <v>0</v>
      </c>
      <c r="AG118" s="34">
        <v>510</v>
      </c>
      <c r="AH118" s="33">
        <v>510</v>
      </c>
      <c r="AI118" s="27"/>
      <c r="AJ118" s="27"/>
      <c r="AK118" s="27"/>
      <c r="AL118" s="27"/>
      <c r="AM118" s="27">
        <v>213312</v>
      </c>
      <c r="AN118" s="27">
        <v>0</v>
      </c>
      <c r="AO118" s="27">
        <v>416555</v>
      </c>
      <c r="AP118" s="27">
        <v>0</v>
      </c>
      <c r="AQ118" s="8" t="s">
        <v>4</v>
      </c>
    </row>
    <row r="119" spans="1:43" ht="12.75" customHeight="1" x14ac:dyDescent="0.2">
      <c r="A119" s="22"/>
      <c r="B119" s="52" t="s">
        <v>18</v>
      </c>
      <c r="C119" s="53" t="s">
        <v>18</v>
      </c>
      <c r="D119" s="52"/>
      <c r="E119" s="51">
        <v>951010001</v>
      </c>
      <c r="F119" s="50">
        <v>951</v>
      </c>
      <c r="G119" s="49">
        <v>503</v>
      </c>
      <c r="H119" s="48" t="s">
        <v>466</v>
      </c>
      <c r="I119" s="45" t="s">
        <v>16</v>
      </c>
      <c r="J119" s="47" t="s">
        <v>42</v>
      </c>
      <c r="K119" s="46" t="s">
        <v>468</v>
      </c>
      <c r="L119" s="45" t="s">
        <v>4</v>
      </c>
      <c r="M119" s="44" t="s">
        <v>4</v>
      </c>
      <c r="N119" s="42" t="s">
        <v>13</v>
      </c>
      <c r="O119" s="43" t="s">
        <v>12</v>
      </c>
      <c r="P119" s="42">
        <v>10204</v>
      </c>
      <c r="Q119" s="41"/>
      <c r="R119" s="41"/>
      <c r="S119" s="40" t="s">
        <v>398</v>
      </c>
      <c r="T119" s="39" t="s">
        <v>397</v>
      </c>
      <c r="U119" s="38" t="s">
        <v>9</v>
      </c>
      <c r="V119" s="37" t="s">
        <v>8</v>
      </c>
      <c r="W119" s="36"/>
      <c r="X119" s="35"/>
      <c r="Y119" s="34"/>
      <c r="Z119" s="34">
        <v>2295829.77</v>
      </c>
      <c r="AA119" s="34"/>
      <c r="AB119" s="34"/>
      <c r="AC119" s="34">
        <v>2295829.77</v>
      </c>
      <c r="AD119" s="34"/>
      <c r="AE119" s="34">
        <v>2258983.6100000003</v>
      </c>
      <c r="AF119" s="34">
        <v>0</v>
      </c>
      <c r="AG119" s="34">
        <v>36846.159999999683</v>
      </c>
      <c r="AH119" s="33">
        <v>36846.159999999683</v>
      </c>
      <c r="AI119" s="27"/>
      <c r="AJ119" s="27"/>
      <c r="AK119" s="27"/>
      <c r="AL119" s="27"/>
      <c r="AM119" s="27">
        <v>1263993.56</v>
      </c>
      <c r="AN119" s="27">
        <v>0</v>
      </c>
      <c r="AO119" s="27">
        <v>994990.05</v>
      </c>
      <c r="AP119" s="27">
        <v>0</v>
      </c>
      <c r="AQ119" s="8" t="s">
        <v>4</v>
      </c>
    </row>
    <row r="120" spans="1:43" ht="12.75" customHeight="1" x14ac:dyDescent="0.2">
      <c r="A120" s="22"/>
      <c r="B120" s="52" t="s">
        <v>18</v>
      </c>
      <c r="C120" s="53" t="s">
        <v>18</v>
      </c>
      <c r="D120" s="52"/>
      <c r="E120" s="51">
        <v>951010001</v>
      </c>
      <c r="F120" s="50">
        <v>951</v>
      </c>
      <c r="G120" s="49">
        <v>503</v>
      </c>
      <c r="H120" s="48" t="s">
        <v>466</v>
      </c>
      <c r="I120" s="45" t="s">
        <v>16</v>
      </c>
      <c r="J120" s="47" t="s">
        <v>31</v>
      </c>
      <c r="K120" s="46" t="s">
        <v>470</v>
      </c>
      <c r="L120" s="45" t="s">
        <v>4</v>
      </c>
      <c r="M120" s="44" t="s">
        <v>4</v>
      </c>
      <c r="N120" s="42" t="s">
        <v>13</v>
      </c>
      <c r="O120" s="43" t="s">
        <v>12</v>
      </c>
      <c r="P120" s="42">
        <v>10204</v>
      </c>
      <c r="Q120" s="41"/>
      <c r="R120" s="41"/>
      <c r="S120" s="40" t="s">
        <v>398</v>
      </c>
      <c r="T120" s="39" t="s">
        <v>397</v>
      </c>
      <c r="U120" s="38" t="s">
        <v>9</v>
      </c>
      <c r="V120" s="37" t="s">
        <v>8</v>
      </c>
      <c r="W120" s="36"/>
      <c r="X120" s="35"/>
      <c r="Y120" s="34"/>
      <c r="Z120" s="34">
        <v>0</v>
      </c>
      <c r="AA120" s="34"/>
      <c r="AB120" s="34"/>
      <c r="AC120" s="34">
        <v>0</v>
      </c>
      <c r="AD120" s="34"/>
      <c r="AE120" s="34">
        <v>0</v>
      </c>
      <c r="AF120" s="34">
        <v>0</v>
      </c>
      <c r="AG120" s="34">
        <v>0</v>
      </c>
      <c r="AH120" s="33">
        <v>0</v>
      </c>
      <c r="AI120" s="27"/>
      <c r="AJ120" s="27"/>
      <c r="AK120" s="27"/>
      <c r="AL120" s="27"/>
      <c r="AM120" s="27">
        <v>2243755</v>
      </c>
      <c r="AN120" s="27">
        <v>0</v>
      </c>
      <c r="AO120" s="27">
        <v>-2243755</v>
      </c>
      <c r="AP120" s="27">
        <v>0</v>
      </c>
      <c r="AQ120" s="8" t="s">
        <v>4</v>
      </c>
    </row>
    <row r="121" spans="1:43" ht="12.75" customHeight="1" x14ac:dyDescent="0.2">
      <c r="A121" s="22"/>
      <c r="B121" s="52" t="s">
        <v>18</v>
      </c>
      <c r="C121" s="53" t="s">
        <v>18</v>
      </c>
      <c r="D121" s="52"/>
      <c r="E121" s="51">
        <v>951010001</v>
      </c>
      <c r="F121" s="50">
        <v>951</v>
      </c>
      <c r="G121" s="49">
        <v>503</v>
      </c>
      <c r="H121" s="48" t="s">
        <v>466</v>
      </c>
      <c r="I121" s="45" t="s">
        <v>16</v>
      </c>
      <c r="J121" s="47" t="s">
        <v>31</v>
      </c>
      <c r="K121" s="46" t="s">
        <v>469</v>
      </c>
      <c r="L121" s="45" t="s">
        <v>4</v>
      </c>
      <c r="M121" s="44" t="s">
        <v>4</v>
      </c>
      <c r="N121" s="42" t="s">
        <v>13</v>
      </c>
      <c r="O121" s="43" t="s">
        <v>12</v>
      </c>
      <c r="P121" s="42">
        <v>10000</v>
      </c>
      <c r="Q121" s="41"/>
      <c r="R121" s="41"/>
      <c r="S121" s="40" t="s">
        <v>398</v>
      </c>
      <c r="T121" s="39" t="s">
        <v>397</v>
      </c>
      <c r="U121" s="38" t="s">
        <v>9</v>
      </c>
      <c r="V121" s="37" t="s">
        <v>8</v>
      </c>
      <c r="W121" s="36"/>
      <c r="X121" s="35"/>
      <c r="Y121" s="34"/>
      <c r="Z121" s="34">
        <v>1597400.69</v>
      </c>
      <c r="AA121" s="34"/>
      <c r="AB121" s="34"/>
      <c r="AC121" s="34">
        <v>1597400.69</v>
      </c>
      <c r="AD121" s="34"/>
      <c r="AE121" s="34">
        <v>1591857.85</v>
      </c>
      <c r="AF121" s="34">
        <v>0</v>
      </c>
      <c r="AG121" s="34">
        <v>5542.839999999851</v>
      </c>
      <c r="AH121" s="33">
        <v>5542.839999999851</v>
      </c>
      <c r="AI121" s="27"/>
      <c r="AJ121" s="27"/>
      <c r="AK121" s="27"/>
      <c r="AL121" s="27"/>
      <c r="AM121" s="27">
        <v>4898976.71</v>
      </c>
      <c r="AN121" s="27">
        <v>0</v>
      </c>
      <c r="AO121" s="27">
        <v>-3307118.86</v>
      </c>
      <c r="AP121" s="27">
        <v>0</v>
      </c>
      <c r="AQ121" s="8" t="s">
        <v>4</v>
      </c>
    </row>
    <row r="122" spans="1:43" ht="12.75" customHeight="1" x14ac:dyDescent="0.2">
      <c r="A122" s="22"/>
      <c r="B122" s="52" t="s">
        <v>18</v>
      </c>
      <c r="C122" s="53" t="s">
        <v>18</v>
      </c>
      <c r="D122" s="52"/>
      <c r="E122" s="51">
        <v>951010001</v>
      </c>
      <c r="F122" s="50">
        <v>951</v>
      </c>
      <c r="G122" s="49">
        <v>503</v>
      </c>
      <c r="H122" s="48" t="s">
        <v>466</v>
      </c>
      <c r="I122" s="45" t="s">
        <v>16</v>
      </c>
      <c r="J122" s="47" t="s">
        <v>31</v>
      </c>
      <c r="K122" s="46" t="s">
        <v>469</v>
      </c>
      <c r="L122" s="45" t="s">
        <v>4</v>
      </c>
      <c r="M122" s="44" t="s">
        <v>4</v>
      </c>
      <c r="N122" s="42" t="s">
        <v>13</v>
      </c>
      <c r="O122" s="43" t="s">
        <v>12</v>
      </c>
      <c r="P122" s="42">
        <v>10204</v>
      </c>
      <c r="Q122" s="41"/>
      <c r="R122" s="41"/>
      <c r="S122" s="40" t="s">
        <v>398</v>
      </c>
      <c r="T122" s="39" t="s">
        <v>397</v>
      </c>
      <c r="U122" s="38" t="s">
        <v>9</v>
      </c>
      <c r="V122" s="37" t="s">
        <v>8</v>
      </c>
      <c r="W122" s="36"/>
      <c r="X122" s="35"/>
      <c r="Y122" s="34"/>
      <c r="Z122" s="34">
        <v>10843175.380000001</v>
      </c>
      <c r="AA122" s="34"/>
      <c r="AB122" s="34"/>
      <c r="AC122" s="34">
        <v>10843175.380000001</v>
      </c>
      <c r="AD122" s="34"/>
      <c r="AE122" s="34">
        <v>2296769.8599999994</v>
      </c>
      <c r="AF122" s="34">
        <v>0</v>
      </c>
      <c r="AG122" s="34">
        <v>8546405.5200000014</v>
      </c>
      <c r="AH122" s="33">
        <v>8546405.5200000014</v>
      </c>
      <c r="AI122" s="27"/>
      <c r="AJ122" s="27"/>
      <c r="AK122" s="27"/>
      <c r="AL122" s="27"/>
      <c r="AM122" s="27">
        <v>4474221.5599999996</v>
      </c>
      <c r="AN122" s="27">
        <v>0</v>
      </c>
      <c r="AO122" s="27">
        <v>-2177451.7000000002</v>
      </c>
      <c r="AP122" s="27">
        <v>0</v>
      </c>
      <c r="AQ122" s="8" t="s">
        <v>4</v>
      </c>
    </row>
    <row r="123" spans="1:43" ht="12.75" customHeight="1" x14ac:dyDescent="0.2">
      <c r="A123" s="22"/>
      <c r="B123" s="52" t="s">
        <v>18</v>
      </c>
      <c r="C123" s="53" t="s">
        <v>18</v>
      </c>
      <c r="D123" s="52"/>
      <c r="E123" s="51">
        <v>951010001</v>
      </c>
      <c r="F123" s="50">
        <v>951</v>
      </c>
      <c r="G123" s="49">
        <v>503</v>
      </c>
      <c r="H123" s="48" t="s">
        <v>466</v>
      </c>
      <c r="I123" s="45" t="s">
        <v>16</v>
      </c>
      <c r="J123" s="47" t="s">
        <v>31</v>
      </c>
      <c r="K123" s="46" t="s">
        <v>471</v>
      </c>
      <c r="L123" s="45" t="s">
        <v>4</v>
      </c>
      <c r="M123" s="44" t="s">
        <v>4</v>
      </c>
      <c r="N123" s="42" t="s">
        <v>13</v>
      </c>
      <c r="O123" s="43" t="s">
        <v>12</v>
      </c>
      <c r="P123" s="42">
        <v>10204</v>
      </c>
      <c r="Q123" s="41"/>
      <c r="R123" s="41"/>
      <c r="S123" s="40" t="s">
        <v>398</v>
      </c>
      <c r="T123" s="39" t="s">
        <v>397</v>
      </c>
      <c r="U123" s="38" t="s">
        <v>9</v>
      </c>
      <c r="V123" s="37" t="s">
        <v>8</v>
      </c>
      <c r="W123" s="36"/>
      <c r="X123" s="35"/>
      <c r="Y123" s="34"/>
      <c r="Z123" s="34">
        <v>300000</v>
      </c>
      <c r="AA123" s="34"/>
      <c r="AB123" s="34"/>
      <c r="AC123" s="34">
        <v>300000</v>
      </c>
      <c r="AD123" s="34"/>
      <c r="AE123" s="34">
        <v>0</v>
      </c>
      <c r="AF123" s="34">
        <v>0</v>
      </c>
      <c r="AG123" s="34">
        <v>300000</v>
      </c>
      <c r="AH123" s="33">
        <v>300000</v>
      </c>
      <c r="AI123" s="27"/>
      <c r="AJ123" s="27"/>
      <c r="AK123" s="27"/>
      <c r="AL123" s="27"/>
      <c r="AM123" s="27">
        <v>0</v>
      </c>
      <c r="AN123" s="27">
        <v>0</v>
      </c>
      <c r="AO123" s="27">
        <v>0</v>
      </c>
      <c r="AP123" s="27">
        <v>0</v>
      </c>
      <c r="AQ123" s="8" t="s">
        <v>4</v>
      </c>
    </row>
    <row r="124" spans="1:43" ht="12.75" customHeight="1" x14ac:dyDescent="0.2">
      <c r="A124" s="22"/>
      <c r="B124" s="52" t="s">
        <v>18</v>
      </c>
      <c r="C124" s="53" t="s">
        <v>18</v>
      </c>
      <c r="D124" s="52"/>
      <c r="E124" s="51">
        <v>951010001</v>
      </c>
      <c r="F124" s="50">
        <v>951</v>
      </c>
      <c r="G124" s="49">
        <v>503</v>
      </c>
      <c r="H124" s="48" t="s">
        <v>466</v>
      </c>
      <c r="I124" s="45" t="s">
        <v>16</v>
      </c>
      <c r="J124" s="47" t="s">
        <v>404</v>
      </c>
      <c r="K124" s="46" t="s">
        <v>470</v>
      </c>
      <c r="L124" s="45" t="s">
        <v>4</v>
      </c>
      <c r="M124" s="44" t="s">
        <v>4</v>
      </c>
      <c r="N124" s="42" t="s">
        <v>13</v>
      </c>
      <c r="O124" s="43" t="s">
        <v>12</v>
      </c>
      <c r="P124" s="42">
        <v>10204</v>
      </c>
      <c r="Q124" s="41"/>
      <c r="R124" s="41"/>
      <c r="S124" s="40" t="s">
        <v>398</v>
      </c>
      <c r="T124" s="39" t="s">
        <v>397</v>
      </c>
      <c r="U124" s="38" t="s">
        <v>9</v>
      </c>
      <c r="V124" s="37" t="s">
        <v>8</v>
      </c>
      <c r="W124" s="36"/>
      <c r="X124" s="35"/>
      <c r="Y124" s="34"/>
      <c r="Z124" s="34">
        <v>2869717.75</v>
      </c>
      <c r="AA124" s="34"/>
      <c r="AB124" s="34"/>
      <c r="AC124" s="34">
        <v>2869717.75</v>
      </c>
      <c r="AD124" s="34"/>
      <c r="AE124" s="34">
        <v>2243755</v>
      </c>
      <c r="AF124" s="34">
        <v>0</v>
      </c>
      <c r="AG124" s="34">
        <v>625962.75</v>
      </c>
      <c r="AH124" s="33">
        <v>625962.75</v>
      </c>
      <c r="AI124" s="27"/>
      <c r="AJ124" s="27"/>
      <c r="AK124" s="27"/>
      <c r="AL124" s="27"/>
      <c r="AM124" s="27">
        <v>0</v>
      </c>
      <c r="AN124" s="27">
        <v>0</v>
      </c>
      <c r="AO124" s="27">
        <v>2243755</v>
      </c>
      <c r="AP124" s="27">
        <v>0</v>
      </c>
      <c r="AQ124" s="8" t="s">
        <v>4</v>
      </c>
    </row>
    <row r="125" spans="1:43" ht="12.75" customHeight="1" x14ac:dyDescent="0.2">
      <c r="A125" s="22"/>
      <c r="B125" s="52" t="s">
        <v>18</v>
      </c>
      <c r="C125" s="53" t="s">
        <v>18</v>
      </c>
      <c r="D125" s="52"/>
      <c r="E125" s="51">
        <v>951010001</v>
      </c>
      <c r="F125" s="50">
        <v>951</v>
      </c>
      <c r="G125" s="49">
        <v>503</v>
      </c>
      <c r="H125" s="48" t="s">
        <v>466</v>
      </c>
      <c r="I125" s="45" t="s">
        <v>16</v>
      </c>
      <c r="J125" s="47" t="s">
        <v>404</v>
      </c>
      <c r="K125" s="46" t="s">
        <v>469</v>
      </c>
      <c r="L125" s="45" t="s">
        <v>4</v>
      </c>
      <c r="M125" s="44" t="s">
        <v>4</v>
      </c>
      <c r="N125" s="42" t="s">
        <v>13</v>
      </c>
      <c r="O125" s="43" t="s">
        <v>12</v>
      </c>
      <c r="P125" s="42">
        <v>10000</v>
      </c>
      <c r="Q125" s="41"/>
      <c r="R125" s="41"/>
      <c r="S125" s="40" t="s">
        <v>398</v>
      </c>
      <c r="T125" s="39" t="s">
        <v>397</v>
      </c>
      <c r="U125" s="38" t="s">
        <v>9</v>
      </c>
      <c r="V125" s="37" t="s">
        <v>8</v>
      </c>
      <c r="W125" s="36"/>
      <c r="X125" s="35"/>
      <c r="Y125" s="34"/>
      <c r="Z125" s="34">
        <v>4331896.8099999996</v>
      </c>
      <c r="AA125" s="34"/>
      <c r="AB125" s="34"/>
      <c r="AC125" s="34">
        <v>4331896.8099999996</v>
      </c>
      <c r="AD125" s="34"/>
      <c r="AE125" s="34">
        <v>4191906.38</v>
      </c>
      <c r="AF125" s="34">
        <v>0</v>
      </c>
      <c r="AG125" s="34">
        <v>139990.4299999997</v>
      </c>
      <c r="AH125" s="33">
        <v>139990.4299999997</v>
      </c>
      <c r="AI125" s="27"/>
      <c r="AJ125" s="27"/>
      <c r="AK125" s="27"/>
      <c r="AL125" s="27"/>
      <c r="AM125" s="27">
        <v>0</v>
      </c>
      <c r="AN125" s="27">
        <v>0</v>
      </c>
      <c r="AO125" s="27">
        <v>4191906.38</v>
      </c>
      <c r="AP125" s="27">
        <v>0</v>
      </c>
      <c r="AQ125" s="8" t="s">
        <v>4</v>
      </c>
    </row>
    <row r="126" spans="1:43" ht="12.75" customHeight="1" x14ac:dyDescent="0.2">
      <c r="A126" s="22"/>
      <c r="B126" s="52" t="s">
        <v>18</v>
      </c>
      <c r="C126" s="53" t="s">
        <v>18</v>
      </c>
      <c r="D126" s="52"/>
      <c r="E126" s="51">
        <v>951010001</v>
      </c>
      <c r="F126" s="50">
        <v>951</v>
      </c>
      <c r="G126" s="49">
        <v>503</v>
      </c>
      <c r="H126" s="48" t="s">
        <v>466</v>
      </c>
      <c r="I126" s="45" t="s">
        <v>16</v>
      </c>
      <c r="J126" s="47" t="s">
        <v>404</v>
      </c>
      <c r="K126" s="46" t="s">
        <v>469</v>
      </c>
      <c r="L126" s="45" t="s">
        <v>4</v>
      </c>
      <c r="M126" s="44" t="s">
        <v>4</v>
      </c>
      <c r="N126" s="42" t="s">
        <v>13</v>
      </c>
      <c r="O126" s="43" t="s">
        <v>12</v>
      </c>
      <c r="P126" s="42">
        <v>10204</v>
      </c>
      <c r="Q126" s="41"/>
      <c r="R126" s="41"/>
      <c r="S126" s="40" t="s">
        <v>398</v>
      </c>
      <c r="T126" s="39" t="s">
        <v>397</v>
      </c>
      <c r="U126" s="38" t="s">
        <v>9</v>
      </c>
      <c r="V126" s="37" t="s">
        <v>8</v>
      </c>
      <c r="W126" s="36"/>
      <c r="X126" s="35"/>
      <c r="Y126" s="34"/>
      <c r="Z126" s="34">
        <v>4278180.74</v>
      </c>
      <c r="AA126" s="34"/>
      <c r="AB126" s="34"/>
      <c r="AC126" s="34">
        <v>4278180.74</v>
      </c>
      <c r="AD126" s="34"/>
      <c r="AE126" s="34">
        <v>4152270.7</v>
      </c>
      <c r="AF126" s="34">
        <v>0</v>
      </c>
      <c r="AG126" s="34">
        <v>125910.04000000004</v>
      </c>
      <c r="AH126" s="33">
        <v>125910.04000000004</v>
      </c>
      <c r="AI126" s="27"/>
      <c r="AJ126" s="27"/>
      <c r="AK126" s="27"/>
      <c r="AL126" s="27"/>
      <c r="AM126" s="27">
        <v>0</v>
      </c>
      <c r="AN126" s="27">
        <v>0</v>
      </c>
      <c r="AO126" s="27">
        <v>4152270.7</v>
      </c>
      <c r="AP126" s="27">
        <v>0</v>
      </c>
      <c r="AQ126" s="8" t="s">
        <v>4</v>
      </c>
    </row>
    <row r="127" spans="1:43" ht="12.75" customHeight="1" x14ac:dyDescent="0.2">
      <c r="A127" s="22"/>
      <c r="B127" s="52" t="s">
        <v>18</v>
      </c>
      <c r="C127" s="53" t="s">
        <v>18</v>
      </c>
      <c r="D127" s="52"/>
      <c r="E127" s="51">
        <v>951010001</v>
      </c>
      <c r="F127" s="50">
        <v>951</v>
      </c>
      <c r="G127" s="49">
        <v>503</v>
      </c>
      <c r="H127" s="48" t="s">
        <v>466</v>
      </c>
      <c r="I127" s="45" t="s">
        <v>16</v>
      </c>
      <c r="J127" s="47" t="s">
        <v>404</v>
      </c>
      <c r="K127" s="46" t="s">
        <v>469</v>
      </c>
      <c r="L127" s="45" t="s">
        <v>4</v>
      </c>
      <c r="M127" s="44" t="s">
        <v>4</v>
      </c>
      <c r="N127" s="42" t="s">
        <v>13</v>
      </c>
      <c r="O127" s="43" t="s">
        <v>12</v>
      </c>
      <c r="P127" s="42">
        <v>110101</v>
      </c>
      <c r="Q127" s="41"/>
      <c r="R127" s="41"/>
      <c r="S127" s="40" t="s">
        <v>398</v>
      </c>
      <c r="T127" s="39" t="s">
        <v>397</v>
      </c>
      <c r="U127" s="38" t="s">
        <v>9</v>
      </c>
      <c r="V127" s="37" t="s">
        <v>8</v>
      </c>
      <c r="W127" s="36"/>
      <c r="X127" s="35"/>
      <c r="Y127" s="34"/>
      <c r="Z127" s="34">
        <v>125810.88</v>
      </c>
      <c r="AA127" s="34"/>
      <c r="AB127" s="34"/>
      <c r="AC127" s="34">
        <v>125810.88</v>
      </c>
      <c r="AD127" s="34"/>
      <c r="AE127" s="34">
        <v>125810.88</v>
      </c>
      <c r="AF127" s="34">
        <v>0</v>
      </c>
      <c r="AG127" s="34">
        <v>0</v>
      </c>
      <c r="AH127" s="33">
        <v>0</v>
      </c>
      <c r="AI127" s="27"/>
      <c r="AJ127" s="27"/>
      <c r="AK127" s="27"/>
      <c r="AL127" s="27"/>
      <c r="AM127" s="27">
        <v>0</v>
      </c>
      <c r="AN127" s="27">
        <v>0</v>
      </c>
      <c r="AO127" s="27">
        <v>125810.88</v>
      </c>
      <c r="AP127" s="27">
        <v>0</v>
      </c>
      <c r="AQ127" s="8" t="s">
        <v>4</v>
      </c>
    </row>
    <row r="128" spans="1:43" ht="12.75" customHeight="1" x14ac:dyDescent="0.2">
      <c r="A128" s="22"/>
      <c r="B128" s="52" t="s">
        <v>18</v>
      </c>
      <c r="C128" s="53" t="s">
        <v>18</v>
      </c>
      <c r="D128" s="52"/>
      <c r="E128" s="51">
        <v>951010001</v>
      </c>
      <c r="F128" s="50">
        <v>951</v>
      </c>
      <c r="G128" s="49">
        <v>503</v>
      </c>
      <c r="H128" s="48" t="s">
        <v>466</v>
      </c>
      <c r="I128" s="45" t="s">
        <v>16</v>
      </c>
      <c r="J128" s="47" t="s">
        <v>404</v>
      </c>
      <c r="K128" s="46" t="s">
        <v>468</v>
      </c>
      <c r="L128" s="45" t="s">
        <v>4</v>
      </c>
      <c r="M128" s="44" t="s">
        <v>4</v>
      </c>
      <c r="N128" s="42" t="s">
        <v>13</v>
      </c>
      <c r="O128" s="43" t="s">
        <v>12</v>
      </c>
      <c r="P128" s="42">
        <v>10000</v>
      </c>
      <c r="Q128" s="41"/>
      <c r="R128" s="41"/>
      <c r="S128" s="40" t="s">
        <v>398</v>
      </c>
      <c r="T128" s="39" t="s">
        <v>397</v>
      </c>
      <c r="U128" s="38" t="s">
        <v>9</v>
      </c>
      <c r="V128" s="37" t="s">
        <v>8</v>
      </c>
      <c r="W128" s="36"/>
      <c r="X128" s="35"/>
      <c r="Y128" s="34"/>
      <c r="Z128" s="34">
        <v>69623</v>
      </c>
      <c r="AA128" s="34"/>
      <c r="AB128" s="34"/>
      <c r="AC128" s="34">
        <v>69623</v>
      </c>
      <c r="AD128" s="34"/>
      <c r="AE128" s="34">
        <v>69623</v>
      </c>
      <c r="AF128" s="34">
        <v>0</v>
      </c>
      <c r="AG128" s="34">
        <v>0</v>
      </c>
      <c r="AH128" s="33">
        <v>0</v>
      </c>
      <c r="AI128" s="27"/>
      <c r="AJ128" s="27"/>
      <c r="AK128" s="27"/>
      <c r="AL128" s="27"/>
      <c r="AM128" s="27">
        <v>0</v>
      </c>
      <c r="AN128" s="27">
        <v>0</v>
      </c>
      <c r="AO128" s="27">
        <v>69623</v>
      </c>
      <c r="AP128" s="27">
        <v>0</v>
      </c>
      <c r="AQ128" s="8" t="s">
        <v>4</v>
      </c>
    </row>
    <row r="129" spans="1:43" ht="12.75" customHeight="1" x14ac:dyDescent="0.2">
      <c r="A129" s="22"/>
      <c r="B129" s="52" t="s">
        <v>18</v>
      </c>
      <c r="C129" s="53" t="s">
        <v>18</v>
      </c>
      <c r="D129" s="52"/>
      <c r="E129" s="51">
        <v>951010001</v>
      </c>
      <c r="F129" s="50">
        <v>951</v>
      </c>
      <c r="G129" s="49">
        <v>503</v>
      </c>
      <c r="H129" s="48" t="s">
        <v>466</v>
      </c>
      <c r="I129" s="45" t="s">
        <v>16</v>
      </c>
      <c r="J129" s="47" t="s">
        <v>52</v>
      </c>
      <c r="K129" s="46" t="s">
        <v>14</v>
      </c>
      <c r="L129" s="45" t="s">
        <v>4</v>
      </c>
      <c r="M129" s="44" t="s">
        <v>4</v>
      </c>
      <c r="N129" s="42" t="s">
        <v>13</v>
      </c>
      <c r="O129" s="43" t="s">
        <v>12</v>
      </c>
      <c r="P129" s="42">
        <v>10204</v>
      </c>
      <c r="Q129" s="41"/>
      <c r="R129" s="41"/>
      <c r="S129" s="40" t="s">
        <v>398</v>
      </c>
      <c r="T129" s="39" t="s">
        <v>397</v>
      </c>
      <c r="U129" s="38" t="s">
        <v>9</v>
      </c>
      <c r="V129" s="37" t="s">
        <v>8</v>
      </c>
      <c r="W129" s="36"/>
      <c r="X129" s="35"/>
      <c r="Y129" s="34"/>
      <c r="Z129" s="34">
        <v>10792373</v>
      </c>
      <c r="AA129" s="34"/>
      <c r="AB129" s="34"/>
      <c r="AC129" s="34">
        <v>10792373</v>
      </c>
      <c r="AD129" s="34"/>
      <c r="AE129" s="34">
        <v>10792373</v>
      </c>
      <c r="AF129" s="34">
        <v>0</v>
      </c>
      <c r="AG129" s="34">
        <v>0</v>
      </c>
      <c r="AH129" s="33">
        <v>0</v>
      </c>
      <c r="AI129" s="27"/>
      <c r="AJ129" s="27"/>
      <c r="AK129" s="27"/>
      <c r="AL129" s="27"/>
      <c r="AM129" s="27">
        <v>10792373</v>
      </c>
      <c r="AN129" s="27">
        <v>0</v>
      </c>
      <c r="AO129" s="27">
        <v>0</v>
      </c>
      <c r="AP129" s="27">
        <v>0</v>
      </c>
      <c r="AQ129" s="8" t="s">
        <v>4</v>
      </c>
    </row>
    <row r="130" spans="1:43" ht="12.75" customHeight="1" x14ac:dyDescent="0.2">
      <c r="A130" s="22"/>
      <c r="B130" s="52" t="s">
        <v>18</v>
      </c>
      <c r="C130" s="53" t="s">
        <v>18</v>
      </c>
      <c r="D130" s="52"/>
      <c r="E130" s="51">
        <v>951010001</v>
      </c>
      <c r="F130" s="50">
        <v>951</v>
      </c>
      <c r="G130" s="49">
        <v>503</v>
      </c>
      <c r="H130" s="48" t="s">
        <v>466</v>
      </c>
      <c r="I130" s="45" t="s">
        <v>16</v>
      </c>
      <c r="J130" s="47" t="s">
        <v>52</v>
      </c>
      <c r="K130" s="46" t="s">
        <v>14</v>
      </c>
      <c r="L130" s="45" t="s">
        <v>4</v>
      </c>
      <c r="M130" s="44" t="s">
        <v>4</v>
      </c>
      <c r="N130" s="42" t="s">
        <v>13</v>
      </c>
      <c r="O130" s="43" t="s">
        <v>12</v>
      </c>
      <c r="P130" s="42">
        <v>110101</v>
      </c>
      <c r="Q130" s="41"/>
      <c r="R130" s="41"/>
      <c r="S130" s="40" t="s">
        <v>398</v>
      </c>
      <c r="T130" s="39" t="s">
        <v>397</v>
      </c>
      <c r="U130" s="38" t="s">
        <v>9</v>
      </c>
      <c r="V130" s="37" t="s">
        <v>8</v>
      </c>
      <c r="W130" s="36"/>
      <c r="X130" s="35"/>
      <c r="Y130" s="34"/>
      <c r="Z130" s="34">
        <v>5784189.1200000001</v>
      </c>
      <c r="AA130" s="34"/>
      <c r="AB130" s="34"/>
      <c r="AC130" s="34">
        <v>5784189.1200000001</v>
      </c>
      <c r="AD130" s="34"/>
      <c r="AE130" s="34">
        <v>5784189.1200000001</v>
      </c>
      <c r="AF130" s="34">
        <v>0</v>
      </c>
      <c r="AG130" s="34">
        <v>0</v>
      </c>
      <c r="AH130" s="33">
        <v>0</v>
      </c>
      <c r="AI130" s="27"/>
      <c r="AJ130" s="27"/>
      <c r="AK130" s="27"/>
      <c r="AL130" s="27"/>
      <c r="AM130" s="27">
        <v>5784189.1200000001</v>
      </c>
      <c r="AN130" s="27">
        <v>0</v>
      </c>
      <c r="AO130" s="27">
        <v>0</v>
      </c>
      <c r="AP130" s="27">
        <v>0</v>
      </c>
      <c r="AQ130" s="8" t="s">
        <v>4</v>
      </c>
    </row>
    <row r="131" spans="1:43" ht="12.75" customHeight="1" x14ac:dyDescent="0.2">
      <c r="A131" s="22"/>
      <c r="B131" s="52" t="s">
        <v>18</v>
      </c>
      <c r="C131" s="53" t="s">
        <v>18</v>
      </c>
      <c r="D131" s="52"/>
      <c r="E131" s="51">
        <v>951010001</v>
      </c>
      <c r="F131" s="50">
        <v>951</v>
      </c>
      <c r="G131" s="49">
        <v>503</v>
      </c>
      <c r="H131" s="48" t="s">
        <v>466</v>
      </c>
      <c r="I131" s="45" t="s">
        <v>16</v>
      </c>
      <c r="J131" s="47" t="s">
        <v>52</v>
      </c>
      <c r="K131" s="46" t="s">
        <v>469</v>
      </c>
      <c r="L131" s="45" t="s">
        <v>4</v>
      </c>
      <c r="M131" s="44" t="s">
        <v>4</v>
      </c>
      <c r="N131" s="42" t="s">
        <v>13</v>
      </c>
      <c r="O131" s="43" t="s">
        <v>12</v>
      </c>
      <c r="P131" s="42">
        <v>10000</v>
      </c>
      <c r="Q131" s="41"/>
      <c r="R131" s="41"/>
      <c r="S131" s="40" t="s">
        <v>398</v>
      </c>
      <c r="T131" s="39" t="s">
        <v>397</v>
      </c>
      <c r="U131" s="38" t="s">
        <v>9</v>
      </c>
      <c r="V131" s="37" t="s">
        <v>8</v>
      </c>
      <c r="W131" s="36"/>
      <c r="X131" s="35"/>
      <c r="Y131" s="34"/>
      <c r="Z131" s="34">
        <v>980000</v>
      </c>
      <c r="AA131" s="34"/>
      <c r="AB131" s="34"/>
      <c r="AC131" s="34">
        <v>980000</v>
      </c>
      <c r="AD131" s="34"/>
      <c r="AE131" s="34">
        <v>979199.71</v>
      </c>
      <c r="AF131" s="34">
        <v>0</v>
      </c>
      <c r="AG131" s="34">
        <v>800.29000000003725</v>
      </c>
      <c r="AH131" s="33">
        <v>800.29000000003725</v>
      </c>
      <c r="AI131" s="27"/>
      <c r="AJ131" s="27"/>
      <c r="AK131" s="27"/>
      <c r="AL131" s="27"/>
      <c r="AM131" s="27">
        <v>300000</v>
      </c>
      <c r="AN131" s="27">
        <v>0</v>
      </c>
      <c r="AO131" s="27">
        <v>679199.71</v>
      </c>
      <c r="AP131" s="27">
        <v>0</v>
      </c>
      <c r="AQ131" s="8" t="s">
        <v>4</v>
      </c>
    </row>
    <row r="132" spans="1:43" ht="12.75" customHeight="1" x14ac:dyDescent="0.2">
      <c r="A132" s="22"/>
      <c r="B132" s="52" t="s">
        <v>18</v>
      </c>
      <c r="C132" s="53" t="s">
        <v>18</v>
      </c>
      <c r="D132" s="52"/>
      <c r="E132" s="51">
        <v>951010001</v>
      </c>
      <c r="F132" s="50">
        <v>951</v>
      </c>
      <c r="G132" s="49">
        <v>503</v>
      </c>
      <c r="H132" s="48" t="s">
        <v>466</v>
      </c>
      <c r="I132" s="45" t="s">
        <v>16</v>
      </c>
      <c r="J132" s="47" t="s">
        <v>52</v>
      </c>
      <c r="K132" s="46" t="s">
        <v>468</v>
      </c>
      <c r="L132" s="45" t="s">
        <v>4</v>
      </c>
      <c r="M132" s="44" t="s">
        <v>4</v>
      </c>
      <c r="N132" s="42" t="s">
        <v>13</v>
      </c>
      <c r="O132" s="43" t="s">
        <v>12</v>
      </c>
      <c r="P132" s="42">
        <v>10204</v>
      </c>
      <c r="Q132" s="41"/>
      <c r="R132" s="41"/>
      <c r="S132" s="40" t="s">
        <v>398</v>
      </c>
      <c r="T132" s="39" t="s">
        <v>397</v>
      </c>
      <c r="U132" s="38" t="s">
        <v>9</v>
      </c>
      <c r="V132" s="37" t="s">
        <v>8</v>
      </c>
      <c r="W132" s="36"/>
      <c r="X132" s="35"/>
      <c r="Y132" s="34"/>
      <c r="Z132" s="34">
        <v>0</v>
      </c>
      <c r="AA132" s="34"/>
      <c r="AB132" s="34"/>
      <c r="AC132" s="34">
        <v>0</v>
      </c>
      <c r="AD132" s="34"/>
      <c r="AE132" s="34">
        <v>0</v>
      </c>
      <c r="AF132" s="34">
        <v>0</v>
      </c>
      <c r="AG132" s="34">
        <v>0</v>
      </c>
      <c r="AH132" s="33">
        <v>0</v>
      </c>
      <c r="AI132" s="27"/>
      <c r="AJ132" s="27"/>
      <c r="AK132" s="27"/>
      <c r="AL132" s="27"/>
      <c r="AM132" s="27">
        <v>0</v>
      </c>
      <c r="AN132" s="27">
        <v>0</v>
      </c>
      <c r="AO132" s="27">
        <v>0</v>
      </c>
      <c r="AP132" s="27">
        <v>0</v>
      </c>
      <c r="AQ132" s="8" t="s">
        <v>4</v>
      </c>
    </row>
    <row r="133" spans="1:43" ht="12.75" customHeight="1" x14ac:dyDescent="0.2">
      <c r="A133" s="22"/>
      <c r="B133" s="52" t="s">
        <v>18</v>
      </c>
      <c r="C133" s="53" t="s">
        <v>18</v>
      </c>
      <c r="D133" s="52"/>
      <c r="E133" s="51">
        <v>951010001</v>
      </c>
      <c r="F133" s="50">
        <v>951</v>
      </c>
      <c r="G133" s="49">
        <v>503</v>
      </c>
      <c r="H133" s="48" t="s">
        <v>466</v>
      </c>
      <c r="I133" s="45" t="s">
        <v>16</v>
      </c>
      <c r="J133" s="47" t="s">
        <v>52</v>
      </c>
      <c r="K133" s="46" t="s">
        <v>467</v>
      </c>
      <c r="L133" s="45" t="s">
        <v>4</v>
      </c>
      <c r="M133" s="44" t="s">
        <v>4</v>
      </c>
      <c r="N133" s="42" t="s">
        <v>13</v>
      </c>
      <c r="O133" s="43" t="s">
        <v>12</v>
      </c>
      <c r="P133" s="42">
        <v>10204</v>
      </c>
      <c r="Q133" s="41"/>
      <c r="R133" s="41"/>
      <c r="S133" s="40" t="s">
        <v>398</v>
      </c>
      <c r="T133" s="39" t="s">
        <v>397</v>
      </c>
      <c r="U133" s="38" t="s">
        <v>9</v>
      </c>
      <c r="V133" s="37" t="s">
        <v>8</v>
      </c>
      <c r="W133" s="36"/>
      <c r="X133" s="35"/>
      <c r="Y133" s="34"/>
      <c r="Z133" s="34">
        <v>0</v>
      </c>
      <c r="AA133" s="34"/>
      <c r="AB133" s="34"/>
      <c r="AC133" s="34">
        <v>0</v>
      </c>
      <c r="AD133" s="34"/>
      <c r="AE133" s="34">
        <v>0</v>
      </c>
      <c r="AF133" s="34">
        <v>0</v>
      </c>
      <c r="AG133" s="34">
        <v>0</v>
      </c>
      <c r="AH133" s="33">
        <v>0</v>
      </c>
      <c r="AI133" s="27"/>
      <c r="AJ133" s="27"/>
      <c r="AK133" s="27"/>
      <c r="AL133" s="27"/>
      <c r="AM133" s="27">
        <v>0</v>
      </c>
      <c r="AN133" s="27">
        <v>0</v>
      </c>
      <c r="AO133" s="27">
        <v>0</v>
      </c>
      <c r="AP133" s="27">
        <v>0</v>
      </c>
      <c r="AQ133" s="8" t="s">
        <v>4</v>
      </c>
    </row>
    <row r="134" spans="1:43" ht="12.75" customHeight="1" x14ac:dyDescent="0.2">
      <c r="A134" s="22"/>
      <c r="B134" s="52" t="s">
        <v>18</v>
      </c>
      <c r="C134" s="53" t="s">
        <v>18</v>
      </c>
      <c r="D134" s="52"/>
      <c r="E134" s="51">
        <v>951010001</v>
      </c>
      <c r="F134" s="50">
        <v>951</v>
      </c>
      <c r="G134" s="49">
        <v>503</v>
      </c>
      <c r="H134" s="48" t="s">
        <v>466</v>
      </c>
      <c r="I134" s="45" t="s">
        <v>16</v>
      </c>
      <c r="J134" s="47" t="s">
        <v>52</v>
      </c>
      <c r="K134" s="46" t="s">
        <v>465</v>
      </c>
      <c r="L134" s="45" t="s">
        <v>4</v>
      </c>
      <c r="M134" s="44" t="s">
        <v>4</v>
      </c>
      <c r="N134" s="42" t="s">
        <v>13</v>
      </c>
      <c r="O134" s="43" t="s">
        <v>12</v>
      </c>
      <c r="P134" s="42">
        <v>10204</v>
      </c>
      <c r="Q134" s="41"/>
      <c r="R134" s="41"/>
      <c r="S134" s="40" t="s">
        <v>398</v>
      </c>
      <c r="T134" s="39" t="s">
        <v>397</v>
      </c>
      <c r="U134" s="38" t="s">
        <v>9</v>
      </c>
      <c r="V134" s="37" t="s">
        <v>8</v>
      </c>
      <c r="W134" s="36"/>
      <c r="X134" s="35"/>
      <c r="Y134" s="34"/>
      <c r="Z134" s="34">
        <v>0</v>
      </c>
      <c r="AA134" s="34"/>
      <c r="AB134" s="34"/>
      <c r="AC134" s="34">
        <v>0</v>
      </c>
      <c r="AD134" s="34"/>
      <c r="AE134" s="34">
        <v>0</v>
      </c>
      <c r="AF134" s="34">
        <v>0</v>
      </c>
      <c r="AG134" s="34">
        <v>0</v>
      </c>
      <c r="AH134" s="33">
        <v>0</v>
      </c>
      <c r="AI134" s="27"/>
      <c r="AJ134" s="27"/>
      <c r="AK134" s="27"/>
      <c r="AL134" s="27"/>
      <c r="AM134" s="27">
        <v>0</v>
      </c>
      <c r="AN134" s="27">
        <v>0</v>
      </c>
      <c r="AO134" s="27">
        <v>0</v>
      </c>
      <c r="AP134" s="27">
        <v>0</v>
      </c>
      <c r="AQ134" s="8" t="s">
        <v>4</v>
      </c>
    </row>
    <row r="135" spans="1:43" ht="12.75" customHeight="1" x14ac:dyDescent="0.2">
      <c r="A135" s="22"/>
      <c r="B135" s="52" t="s">
        <v>18</v>
      </c>
      <c r="C135" s="53" t="s">
        <v>18</v>
      </c>
      <c r="D135" s="52"/>
      <c r="E135" s="51">
        <v>951010001</v>
      </c>
      <c r="F135" s="50">
        <v>951</v>
      </c>
      <c r="G135" s="49">
        <v>503</v>
      </c>
      <c r="H135" s="48" t="s">
        <v>466</v>
      </c>
      <c r="I135" s="45" t="s">
        <v>16</v>
      </c>
      <c r="J135" s="47" t="s">
        <v>15</v>
      </c>
      <c r="K135" s="46" t="s">
        <v>465</v>
      </c>
      <c r="L135" s="45" t="s">
        <v>4</v>
      </c>
      <c r="M135" s="44" t="s">
        <v>4</v>
      </c>
      <c r="N135" s="42" t="s">
        <v>13</v>
      </c>
      <c r="O135" s="43" t="s">
        <v>12</v>
      </c>
      <c r="P135" s="42">
        <v>10000</v>
      </c>
      <c r="Q135" s="41"/>
      <c r="R135" s="41"/>
      <c r="S135" s="40" t="s">
        <v>398</v>
      </c>
      <c r="T135" s="39" t="s">
        <v>397</v>
      </c>
      <c r="U135" s="38" t="s">
        <v>9</v>
      </c>
      <c r="V135" s="37" t="s">
        <v>8</v>
      </c>
      <c r="W135" s="36"/>
      <c r="X135" s="35"/>
      <c r="Y135" s="34"/>
      <c r="Z135" s="34">
        <v>30600</v>
      </c>
      <c r="AA135" s="34"/>
      <c r="AB135" s="34"/>
      <c r="AC135" s="34">
        <v>30600</v>
      </c>
      <c r="AD135" s="34"/>
      <c r="AE135" s="34">
        <v>29038</v>
      </c>
      <c r="AF135" s="34">
        <v>0</v>
      </c>
      <c r="AG135" s="34">
        <v>1562</v>
      </c>
      <c r="AH135" s="33">
        <v>1562</v>
      </c>
      <c r="AI135" s="27"/>
      <c r="AJ135" s="27"/>
      <c r="AK135" s="27"/>
      <c r="AL135" s="27"/>
      <c r="AM135" s="27">
        <v>29038</v>
      </c>
      <c r="AN135" s="27">
        <v>0</v>
      </c>
      <c r="AO135" s="27">
        <v>0</v>
      </c>
      <c r="AP135" s="27">
        <v>0</v>
      </c>
      <c r="AQ135" s="8" t="s">
        <v>4</v>
      </c>
    </row>
    <row r="136" spans="1:43" ht="12.75" customHeight="1" x14ac:dyDescent="0.2">
      <c r="A136" s="22"/>
      <c r="B136" s="52" t="s">
        <v>18</v>
      </c>
      <c r="C136" s="53" t="s">
        <v>18</v>
      </c>
      <c r="D136" s="52"/>
      <c r="E136" s="51">
        <v>951010001</v>
      </c>
      <c r="F136" s="50">
        <v>951</v>
      </c>
      <c r="G136" s="49">
        <v>503</v>
      </c>
      <c r="H136" s="48" t="s">
        <v>466</v>
      </c>
      <c r="I136" s="45" t="s">
        <v>16</v>
      </c>
      <c r="J136" s="47" t="s">
        <v>15</v>
      </c>
      <c r="K136" s="46" t="s">
        <v>465</v>
      </c>
      <c r="L136" s="45" t="s">
        <v>4</v>
      </c>
      <c r="M136" s="44" t="s">
        <v>4</v>
      </c>
      <c r="N136" s="42" t="s">
        <v>13</v>
      </c>
      <c r="O136" s="43" t="s">
        <v>12</v>
      </c>
      <c r="P136" s="42">
        <v>10204</v>
      </c>
      <c r="Q136" s="41"/>
      <c r="R136" s="41"/>
      <c r="S136" s="40" t="s">
        <v>398</v>
      </c>
      <c r="T136" s="39" t="s">
        <v>397</v>
      </c>
      <c r="U136" s="38" t="s">
        <v>9</v>
      </c>
      <c r="V136" s="37" t="s">
        <v>8</v>
      </c>
      <c r="W136" s="36"/>
      <c r="X136" s="35"/>
      <c r="Y136" s="34"/>
      <c r="Z136" s="34">
        <v>209000</v>
      </c>
      <c r="AA136" s="34"/>
      <c r="AB136" s="34"/>
      <c r="AC136" s="34">
        <v>209000</v>
      </c>
      <c r="AD136" s="34"/>
      <c r="AE136" s="34">
        <v>133560</v>
      </c>
      <c r="AF136" s="34">
        <v>0</v>
      </c>
      <c r="AG136" s="34">
        <v>75440</v>
      </c>
      <c r="AH136" s="33">
        <v>75440</v>
      </c>
      <c r="AI136" s="27"/>
      <c r="AJ136" s="27"/>
      <c r="AK136" s="27"/>
      <c r="AL136" s="27"/>
      <c r="AM136" s="27">
        <v>52610</v>
      </c>
      <c r="AN136" s="27">
        <v>0</v>
      </c>
      <c r="AO136" s="27">
        <v>80950</v>
      </c>
      <c r="AP136" s="27">
        <v>0</v>
      </c>
      <c r="AQ136" s="8" t="s">
        <v>4</v>
      </c>
    </row>
    <row r="137" spans="1:43" ht="12.75" customHeight="1" x14ac:dyDescent="0.2">
      <c r="A137" s="22"/>
      <c r="B137" s="52" t="s">
        <v>18</v>
      </c>
      <c r="C137" s="53" t="s">
        <v>18</v>
      </c>
      <c r="D137" s="52"/>
      <c r="E137" s="51">
        <v>951010001</v>
      </c>
      <c r="F137" s="50">
        <v>951</v>
      </c>
      <c r="G137" s="49">
        <v>503</v>
      </c>
      <c r="H137" s="48" t="s">
        <v>518</v>
      </c>
      <c r="I137" s="45" t="s">
        <v>16</v>
      </c>
      <c r="J137" s="47" t="s">
        <v>54</v>
      </c>
      <c r="K137" s="46" t="s">
        <v>425</v>
      </c>
      <c r="L137" s="45" t="s">
        <v>4</v>
      </c>
      <c r="M137" s="44" t="s">
        <v>4</v>
      </c>
      <c r="N137" s="42" t="s">
        <v>13</v>
      </c>
      <c r="O137" s="43" t="s">
        <v>12</v>
      </c>
      <c r="P137" s="42">
        <v>10000</v>
      </c>
      <c r="Q137" s="41"/>
      <c r="R137" s="41"/>
      <c r="S137" s="40" t="s">
        <v>421</v>
      </c>
      <c r="T137" s="39" t="s">
        <v>420</v>
      </c>
      <c r="U137" s="38" t="s">
        <v>9</v>
      </c>
      <c r="V137" s="37" t="s">
        <v>8</v>
      </c>
      <c r="W137" s="36"/>
      <c r="X137" s="35"/>
      <c r="Y137" s="34"/>
      <c r="Z137" s="34">
        <v>0</v>
      </c>
      <c r="AA137" s="34"/>
      <c r="AB137" s="34"/>
      <c r="AC137" s="34">
        <v>0</v>
      </c>
      <c r="AD137" s="34"/>
      <c r="AE137" s="34">
        <v>0</v>
      </c>
      <c r="AF137" s="34">
        <v>0</v>
      </c>
      <c r="AG137" s="34">
        <v>0</v>
      </c>
      <c r="AH137" s="33">
        <v>0</v>
      </c>
      <c r="AI137" s="27"/>
      <c r="AJ137" s="27"/>
      <c r="AK137" s="27"/>
      <c r="AL137" s="27"/>
      <c r="AM137" s="27">
        <v>0</v>
      </c>
      <c r="AN137" s="27">
        <v>0</v>
      </c>
      <c r="AO137" s="27">
        <v>0</v>
      </c>
      <c r="AP137" s="27">
        <v>0</v>
      </c>
      <c r="AQ137" s="8" t="s">
        <v>4</v>
      </c>
    </row>
    <row r="138" spans="1:43" ht="12.75" customHeight="1" x14ac:dyDescent="0.2">
      <c r="A138" s="22"/>
      <c r="B138" s="52" t="s">
        <v>18</v>
      </c>
      <c r="C138" s="53" t="s">
        <v>18</v>
      </c>
      <c r="D138" s="52"/>
      <c r="E138" s="51">
        <v>951010001</v>
      </c>
      <c r="F138" s="50">
        <v>951</v>
      </c>
      <c r="G138" s="49">
        <v>503</v>
      </c>
      <c r="H138" s="48" t="s">
        <v>462</v>
      </c>
      <c r="I138" s="45" t="s">
        <v>16</v>
      </c>
      <c r="J138" s="47" t="s">
        <v>31</v>
      </c>
      <c r="K138" s="46" t="s">
        <v>14</v>
      </c>
      <c r="L138" s="45" t="s">
        <v>4</v>
      </c>
      <c r="M138" s="44" t="s">
        <v>4</v>
      </c>
      <c r="N138" s="42" t="s">
        <v>403</v>
      </c>
      <c r="O138" s="43" t="s">
        <v>12</v>
      </c>
      <c r="P138" s="42">
        <v>10000</v>
      </c>
      <c r="Q138" s="41"/>
      <c r="R138" s="41"/>
      <c r="S138" s="40" t="s">
        <v>398</v>
      </c>
      <c r="T138" s="39" t="s">
        <v>397</v>
      </c>
      <c r="U138" s="38" t="s">
        <v>9</v>
      </c>
      <c r="V138" s="37" t="s">
        <v>8</v>
      </c>
      <c r="W138" s="36"/>
      <c r="X138" s="35"/>
      <c r="Y138" s="34"/>
      <c r="Z138" s="34">
        <v>228000</v>
      </c>
      <c r="AA138" s="34"/>
      <c r="AB138" s="34"/>
      <c r="AC138" s="34">
        <v>228000</v>
      </c>
      <c r="AD138" s="34"/>
      <c r="AE138" s="34">
        <v>227790</v>
      </c>
      <c r="AF138" s="34">
        <v>0</v>
      </c>
      <c r="AG138" s="34">
        <v>210</v>
      </c>
      <c r="AH138" s="33">
        <v>210</v>
      </c>
      <c r="AI138" s="27"/>
      <c r="AJ138" s="27"/>
      <c r="AK138" s="27"/>
      <c r="AL138" s="27"/>
      <c r="AM138" s="27">
        <v>0</v>
      </c>
      <c r="AN138" s="27">
        <v>0</v>
      </c>
      <c r="AO138" s="27">
        <v>227790</v>
      </c>
      <c r="AP138" s="27">
        <v>0</v>
      </c>
      <c r="AQ138" s="8" t="s">
        <v>4</v>
      </c>
    </row>
    <row r="139" spans="1:43" ht="12.75" customHeight="1" x14ac:dyDescent="0.2">
      <c r="A139" s="22"/>
      <c r="B139" s="52" t="s">
        <v>18</v>
      </c>
      <c r="C139" s="53" t="s">
        <v>18</v>
      </c>
      <c r="D139" s="52"/>
      <c r="E139" s="51">
        <v>951010001</v>
      </c>
      <c r="F139" s="50">
        <v>951</v>
      </c>
      <c r="G139" s="49">
        <v>503</v>
      </c>
      <c r="H139" s="48" t="s">
        <v>462</v>
      </c>
      <c r="I139" s="45" t="s">
        <v>16</v>
      </c>
      <c r="J139" s="47" t="s">
        <v>31</v>
      </c>
      <c r="K139" s="46" t="s">
        <v>14</v>
      </c>
      <c r="L139" s="45" t="s">
        <v>4</v>
      </c>
      <c r="M139" s="44" t="s">
        <v>4</v>
      </c>
      <c r="N139" s="42" t="s">
        <v>403</v>
      </c>
      <c r="O139" s="43" t="s">
        <v>12</v>
      </c>
      <c r="P139" s="42">
        <v>10204</v>
      </c>
      <c r="Q139" s="41"/>
      <c r="R139" s="41"/>
      <c r="S139" s="40" t="s">
        <v>398</v>
      </c>
      <c r="T139" s="39" t="s">
        <v>397</v>
      </c>
      <c r="U139" s="38" t="s">
        <v>9</v>
      </c>
      <c r="V139" s="37" t="s">
        <v>8</v>
      </c>
      <c r="W139" s="36"/>
      <c r="X139" s="35"/>
      <c r="Y139" s="34"/>
      <c r="Z139" s="34">
        <v>0</v>
      </c>
      <c r="AA139" s="34"/>
      <c r="AB139" s="34"/>
      <c r="AC139" s="34">
        <v>0</v>
      </c>
      <c r="AD139" s="34"/>
      <c r="AE139" s="34">
        <v>0</v>
      </c>
      <c r="AF139" s="34">
        <v>0</v>
      </c>
      <c r="AG139" s="34">
        <v>0</v>
      </c>
      <c r="AH139" s="33">
        <v>0</v>
      </c>
      <c r="AI139" s="27"/>
      <c r="AJ139" s="27"/>
      <c r="AK139" s="27"/>
      <c r="AL139" s="27"/>
      <c r="AM139" s="27">
        <v>15911833.16</v>
      </c>
      <c r="AN139" s="27">
        <v>0</v>
      </c>
      <c r="AO139" s="27">
        <v>-15911833.16</v>
      </c>
      <c r="AP139" s="27">
        <v>0</v>
      </c>
      <c r="AQ139" s="8" t="s">
        <v>4</v>
      </c>
    </row>
    <row r="140" spans="1:43" ht="12.75" customHeight="1" x14ac:dyDescent="0.2">
      <c r="A140" s="22"/>
      <c r="B140" s="52" t="s">
        <v>18</v>
      </c>
      <c r="C140" s="53" t="s">
        <v>18</v>
      </c>
      <c r="D140" s="52"/>
      <c r="E140" s="51">
        <v>951010001</v>
      </c>
      <c r="F140" s="50">
        <v>951</v>
      </c>
      <c r="G140" s="49">
        <v>503</v>
      </c>
      <c r="H140" s="48" t="s">
        <v>462</v>
      </c>
      <c r="I140" s="45" t="s">
        <v>16</v>
      </c>
      <c r="J140" s="47" t="s">
        <v>404</v>
      </c>
      <c r="K140" s="46" t="s">
        <v>14</v>
      </c>
      <c r="L140" s="45" t="s">
        <v>4</v>
      </c>
      <c r="M140" s="44" t="s">
        <v>4</v>
      </c>
      <c r="N140" s="42" t="s">
        <v>403</v>
      </c>
      <c r="O140" s="43" t="s">
        <v>12</v>
      </c>
      <c r="P140" s="42">
        <v>10204</v>
      </c>
      <c r="Q140" s="41"/>
      <c r="R140" s="41"/>
      <c r="S140" s="40" t="s">
        <v>398</v>
      </c>
      <c r="T140" s="39" t="s">
        <v>397</v>
      </c>
      <c r="U140" s="38" t="s">
        <v>9</v>
      </c>
      <c r="V140" s="37" t="s">
        <v>8</v>
      </c>
      <c r="W140" s="36"/>
      <c r="X140" s="35"/>
      <c r="Y140" s="34"/>
      <c r="Z140" s="34">
        <v>29845000</v>
      </c>
      <c r="AA140" s="34"/>
      <c r="AB140" s="34"/>
      <c r="AC140" s="34">
        <v>29845000</v>
      </c>
      <c r="AD140" s="34"/>
      <c r="AE140" s="34">
        <v>23050322.329999998</v>
      </c>
      <c r="AF140" s="34">
        <v>0</v>
      </c>
      <c r="AG140" s="34">
        <v>6794677.6700000018</v>
      </c>
      <c r="AH140" s="33">
        <v>6794677.6700000018</v>
      </c>
      <c r="AI140" s="27"/>
      <c r="AJ140" s="27"/>
      <c r="AK140" s="27"/>
      <c r="AL140" s="27"/>
      <c r="AM140" s="27">
        <v>0</v>
      </c>
      <c r="AN140" s="27">
        <v>0</v>
      </c>
      <c r="AO140" s="27">
        <v>23050322.329999998</v>
      </c>
      <c r="AP140" s="27">
        <v>0</v>
      </c>
      <c r="AQ140" s="8" t="s">
        <v>4</v>
      </c>
    </row>
    <row r="141" spans="1:43" ht="12.75" customHeight="1" x14ac:dyDescent="0.2">
      <c r="A141" s="22"/>
      <c r="B141" s="52" t="s">
        <v>18</v>
      </c>
      <c r="C141" s="53" t="s">
        <v>18</v>
      </c>
      <c r="D141" s="52"/>
      <c r="E141" s="51">
        <v>951010001</v>
      </c>
      <c r="F141" s="50">
        <v>951</v>
      </c>
      <c r="G141" s="49">
        <v>503</v>
      </c>
      <c r="H141" s="48" t="s">
        <v>461</v>
      </c>
      <c r="I141" s="45" t="s">
        <v>16</v>
      </c>
      <c r="J141" s="47" t="s">
        <v>31</v>
      </c>
      <c r="K141" s="46" t="s">
        <v>14</v>
      </c>
      <c r="L141" s="45" t="s">
        <v>4</v>
      </c>
      <c r="M141" s="44" t="s">
        <v>4</v>
      </c>
      <c r="N141" s="42" t="s">
        <v>399</v>
      </c>
      <c r="O141" s="43" t="s">
        <v>12</v>
      </c>
      <c r="P141" s="42">
        <v>10000</v>
      </c>
      <c r="Q141" s="41"/>
      <c r="R141" s="41"/>
      <c r="S141" s="40" t="s">
        <v>398</v>
      </c>
      <c r="T141" s="39" t="s">
        <v>397</v>
      </c>
      <c r="U141" s="38" t="s">
        <v>9</v>
      </c>
      <c r="V141" s="37" t="s">
        <v>8</v>
      </c>
      <c r="W141" s="36"/>
      <c r="X141" s="35"/>
      <c r="Y141" s="34"/>
      <c r="Z141" s="34">
        <v>25197.48</v>
      </c>
      <c r="AA141" s="34"/>
      <c r="AB141" s="34"/>
      <c r="AC141" s="34">
        <v>25197.48</v>
      </c>
      <c r="AD141" s="34"/>
      <c r="AE141" s="34">
        <v>0</v>
      </c>
      <c r="AF141" s="34">
        <v>0</v>
      </c>
      <c r="AG141" s="34">
        <v>25197.48</v>
      </c>
      <c r="AH141" s="33">
        <v>25197.48</v>
      </c>
      <c r="AI141" s="27"/>
      <c r="AJ141" s="27"/>
      <c r="AK141" s="27"/>
      <c r="AL141" s="27"/>
      <c r="AM141" s="27">
        <v>109725.99</v>
      </c>
      <c r="AN141" s="27">
        <v>0</v>
      </c>
      <c r="AO141" s="27">
        <v>-109725.99</v>
      </c>
      <c r="AP141" s="27">
        <v>0</v>
      </c>
      <c r="AQ141" s="8" t="s">
        <v>4</v>
      </c>
    </row>
    <row r="142" spans="1:43" ht="12.75" customHeight="1" x14ac:dyDescent="0.2">
      <c r="A142" s="22"/>
      <c r="B142" s="52" t="s">
        <v>18</v>
      </c>
      <c r="C142" s="53" t="s">
        <v>18</v>
      </c>
      <c r="D142" s="52"/>
      <c r="E142" s="51">
        <v>951010001</v>
      </c>
      <c r="F142" s="50">
        <v>951</v>
      </c>
      <c r="G142" s="49">
        <v>503</v>
      </c>
      <c r="H142" s="48" t="s">
        <v>461</v>
      </c>
      <c r="I142" s="45" t="s">
        <v>16</v>
      </c>
      <c r="J142" s="47" t="s">
        <v>31</v>
      </c>
      <c r="K142" s="46" t="s">
        <v>14</v>
      </c>
      <c r="L142" s="45" t="s">
        <v>4</v>
      </c>
      <c r="M142" s="44" t="s">
        <v>4</v>
      </c>
      <c r="N142" s="42" t="s">
        <v>403</v>
      </c>
      <c r="O142" s="43" t="s">
        <v>12</v>
      </c>
      <c r="P142" s="42">
        <v>10000</v>
      </c>
      <c r="Q142" s="41"/>
      <c r="R142" s="41"/>
      <c r="S142" s="40" t="s">
        <v>398</v>
      </c>
      <c r="T142" s="39" t="s">
        <v>397</v>
      </c>
      <c r="U142" s="38" t="s">
        <v>9</v>
      </c>
      <c r="V142" s="37" t="s">
        <v>8</v>
      </c>
      <c r="W142" s="36"/>
      <c r="X142" s="35"/>
      <c r="Y142" s="34"/>
      <c r="Z142" s="34">
        <v>138699.9</v>
      </c>
      <c r="AA142" s="34"/>
      <c r="AB142" s="34"/>
      <c r="AC142" s="34">
        <v>138699.9</v>
      </c>
      <c r="AD142" s="34"/>
      <c r="AE142" s="34">
        <v>0</v>
      </c>
      <c r="AF142" s="34">
        <v>0</v>
      </c>
      <c r="AG142" s="34">
        <v>138699.9</v>
      </c>
      <c r="AH142" s="33">
        <v>138699.9</v>
      </c>
      <c r="AI142" s="27"/>
      <c r="AJ142" s="27"/>
      <c r="AK142" s="27"/>
      <c r="AL142" s="27"/>
      <c r="AM142" s="27">
        <v>261300.1</v>
      </c>
      <c r="AN142" s="27">
        <v>0</v>
      </c>
      <c r="AO142" s="27">
        <v>-261300.1</v>
      </c>
      <c r="AP142" s="27">
        <v>0</v>
      </c>
      <c r="AQ142" s="8" t="s">
        <v>4</v>
      </c>
    </row>
    <row r="143" spans="1:43" ht="12.75" customHeight="1" x14ac:dyDescent="0.2">
      <c r="A143" s="22"/>
      <c r="B143" s="52" t="s">
        <v>18</v>
      </c>
      <c r="C143" s="53" t="s">
        <v>18</v>
      </c>
      <c r="D143" s="52"/>
      <c r="E143" s="51">
        <v>951010001</v>
      </c>
      <c r="F143" s="50">
        <v>951</v>
      </c>
      <c r="G143" s="49">
        <v>503</v>
      </c>
      <c r="H143" s="48" t="s">
        <v>461</v>
      </c>
      <c r="I143" s="45" t="s">
        <v>16</v>
      </c>
      <c r="J143" s="47" t="s">
        <v>31</v>
      </c>
      <c r="K143" s="46" t="s">
        <v>14</v>
      </c>
      <c r="L143" s="45" t="s">
        <v>4</v>
      </c>
      <c r="M143" s="44" t="s">
        <v>4</v>
      </c>
      <c r="N143" s="42" t="s">
        <v>403</v>
      </c>
      <c r="O143" s="43" t="s">
        <v>12</v>
      </c>
      <c r="P143" s="42">
        <v>10204</v>
      </c>
      <c r="Q143" s="41"/>
      <c r="R143" s="41"/>
      <c r="S143" s="40" t="s">
        <v>398</v>
      </c>
      <c r="T143" s="39" t="s">
        <v>397</v>
      </c>
      <c r="U143" s="38" t="s">
        <v>9</v>
      </c>
      <c r="V143" s="37" t="s">
        <v>8</v>
      </c>
      <c r="W143" s="36"/>
      <c r="X143" s="35"/>
      <c r="Y143" s="34"/>
      <c r="Z143" s="34">
        <v>0</v>
      </c>
      <c r="AA143" s="34"/>
      <c r="AB143" s="34"/>
      <c r="AC143" s="34">
        <v>0</v>
      </c>
      <c r="AD143" s="34"/>
      <c r="AE143" s="34">
        <v>0</v>
      </c>
      <c r="AF143" s="34">
        <v>0</v>
      </c>
      <c r="AG143" s="34">
        <v>0</v>
      </c>
      <c r="AH143" s="33">
        <v>0</v>
      </c>
      <c r="AI143" s="27"/>
      <c r="AJ143" s="27"/>
      <c r="AK143" s="27"/>
      <c r="AL143" s="27"/>
      <c r="AM143" s="27">
        <v>0</v>
      </c>
      <c r="AN143" s="27">
        <v>0</v>
      </c>
      <c r="AO143" s="27">
        <v>0</v>
      </c>
      <c r="AP143" s="27">
        <v>0</v>
      </c>
      <c r="AQ143" s="8" t="s">
        <v>4</v>
      </c>
    </row>
    <row r="144" spans="1:43" ht="12.75" customHeight="1" x14ac:dyDescent="0.2">
      <c r="A144" s="22"/>
      <c r="B144" s="52" t="s">
        <v>18</v>
      </c>
      <c r="C144" s="53" t="s">
        <v>18</v>
      </c>
      <c r="D144" s="52"/>
      <c r="E144" s="51">
        <v>951010001</v>
      </c>
      <c r="F144" s="50">
        <v>951</v>
      </c>
      <c r="G144" s="49">
        <v>503</v>
      </c>
      <c r="H144" s="48" t="s">
        <v>461</v>
      </c>
      <c r="I144" s="45" t="s">
        <v>16</v>
      </c>
      <c r="J144" s="47" t="s">
        <v>404</v>
      </c>
      <c r="K144" s="46" t="s">
        <v>14</v>
      </c>
      <c r="L144" s="45" t="s">
        <v>4</v>
      </c>
      <c r="M144" s="44" t="s">
        <v>4</v>
      </c>
      <c r="N144" s="42" t="s">
        <v>399</v>
      </c>
      <c r="O144" s="43" t="s">
        <v>12</v>
      </c>
      <c r="P144" s="42">
        <v>10000</v>
      </c>
      <c r="Q144" s="41"/>
      <c r="R144" s="41"/>
      <c r="S144" s="40" t="s">
        <v>398</v>
      </c>
      <c r="T144" s="39" t="s">
        <v>397</v>
      </c>
      <c r="U144" s="38" t="s">
        <v>9</v>
      </c>
      <c r="V144" s="37" t="s">
        <v>8</v>
      </c>
      <c r="W144" s="36"/>
      <c r="X144" s="35"/>
      <c r="Y144" s="34"/>
      <c r="Z144" s="34">
        <v>128636.52</v>
      </c>
      <c r="AA144" s="34"/>
      <c r="AB144" s="34"/>
      <c r="AC144" s="34">
        <v>128636.52</v>
      </c>
      <c r="AD144" s="34"/>
      <c r="AE144" s="34">
        <v>109725.99</v>
      </c>
      <c r="AF144" s="34">
        <v>0</v>
      </c>
      <c r="AG144" s="34">
        <v>18910.53</v>
      </c>
      <c r="AH144" s="33">
        <v>18910.53</v>
      </c>
      <c r="AI144" s="27"/>
      <c r="AJ144" s="27"/>
      <c r="AK144" s="27"/>
      <c r="AL144" s="27"/>
      <c r="AM144" s="27">
        <v>0</v>
      </c>
      <c r="AN144" s="27">
        <v>0</v>
      </c>
      <c r="AO144" s="27">
        <v>109725.99</v>
      </c>
      <c r="AP144" s="27">
        <v>0</v>
      </c>
      <c r="AQ144" s="8" t="s">
        <v>4</v>
      </c>
    </row>
    <row r="145" spans="1:43" ht="12.75" customHeight="1" x14ac:dyDescent="0.2">
      <c r="A145" s="22"/>
      <c r="B145" s="52" t="s">
        <v>18</v>
      </c>
      <c r="C145" s="53" t="s">
        <v>18</v>
      </c>
      <c r="D145" s="52"/>
      <c r="E145" s="51">
        <v>951010001</v>
      </c>
      <c r="F145" s="50">
        <v>951</v>
      </c>
      <c r="G145" s="49">
        <v>503</v>
      </c>
      <c r="H145" s="48" t="s">
        <v>461</v>
      </c>
      <c r="I145" s="45" t="s">
        <v>16</v>
      </c>
      <c r="J145" s="47" t="s">
        <v>404</v>
      </c>
      <c r="K145" s="46" t="s">
        <v>14</v>
      </c>
      <c r="L145" s="45" t="s">
        <v>4</v>
      </c>
      <c r="M145" s="44" t="s">
        <v>4</v>
      </c>
      <c r="N145" s="42" t="s">
        <v>403</v>
      </c>
      <c r="O145" s="43" t="s">
        <v>12</v>
      </c>
      <c r="P145" s="42">
        <v>10000</v>
      </c>
      <c r="Q145" s="41"/>
      <c r="R145" s="41"/>
      <c r="S145" s="40" t="s">
        <v>398</v>
      </c>
      <c r="T145" s="39" t="s">
        <v>397</v>
      </c>
      <c r="U145" s="38" t="s">
        <v>9</v>
      </c>
      <c r="V145" s="37" t="s">
        <v>8</v>
      </c>
      <c r="W145" s="36"/>
      <c r="X145" s="35"/>
      <c r="Y145" s="34"/>
      <c r="Z145" s="34">
        <v>261300.1</v>
      </c>
      <c r="AA145" s="34"/>
      <c r="AB145" s="34"/>
      <c r="AC145" s="34">
        <v>261300.1</v>
      </c>
      <c r="AD145" s="34"/>
      <c r="AE145" s="34">
        <v>261300.1</v>
      </c>
      <c r="AF145" s="34">
        <v>0</v>
      </c>
      <c r="AG145" s="34">
        <v>0</v>
      </c>
      <c r="AH145" s="33">
        <v>0</v>
      </c>
      <c r="AI145" s="27"/>
      <c r="AJ145" s="27"/>
      <c r="AK145" s="27"/>
      <c r="AL145" s="27"/>
      <c r="AM145" s="27">
        <v>0</v>
      </c>
      <c r="AN145" s="27">
        <v>0</v>
      </c>
      <c r="AO145" s="27">
        <v>261300.1</v>
      </c>
      <c r="AP145" s="27">
        <v>0</v>
      </c>
      <c r="AQ145" s="8" t="s">
        <v>4</v>
      </c>
    </row>
    <row r="146" spans="1:43" ht="12.75" customHeight="1" x14ac:dyDescent="0.2">
      <c r="A146" s="22"/>
      <c r="B146" s="52" t="s">
        <v>18</v>
      </c>
      <c r="C146" s="53" t="s">
        <v>18</v>
      </c>
      <c r="D146" s="52"/>
      <c r="E146" s="51">
        <v>951010001</v>
      </c>
      <c r="F146" s="50">
        <v>951</v>
      </c>
      <c r="G146" s="49">
        <v>503</v>
      </c>
      <c r="H146" s="48" t="s">
        <v>461</v>
      </c>
      <c r="I146" s="45" t="s">
        <v>16</v>
      </c>
      <c r="J146" s="47" t="s">
        <v>404</v>
      </c>
      <c r="K146" s="46" t="s">
        <v>14</v>
      </c>
      <c r="L146" s="45" t="s">
        <v>4</v>
      </c>
      <c r="M146" s="44" t="s">
        <v>4</v>
      </c>
      <c r="N146" s="42" t="s">
        <v>403</v>
      </c>
      <c r="O146" s="43" t="s">
        <v>12</v>
      </c>
      <c r="P146" s="42">
        <v>10204</v>
      </c>
      <c r="Q146" s="41"/>
      <c r="R146" s="41"/>
      <c r="S146" s="40" t="s">
        <v>398</v>
      </c>
      <c r="T146" s="39" t="s">
        <v>397</v>
      </c>
      <c r="U146" s="38" t="s">
        <v>9</v>
      </c>
      <c r="V146" s="37" t="s">
        <v>8</v>
      </c>
      <c r="W146" s="36"/>
      <c r="X146" s="35"/>
      <c r="Y146" s="34"/>
      <c r="Z146" s="34">
        <v>311000</v>
      </c>
      <c r="AA146" s="34"/>
      <c r="AB146" s="34"/>
      <c r="AC146" s="34">
        <v>311000</v>
      </c>
      <c r="AD146" s="34"/>
      <c r="AE146" s="34">
        <v>311000</v>
      </c>
      <c r="AF146" s="34">
        <v>0</v>
      </c>
      <c r="AG146" s="34">
        <v>0</v>
      </c>
      <c r="AH146" s="33">
        <v>0</v>
      </c>
      <c r="AI146" s="27"/>
      <c r="AJ146" s="27"/>
      <c r="AK146" s="27"/>
      <c r="AL146" s="27"/>
      <c r="AM146" s="27">
        <v>0</v>
      </c>
      <c r="AN146" s="27">
        <v>0</v>
      </c>
      <c r="AO146" s="27">
        <v>311000</v>
      </c>
      <c r="AP146" s="27">
        <v>0</v>
      </c>
      <c r="AQ146" s="8" t="s">
        <v>4</v>
      </c>
    </row>
    <row r="147" spans="1:43" ht="12.75" customHeight="1" x14ac:dyDescent="0.2">
      <c r="A147" s="22"/>
      <c r="B147" s="52" t="s">
        <v>18</v>
      </c>
      <c r="C147" s="53" t="s">
        <v>18</v>
      </c>
      <c r="D147" s="52"/>
      <c r="E147" s="51">
        <v>951010001</v>
      </c>
      <c r="F147" s="50">
        <v>951</v>
      </c>
      <c r="G147" s="49">
        <v>503</v>
      </c>
      <c r="H147" s="48" t="s">
        <v>461</v>
      </c>
      <c r="I147" s="45" t="s">
        <v>401</v>
      </c>
      <c r="J147" s="47" t="s">
        <v>400</v>
      </c>
      <c r="K147" s="46" t="s">
        <v>14</v>
      </c>
      <c r="L147" s="45" t="s">
        <v>4</v>
      </c>
      <c r="M147" s="44" t="s">
        <v>4</v>
      </c>
      <c r="N147" s="42" t="s">
        <v>399</v>
      </c>
      <c r="O147" s="43" t="s">
        <v>12</v>
      </c>
      <c r="P147" s="42">
        <v>10000</v>
      </c>
      <c r="Q147" s="41"/>
      <c r="R147" s="41"/>
      <c r="S147" s="40" t="s">
        <v>398</v>
      </c>
      <c r="T147" s="39" t="s">
        <v>397</v>
      </c>
      <c r="U147" s="38" t="s">
        <v>9</v>
      </c>
      <c r="V147" s="37" t="s">
        <v>20</v>
      </c>
      <c r="W147" s="36"/>
      <c r="X147" s="35"/>
      <c r="Y147" s="34"/>
      <c r="Z147" s="34">
        <v>152166</v>
      </c>
      <c r="AA147" s="34"/>
      <c r="AB147" s="34"/>
      <c r="AC147" s="34">
        <v>152166</v>
      </c>
      <c r="AD147" s="34"/>
      <c r="AE147" s="34">
        <v>126105.67000000001</v>
      </c>
      <c r="AF147" s="34">
        <v>0</v>
      </c>
      <c r="AG147" s="34">
        <v>26060.329999999987</v>
      </c>
      <c r="AH147" s="33">
        <v>26060.329999999987</v>
      </c>
      <c r="AI147" s="27"/>
      <c r="AJ147" s="27"/>
      <c r="AK147" s="27"/>
      <c r="AL147" s="27"/>
      <c r="AM147" s="27">
        <v>117524.74</v>
      </c>
      <c r="AN147" s="27">
        <v>0</v>
      </c>
      <c r="AO147" s="27">
        <v>8580.93</v>
      </c>
      <c r="AP147" s="27">
        <v>0</v>
      </c>
      <c r="AQ147" s="8" t="s">
        <v>4</v>
      </c>
    </row>
    <row r="148" spans="1:43" ht="12.75" customHeight="1" x14ac:dyDescent="0.2">
      <c r="A148" s="22"/>
      <c r="B148" s="52" t="s">
        <v>18</v>
      </c>
      <c r="C148" s="53" t="s">
        <v>18</v>
      </c>
      <c r="D148" s="52"/>
      <c r="E148" s="51">
        <v>951010001</v>
      </c>
      <c r="F148" s="50">
        <v>951</v>
      </c>
      <c r="G148" s="49">
        <v>503</v>
      </c>
      <c r="H148" s="48" t="s">
        <v>499</v>
      </c>
      <c r="I148" s="45" t="s">
        <v>16</v>
      </c>
      <c r="J148" s="47" t="s">
        <v>42</v>
      </c>
      <c r="K148" s="46" t="s">
        <v>414</v>
      </c>
      <c r="L148" s="45" t="s">
        <v>4</v>
      </c>
      <c r="M148" s="44" t="s">
        <v>4</v>
      </c>
      <c r="N148" s="42" t="s">
        <v>418</v>
      </c>
      <c r="O148" s="43" t="s">
        <v>12</v>
      </c>
      <c r="P148" s="42">
        <v>10000</v>
      </c>
      <c r="Q148" s="41"/>
      <c r="R148" s="41"/>
      <c r="S148" s="40" t="s">
        <v>417</v>
      </c>
      <c r="T148" s="39" t="s">
        <v>412</v>
      </c>
      <c r="U148" s="38" t="s">
        <v>9</v>
      </c>
      <c r="V148" s="37" t="s">
        <v>8</v>
      </c>
      <c r="W148" s="36"/>
      <c r="X148" s="35"/>
      <c r="Y148" s="34"/>
      <c r="Z148" s="34">
        <v>0</v>
      </c>
      <c r="AA148" s="34"/>
      <c r="AB148" s="34"/>
      <c r="AC148" s="34">
        <v>0</v>
      </c>
      <c r="AD148" s="34"/>
      <c r="AE148" s="34">
        <v>0</v>
      </c>
      <c r="AF148" s="34">
        <v>0</v>
      </c>
      <c r="AG148" s="34">
        <v>0</v>
      </c>
      <c r="AH148" s="33">
        <v>0</v>
      </c>
      <c r="AI148" s="27"/>
      <c r="AJ148" s="27"/>
      <c r="AK148" s="27"/>
      <c r="AL148" s="27"/>
      <c r="AM148" s="27">
        <v>0</v>
      </c>
      <c r="AN148" s="27">
        <v>0</v>
      </c>
      <c r="AO148" s="27">
        <v>0</v>
      </c>
      <c r="AP148" s="27">
        <v>0</v>
      </c>
      <c r="AQ148" s="8" t="s">
        <v>4</v>
      </c>
    </row>
    <row r="149" spans="1:43" ht="12.75" customHeight="1" x14ac:dyDescent="0.2">
      <c r="A149" s="22"/>
      <c r="B149" s="32"/>
      <c r="C149" s="386" t="s">
        <v>7</v>
      </c>
      <c r="D149" s="386"/>
      <c r="E149" s="386"/>
      <c r="F149" s="386"/>
      <c r="G149" s="386"/>
      <c r="H149" s="386"/>
      <c r="I149" s="386"/>
      <c r="J149" s="386"/>
      <c r="K149" s="386"/>
      <c r="L149" s="386"/>
      <c r="M149" s="386"/>
      <c r="N149" s="386"/>
      <c r="O149" s="386"/>
      <c r="P149" s="386"/>
      <c r="Q149" s="386"/>
      <c r="R149" s="386"/>
      <c r="S149" s="386"/>
      <c r="T149" s="386"/>
      <c r="U149" s="386"/>
      <c r="V149" s="386"/>
      <c r="W149" s="386"/>
      <c r="X149" s="386"/>
      <c r="Y149" s="387"/>
      <c r="Z149" s="29">
        <v>213824967.22</v>
      </c>
      <c r="AA149" s="388"/>
      <c r="AB149" s="389"/>
      <c r="AC149" s="31">
        <v>213824967.22</v>
      </c>
      <c r="AD149" s="30"/>
      <c r="AE149" s="29">
        <v>173223220.56000006</v>
      </c>
      <c r="AF149" s="29">
        <v>0</v>
      </c>
      <c r="AG149" s="29">
        <v>40601746.659999996</v>
      </c>
      <c r="AH149" s="29">
        <v>40601746.659999996</v>
      </c>
      <c r="AI149" s="390"/>
      <c r="AJ149" s="390"/>
      <c r="AK149" s="390"/>
      <c r="AL149" s="390"/>
      <c r="AM149" s="28">
        <v>135716629.94999999</v>
      </c>
      <c r="AN149" s="27">
        <v>0</v>
      </c>
      <c r="AO149" s="27">
        <v>37623170.109999999</v>
      </c>
      <c r="AP149" s="27">
        <v>116579.5</v>
      </c>
      <c r="AQ149" s="8" t="s">
        <v>4</v>
      </c>
    </row>
    <row r="150" spans="1:43" ht="12.75" customHeight="1" x14ac:dyDescent="0.2">
      <c r="A150" s="22"/>
      <c r="B150" s="32"/>
      <c r="C150" s="391" t="s">
        <v>18</v>
      </c>
      <c r="D150" s="391"/>
      <c r="E150" s="391"/>
      <c r="F150" s="391"/>
      <c r="G150" s="391"/>
      <c r="H150" s="391"/>
      <c r="I150" s="391"/>
      <c r="J150" s="391"/>
      <c r="K150" s="391"/>
      <c r="L150" s="391"/>
      <c r="M150" s="391"/>
      <c r="N150" s="391"/>
      <c r="O150" s="391"/>
      <c r="P150" s="391"/>
      <c r="Q150" s="391"/>
      <c r="R150" s="391"/>
      <c r="S150" s="391"/>
      <c r="T150" s="391"/>
      <c r="U150" s="391"/>
      <c r="V150" s="391"/>
      <c r="W150" s="391"/>
      <c r="X150" s="391"/>
      <c r="Y150" s="391"/>
      <c r="Z150" s="391"/>
      <c r="AA150" s="391"/>
      <c r="AB150" s="391"/>
      <c r="AC150" s="391"/>
      <c r="AD150" s="391"/>
      <c r="AE150" s="391"/>
      <c r="AF150" s="391"/>
      <c r="AG150" s="391"/>
      <c r="AH150" s="391"/>
      <c r="AI150" s="391"/>
      <c r="AJ150" s="391"/>
      <c r="AK150" s="391"/>
      <c r="AL150" s="391"/>
      <c r="AM150" s="391"/>
      <c r="AN150" s="391"/>
      <c r="AO150" s="391"/>
      <c r="AP150" s="391"/>
      <c r="AQ150" s="8" t="s">
        <v>4</v>
      </c>
    </row>
    <row r="151" spans="1:43" ht="12.75" customHeight="1" x14ac:dyDescent="0.2">
      <c r="A151" s="22"/>
      <c r="B151" s="52" t="s">
        <v>18</v>
      </c>
      <c r="C151" s="53" t="s">
        <v>18</v>
      </c>
      <c r="D151" s="52"/>
      <c r="E151" s="51">
        <v>951010003</v>
      </c>
      <c r="F151" s="50">
        <v>951</v>
      </c>
      <c r="G151" s="49">
        <v>501</v>
      </c>
      <c r="H151" s="48" t="s">
        <v>429</v>
      </c>
      <c r="I151" s="45" t="s">
        <v>401</v>
      </c>
      <c r="J151" s="47" t="s">
        <v>430</v>
      </c>
      <c r="K151" s="46" t="s">
        <v>14</v>
      </c>
      <c r="L151" s="45" t="s">
        <v>4</v>
      </c>
      <c r="M151" s="44" t="s">
        <v>4</v>
      </c>
      <c r="N151" s="42" t="s">
        <v>13</v>
      </c>
      <c r="O151" s="43" t="s">
        <v>12</v>
      </c>
      <c r="P151" s="42">
        <v>30000</v>
      </c>
      <c r="Q151" s="41"/>
      <c r="R151" s="41"/>
      <c r="S151" s="40" t="s">
        <v>427</v>
      </c>
      <c r="T151" s="39" t="s">
        <v>426</v>
      </c>
      <c r="U151" s="38" t="s">
        <v>9</v>
      </c>
      <c r="V151" s="37" t="s">
        <v>20</v>
      </c>
      <c r="W151" s="36"/>
      <c r="X151" s="35"/>
      <c r="Y151" s="34"/>
      <c r="Z151" s="34">
        <v>0</v>
      </c>
      <c r="AA151" s="34"/>
      <c r="AB151" s="34"/>
      <c r="AC151" s="34">
        <v>0</v>
      </c>
      <c r="AD151" s="34"/>
      <c r="AE151" s="34">
        <v>0</v>
      </c>
      <c r="AF151" s="34">
        <v>0</v>
      </c>
      <c r="AG151" s="34">
        <v>0</v>
      </c>
      <c r="AH151" s="33">
        <v>0</v>
      </c>
      <c r="AI151" s="27"/>
      <c r="AJ151" s="27"/>
      <c r="AK151" s="27"/>
      <c r="AL151" s="27"/>
      <c r="AM151" s="27">
        <v>0</v>
      </c>
      <c r="AN151" s="27">
        <v>0</v>
      </c>
      <c r="AO151" s="27">
        <v>0</v>
      </c>
      <c r="AP151" s="27">
        <v>0</v>
      </c>
      <c r="AQ151" s="8" t="s">
        <v>4</v>
      </c>
    </row>
    <row r="152" spans="1:43" ht="12.75" customHeight="1" x14ac:dyDescent="0.2">
      <c r="A152" s="22"/>
      <c r="B152" s="52" t="s">
        <v>18</v>
      </c>
      <c r="C152" s="53" t="s">
        <v>18</v>
      </c>
      <c r="D152" s="52"/>
      <c r="E152" s="51">
        <v>951010003</v>
      </c>
      <c r="F152" s="50">
        <v>951</v>
      </c>
      <c r="G152" s="49">
        <v>501</v>
      </c>
      <c r="H152" s="48" t="s">
        <v>429</v>
      </c>
      <c r="I152" s="45" t="s">
        <v>401</v>
      </c>
      <c r="J152" s="47" t="s">
        <v>428</v>
      </c>
      <c r="K152" s="46" t="s">
        <v>14</v>
      </c>
      <c r="L152" s="45" t="s">
        <v>4</v>
      </c>
      <c r="M152" s="44" t="s">
        <v>4</v>
      </c>
      <c r="N152" s="42" t="s">
        <v>13</v>
      </c>
      <c r="O152" s="43" t="s">
        <v>12</v>
      </c>
      <c r="P152" s="42">
        <v>30000</v>
      </c>
      <c r="Q152" s="41"/>
      <c r="R152" s="41"/>
      <c r="S152" s="40" t="s">
        <v>427</v>
      </c>
      <c r="T152" s="39" t="s">
        <v>426</v>
      </c>
      <c r="U152" s="38" t="s">
        <v>9</v>
      </c>
      <c r="V152" s="37" t="s">
        <v>20</v>
      </c>
      <c r="W152" s="36"/>
      <c r="X152" s="35"/>
      <c r="Y152" s="34"/>
      <c r="Z152" s="34">
        <v>62890000</v>
      </c>
      <c r="AA152" s="34"/>
      <c r="AB152" s="34"/>
      <c r="AC152" s="34">
        <v>62890000</v>
      </c>
      <c r="AD152" s="34"/>
      <c r="AE152" s="34">
        <v>62889797.909999996</v>
      </c>
      <c r="AF152" s="34">
        <v>0</v>
      </c>
      <c r="AG152" s="34">
        <v>202.09000000357628</v>
      </c>
      <c r="AH152" s="33">
        <v>202.09000000357628</v>
      </c>
      <c r="AI152" s="27"/>
      <c r="AJ152" s="27"/>
      <c r="AK152" s="27"/>
      <c r="AL152" s="27"/>
      <c r="AM152" s="27">
        <v>43769000</v>
      </c>
      <c r="AN152" s="27">
        <v>0</v>
      </c>
      <c r="AO152" s="27">
        <v>19120797.91</v>
      </c>
      <c r="AP152" s="27">
        <v>0</v>
      </c>
      <c r="AQ152" s="8" t="s">
        <v>4</v>
      </c>
    </row>
    <row r="153" spans="1:43" ht="12.75" customHeight="1" x14ac:dyDescent="0.2">
      <c r="A153" s="22"/>
      <c r="B153" s="52" t="s">
        <v>18</v>
      </c>
      <c r="C153" s="53" t="s">
        <v>18</v>
      </c>
      <c r="D153" s="52"/>
      <c r="E153" s="51">
        <v>951010003</v>
      </c>
      <c r="F153" s="50">
        <v>951</v>
      </c>
      <c r="G153" s="49">
        <v>501</v>
      </c>
      <c r="H153" s="48" t="s">
        <v>436</v>
      </c>
      <c r="I153" s="45" t="s">
        <v>16</v>
      </c>
      <c r="J153" s="47" t="s">
        <v>31</v>
      </c>
      <c r="K153" s="46" t="s">
        <v>14</v>
      </c>
      <c r="L153" s="45" t="s">
        <v>4</v>
      </c>
      <c r="M153" s="44" t="s">
        <v>4</v>
      </c>
      <c r="N153" s="42" t="s">
        <v>442</v>
      </c>
      <c r="O153" s="43" t="s">
        <v>12</v>
      </c>
      <c r="P153" s="42">
        <v>30000</v>
      </c>
      <c r="Q153" s="41"/>
      <c r="R153" s="41"/>
      <c r="S153" s="40" t="s">
        <v>432</v>
      </c>
      <c r="T153" s="39" t="s">
        <v>431</v>
      </c>
      <c r="U153" s="38" t="s">
        <v>9</v>
      </c>
      <c r="V153" s="37" t="s">
        <v>8</v>
      </c>
      <c r="W153" s="36"/>
      <c r="X153" s="35"/>
      <c r="Y153" s="34"/>
      <c r="Z153" s="34">
        <v>2253226.91</v>
      </c>
      <c r="AA153" s="34"/>
      <c r="AB153" s="34"/>
      <c r="AC153" s="34">
        <v>2253226.91</v>
      </c>
      <c r="AD153" s="34"/>
      <c r="AE153" s="34">
        <v>2053506.55</v>
      </c>
      <c r="AF153" s="34">
        <v>0</v>
      </c>
      <c r="AG153" s="34">
        <v>199720.3600000001</v>
      </c>
      <c r="AH153" s="33">
        <v>199720.3600000001</v>
      </c>
      <c r="AI153" s="27"/>
      <c r="AJ153" s="27"/>
      <c r="AK153" s="27"/>
      <c r="AL153" s="27"/>
      <c r="AM153" s="27">
        <v>1078506.55</v>
      </c>
      <c r="AN153" s="27">
        <v>0</v>
      </c>
      <c r="AO153" s="27">
        <v>975000</v>
      </c>
      <c r="AP153" s="27">
        <v>0</v>
      </c>
      <c r="AQ153" s="8" t="s">
        <v>4</v>
      </c>
    </row>
    <row r="154" spans="1:43" ht="12.75" customHeight="1" x14ac:dyDescent="0.2">
      <c r="A154" s="22"/>
      <c r="B154" s="52" t="s">
        <v>18</v>
      </c>
      <c r="C154" s="53" t="s">
        <v>18</v>
      </c>
      <c r="D154" s="52"/>
      <c r="E154" s="51">
        <v>951010003</v>
      </c>
      <c r="F154" s="50">
        <v>951</v>
      </c>
      <c r="G154" s="49">
        <v>501</v>
      </c>
      <c r="H154" s="48" t="s">
        <v>436</v>
      </c>
      <c r="I154" s="45" t="s">
        <v>16</v>
      </c>
      <c r="J154" s="47" t="s">
        <v>31</v>
      </c>
      <c r="K154" s="46" t="s">
        <v>14</v>
      </c>
      <c r="L154" s="45" t="s">
        <v>4</v>
      </c>
      <c r="M154" s="44" t="s">
        <v>4</v>
      </c>
      <c r="N154" s="42" t="s">
        <v>441</v>
      </c>
      <c r="O154" s="43" t="s">
        <v>12</v>
      </c>
      <c r="P154" s="42">
        <v>30000</v>
      </c>
      <c r="Q154" s="41"/>
      <c r="R154" s="41"/>
      <c r="S154" s="40" t="s">
        <v>432</v>
      </c>
      <c r="T154" s="39" t="s">
        <v>431</v>
      </c>
      <c r="U154" s="38" t="s">
        <v>9</v>
      </c>
      <c r="V154" s="37" t="s">
        <v>8</v>
      </c>
      <c r="W154" s="36"/>
      <c r="X154" s="35"/>
      <c r="Y154" s="34"/>
      <c r="Z154" s="34">
        <v>123500</v>
      </c>
      <c r="AA154" s="34"/>
      <c r="AB154" s="34"/>
      <c r="AC154" s="34">
        <v>123500</v>
      </c>
      <c r="AD154" s="34"/>
      <c r="AE154" s="34">
        <v>0</v>
      </c>
      <c r="AF154" s="34">
        <v>0</v>
      </c>
      <c r="AG154" s="34">
        <v>123500</v>
      </c>
      <c r="AH154" s="33">
        <v>123500</v>
      </c>
      <c r="AI154" s="27"/>
      <c r="AJ154" s="27"/>
      <c r="AK154" s="27"/>
      <c r="AL154" s="27"/>
      <c r="AM154" s="27">
        <v>0</v>
      </c>
      <c r="AN154" s="27">
        <v>0</v>
      </c>
      <c r="AO154" s="27">
        <v>0</v>
      </c>
      <c r="AP154" s="27">
        <v>0</v>
      </c>
      <c r="AQ154" s="8" t="s">
        <v>4</v>
      </c>
    </row>
    <row r="155" spans="1:43" ht="12.75" customHeight="1" x14ac:dyDescent="0.2">
      <c r="A155" s="22"/>
      <c r="B155" s="52" t="s">
        <v>18</v>
      </c>
      <c r="C155" s="53" t="s">
        <v>18</v>
      </c>
      <c r="D155" s="52"/>
      <c r="E155" s="51">
        <v>951010003</v>
      </c>
      <c r="F155" s="50">
        <v>951</v>
      </c>
      <c r="G155" s="49">
        <v>501</v>
      </c>
      <c r="H155" s="48" t="s">
        <v>436</v>
      </c>
      <c r="I155" s="45" t="s">
        <v>16</v>
      </c>
      <c r="J155" s="47" t="s">
        <v>52</v>
      </c>
      <c r="K155" s="46" t="s">
        <v>14</v>
      </c>
      <c r="L155" s="45" t="s">
        <v>4</v>
      </c>
      <c r="M155" s="44" t="s">
        <v>4</v>
      </c>
      <c r="N155" s="42" t="s">
        <v>13</v>
      </c>
      <c r="O155" s="43" t="s">
        <v>12</v>
      </c>
      <c r="P155" s="42">
        <v>30000</v>
      </c>
      <c r="Q155" s="41"/>
      <c r="R155" s="41"/>
      <c r="S155" s="40" t="s">
        <v>432</v>
      </c>
      <c r="T155" s="39" t="s">
        <v>431</v>
      </c>
      <c r="U155" s="38" t="s">
        <v>9</v>
      </c>
      <c r="V155" s="37" t="s">
        <v>8</v>
      </c>
      <c r="W155" s="36"/>
      <c r="X155" s="35"/>
      <c r="Y155" s="34"/>
      <c r="Z155" s="34">
        <v>0</v>
      </c>
      <c r="AA155" s="34"/>
      <c r="AB155" s="34"/>
      <c r="AC155" s="34">
        <v>0</v>
      </c>
      <c r="AD155" s="34"/>
      <c r="AE155" s="34">
        <v>0</v>
      </c>
      <c r="AF155" s="34">
        <v>0</v>
      </c>
      <c r="AG155" s="34">
        <v>0</v>
      </c>
      <c r="AH155" s="33">
        <v>0</v>
      </c>
      <c r="AI155" s="27"/>
      <c r="AJ155" s="27"/>
      <c r="AK155" s="27"/>
      <c r="AL155" s="27"/>
      <c r="AM155" s="27">
        <v>0</v>
      </c>
      <c r="AN155" s="27">
        <v>0</v>
      </c>
      <c r="AO155" s="27">
        <v>0</v>
      </c>
      <c r="AP155" s="27">
        <v>0</v>
      </c>
      <c r="AQ155" s="8" t="s">
        <v>4</v>
      </c>
    </row>
    <row r="156" spans="1:43" ht="12.75" customHeight="1" x14ac:dyDescent="0.2">
      <c r="A156" s="22"/>
      <c r="B156" s="52" t="s">
        <v>18</v>
      </c>
      <c r="C156" s="53" t="s">
        <v>18</v>
      </c>
      <c r="D156" s="52"/>
      <c r="E156" s="51">
        <v>951010003</v>
      </c>
      <c r="F156" s="50">
        <v>951</v>
      </c>
      <c r="G156" s="49">
        <v>501</v>
      </c>
      <c r="H156" s="48" t="s">
        <v>436</v>
      </c>
      <c r="I156" s="45" t="s">
        <v>16</v>
      </c>
      <c r="J156" s="47" t="s">
        <v>52</v>
      </c>
      <c r="K156" s="46" t="s">
        <v>14</v>
      </c>
      <c r="L156" s="45" t="s">
        <v>4</v>
      </c>
      <c r="M156" s="44" t="s">
        <v>4</v>
      </c>
      <c r="N156" s="42" t="s">
        <v>440</v>
      </c>
      <c r="O156" s="43" t="s">
        <v>12</v>
      </c>
      <c r="P156" s="42">
        <v>30000</v>
      </c>
      <c r="Q156" s="41"/>
      <c r="R156" s="41"/>
      <c r="S156" s="40" t="s">
        <v>432</v>
      </c>
      <c r="T156" s="39" t="s">
        <v>431</v>
      </c>
      <c r="U156" s="38" t="s">
        <v>9</v>
      </c>
      <c r="V156" s="37" t="s">
        <v>8</v>
      </c>
      <c r="W156" s="36"/>
      <c r="X156" s="35"/>
      <c r="Y156" s="34"/>
      <c r="Z156" s="34">
        <v>13327550</v>
      </c>
      <c r="AA156" s="34"/>
      <c r="AB156" s="34"/>
      <c r="AC156" s="34">
        <v>13327550</v>
      </c>
      <c r="AD156" s="34"/>
      <c r="AE156" s="34">
        <v>7862200</v>
      </c>
      <c r="AF156" s="34">
        <v>0</v>
      </c>
      <c r="AG156" s="34">
        <v>5465350</v>
      </c>
      <c r="AH156" s="33">
        <v>5465350</v>
      </c>
      <c r="AI156" s="27"/>
      <c r="AJ156" s="27"/>
      <c r="AK156" s="27"/>
      <c r="AL156" s="27"/>
      <c r="AM156" s="27">
        <v>7862200</v>
      </c>
      <c r="AN156" s="27">
        <v>0</v>
      </c>
      <c r="AO156" s="27">
        <v>0</v>
      </c>
      <c r="AP156" s="27">
        <v>0</v>
      </c>
      <c r="AQ156" s="8" t="s">
        <v>4</v>
      </c>
    </row>
    <row r="157" spans="1:43" ht="12.75" customHeight="1" x14ac:dyDescent="0.2">
      <c r="A157" s="22"/>
      <c r="B157" s="52" t="s">
        <v>18</v>
      </c>
      <c r="C157" s="53" t="s">
        <v>18</v>
      </c>
      <c r="D157" s="52"/>
      <c r="E157" s="51">
        <v>951010003</v>
      </c>
      <c r="F157" s="50">
        <v>951</v>
      </c>
      <c r="G157" s="49">
        <v>501</v>
      </c>
      <c r="H157" s="48" t="s">
        <v>436</v>
      </c>
      <c r="I157" s="45" t="s">
        <v>16</v>
      </c>
      <c r="J157" s="47" t="s">
        <v>52</v>
      </c>
      <c r="K157" s="46" t="s">
        <v>14</v>
      </c>
      <c r="L157" s="45" t="s">
        <v>4</v>
      </c>
      <c r="M157" s="44" t="s">
        <v>4</v>
      </c>
      <c r="N157" s="42" t="s">
        <v>437</v>
      </c>
      <c r="O157" s="43" t="s">
        <v>12</v>
      </c>
      <c r="P157" s="42">
        <v>30000</v>
      </c>
      <c r="Q157" s="41"/>
      <c r="R157" s="41"/>
      <c r="S157" s="40" t="s">
        <v>432</v>
      </c>
      <c r="T157" s="39" t="s">
        <v>431</v>
      </c>
      <c r="U157" s="38" t="s">
        <v>9</v>
      </c>
      <c r="V157" s="37" t="s">
        <v>8</v>
      </c>
      <c r="W157" s="36"/>
      <c r="X157" s="35"/>
      <c r="Y157" s="34"/>
      <c r="Z157" s="34">
        <v>0</v>
      </c>
      <c r="AA157" s="34"/>
      <c r="AB157" s="34"/>
      <c r="AC157" s="34">
        <v>0</v>
      </c>
      <c r="AD157" s="34"/>
      <c r="AE157" s="34">
        <v>0</v>
      </c>
      <c r="AF157" s="34">
        <v>0</v>
      </c>
      <c r="AG157" s="34">
        <v>0</v>
      </c>
      <c r="AH157" s="33">
        <v>0</v>
      </c>
      <c r="AI157" s="27"/>
      <c r="AJ157" s="27"/>
      <c r="AK157" s="27"/>
      <c r="AL157" s="27"/>
      <c r="AM157" s="27">
        <v>0</v>
      </c>
      <c r="AN157" s="27">
        <v>0</v>
      </c>
      <c r="AO157" s="27">
        <v>0</v>
      </c>
      <c r="AP157" s="27">
        <v>0</v>
      </c>
      <c r="AQ157" s="8" t="s">
        <v>4</v>
      </c>
    </row>
    <row r="158" spans="1:43" ht="12.75" customHeight="1" x14ac:dyDescent="0.2">
      <c r="A158" s="22"/>
      <c r="B158" s="52" t="s">
        <v>18</v>
      </c>
      <c r="C158" s="53" t="s">
        <v>18</v>
      </c>
      <c r="D158" s="52"/>
      <c r="E158" s="51">
        <v>951010003</v>
      </c>
      <c r="F158" s="50">
        <v>951</v>
      </c>
      <c r="G158" s="49">
        <v>501</v>
      </c>
      <c r="H158" s="48" t="s">
        <v>436</v>
      </c>
      <c r="I158" s="45" t="s">
        <v>16</v>
      </c>
      <c r="J158" s="47" t="s">
        <v>52</v>
      </c>
      <c r="K158" s="46" t="s">
        <v>14</v>
      </c>
      <c r="L158" s="45" t="s">
        <v>4</v>
      </c>
      <c r="M158" s="44" t="s">
        <v>4</v>
      </c>
      <c r="N158" s="42" t="s">
        <v>439</v>
      </c>
      <c r="O158" s="43" t="s">
        <v>12</v>
      </c>
      <c r="P158" s="42">
        <v>30000</v>
      </c>
      <c r="Q158" s="41"/>
      <c r="R158" s="41"/>
      <c r="S158" s="40" t="s">
        <v>432</v>
      </c>
      <c r="T158" s="39" t="s">
        <v>431</v>
      </c>
      <c r="U158" s="38" t="s">
        <v>9</v>
      </c>
      <c r="V158" s="37" t="s">
        <v>8</v>
      </c>
      <c r="W158" s="36"/>
      <c r="X158" s="35"/>
      <c r="Y158" s="34"/>
      <c r="Z158" s="34">
        <v>45462174</v>
      </c>
      <c r="AA158" s="34"/>
      <c r="AB158" s="34"/>
      <c r="AC158" s="34">
        <v>45462174</v>
      </c>
      <c r="AD158" s="34"/>
      <c r="AE158" s="34">
        <v>44881266</v>
      </c>
      <c r="AF158" s="34">
        <v>0</v>
      </c>
      <c r="AG158" s="34">
        <v>580908</v>
      </c>
      <c r="AH158" s="33">
        <v>580908</v>
      </c>
      <c r="AI158" s="27"/>
      <c r="AJ158" s="27"/>
      <c r="AK158" s="27"/>
      <c r="AL158" s="27"/>
      <c r="AM158" s="27">
        <v>40451266</v>
      </c>
      <c r="AN158" s="27">
        <v>0</v>
      </c>
      <c r="AO158" s="27">
        <v>6645000</v>
      </c>
      <c r="AP158" s="27">
        <v>2215000</v>
      </c>
      <c r="AQ158" s="8" t="s">
        <v>4</v>
      </c>
    </row>
    <row r="159" spans="1:43" ht="12.75" customHeight="1" x14ac:dyDescent="0.2">
      <c r="A159" s="22"/>
      <c r="B159" s="52" t="s">
        <v>18</v>
      </c>
      <c r="C159" s="53" t="s">
        <v>18</v>
      </c>
      <c r="D159" s="52"/>
      <c r="E159" s="51">
        <v>951010003</v>
      </c>
      <c r="F159" s="50">
        <v>951</v>
      </c>
      <c r="G159" s="49">
        <v>501</v>
      </c>
      <c r="H159" s="48" t="s">
        <v>436</v>
      </c>
      <c r="I159" s="45" t="s">
        <v>28</v>
      </c>
      <c r="J159" s="47" t="s">
        <v>27</v>
      </c>
      <c r="K159" s="46" t="s">
        <v>14</v>
      </c>
      <c r="L159" s="45" t="s">
        <v>4</v>
      </c>
      <c r="M159" s="44" t="s">
        <v>4</v>
      </c>
      <c r="N159" s="42" t="s">
        <v>438</v>
      </c>
      <c r="O159" s="43" t="s">
        <v>12</v>
      </c>
      <c r="P159" s="42">
        <v>30000</v>
      </c>
      <c r="Q159" s="41"/>
      <c r="R159" s="41"/>
      <c r="S159" s="40" t="s">
        <v>432</v>
      </c>
      <c r="T159" s="39" t="s">
        <v>431</v>
      </c>
      <c r="U159" s="38" t="s">
        <v>9</v>
      </c>
      <c r="V159" s="37" t="s">
        <v>20</v>
      </c>
      <c r="W159" s="36"/>
      <c r="X159" s="35"/>
      <c r="Y159" s="34"/>
      <c r="Z159" s="34">
        <v>7159770</v>
      </c>
      <c r="AA159" s="34"/>
      <c r="AB159" s="34"/>
      <c r="AC159" s="34">
        <v>7159770</v>
      </c>
      <c r="AD159" s="34"/>
      <c r="AE159" s="34">
        <v>0</v>
      </c>
      <c r="AF159" s="34">
        <v>0</v>
      </c>
      <c r="AG159" s="34">
        <v>7159770</v>
      </c>
      <c r="AH159" s="33">
        <v>7159770</v>
      </c>
      <c r="AI159" s="27"/>
      <c r="AJ159" s="27"/>
      <c r="AK159" s="27"/>
      <c r="AL159" s="27"/>
      <c r="AM159" s="27">
        <v>0</v>
      </c>
      <c r="AN159" s="27">
        <v>0</v>
      </c>
      <c r="AO159" s="27">
        <v>0</v>
      </c>
      <c r="AP159" s="27">
        <v>0</v>
      </c>
      <c r="AQ159" s="8" t="s">
        <v>4</v>
      </c>
    </row>
    <row r="160" spans="1:43" ht="12.75" customHeight="1" x14ac:dyDescent="0.2">
      <c r="A160" s="22"/>
      <c r="B160" s="52" t="s">
        <v>18</v>
      </c>
      <c r="C160" s="53" t="s">
        <v>18</v>
      </c>
      <c r="D160" s="52"/>
      <c r="E160" s="51">
        <v>951010003</v>
      </c>
      <c r="F160" s="50">
        <v>951</v>
      </c>
      <c r="G160" s="49">
        <v>501</v>
      </c>
      <c r="H160" s="48" t="s">
        <v>436</v>
      </c>
      <c r="I160" s="45" t="s">
        <v>28</v>
      </c>
      <c r="J160" s="47" t="s">
        <v>27</v>
      </c>
      <c r="K160" s="46" t="s">
        <v>14</v>
      </c>
      <c r="L160" s="45" t="s">
        <v>4</v>
      </c>
      <c r="M160" s="44" t="s">
        <v>4</v>
      </c>
      <c r="N160" s="42" t="s">
        <v>437</v>
      </c>
      <c r="O160" s="43" t="s">
        <v>12</v>
      </c>
      <c r="P160" s="42">
        <v>30000</v>
      </c>
      <c r="Q160" s="41"/>
      <c r="R160" s="41"/>
      <c r="S160" s="40" t="s">
        <v>432</v>
      </c>
      <c r="T160" s="39" t="s">
        <v>431</v>
      </c>
      <c r="U160" s="38" t="s">
        <v>9</v>
      </c>
      <c r="V160" s="37" t="s">
        <v>20</v>
      </c>
      <c r="W160" s="36"/>
      <c r="X160" s="35"/>
      <c r="Y160" s="34"/>
      <c r="Z160" s="34">
        <v>7597112</v>
      </c>
      <c r="AA160" s="34"/>
      <c r="AB160" s="34"/>
      <c r="AC160" s="34">
        <v>7597112</v>
      </c>
      <c r="AD160" s="34"/>
      <c r="AE160" s="34">
        <v>6047852</v>
      </c>
      <c r="AF160" s="34">
        <v>0</v>
      </c>
      <c r="AG160" s="34">
        <v>1549260</v>
      </c>
      <c r="AH160" s="33">
        <v>1549260</v>
      </c>
      <c r="AI160" s="27"/>
      <c r="AJ160" s="27"/>
      <c r="AK160" s="27"/>
      <c r="AL160" s="27"/>
      <c r="AM160" s="27">
        <v>6047852</v>
      </c>
      <c r="AN160" s="27">
        <v>0</v>
      </c>
      <c r="AO160" s="27">
        <v>0</v>
      </c>
      <c r="AP160" s="27">
        <v>0</v>
      </c>
      <c r="AQ160" s="8" t="s">
        <v>4</v>
      </c>
    </row>
    <row r="161" spans="1:43" ht="12.75" customHeight="1" x14ac:dyDescent="0.2">
      <c r="A161" s="22"/>
      <c r="B161" s="52" t="s">
        <v>18</v>
      </c>
      <c r="C161" s="53" t="s">
        <v>18</v>
      </c>
      <c r="D161" s="52"/>
      <c r="E161" s="51">
        <v>951010003</v>
      </c>
      <c r="F161" s="50">
        <v>951</v>
      </c>
      <c r="G161" s="49">
        <v>501</v>
      </c>
      <c r="H161" s="48" t="s">
        <v>436</v>
      </c>
      <c r="I161" s="45" t="s">
        <v>28</v>
      </c>
      <c r="J161" s="47" t="s">
        <v>27</v>
      </c>
      <c r="K161" s="46" t="s">
        <v>14</v>
      </c>
      <c r="L161" s="45" t="s">
        <v>4</v>
      </c>
      <c r="M161" s="44" t="s">
        <v>4</v>
      </c>
      <c r="N161" s="42" t="s">
        <v>433</v>
      </c>
      <c r="O161" s="43" t="s">
        <v>12</v>
      </c>
      <c r="P161" s="42">
        <v>30000</v>
      </c>
      <c r="Q161" s="41"/>
      <c r="R161" s="41"/>
      <c r="S161" s="40" t="s">
        <v>432</v>
      </c>
      <c r="T161" s="39" t="s">
        <v>431</v>
      </c>
      <c r="U161" s="38" t="s">
        <v>9</v>
      </c>
      <c r="V161" s="37" t="s">
        <v>20</v>
      </c>
      <c r="W161" s="36"/>
      <c r="X161" s="35"/>
      <c r="Y161" s="34"/>
      <c r="Z161" s="34">
        <v>0</v>
      </c>
      <c r="AA161" s="34"/>
      <c r="AB161" s="34"/>
      <c r="AC161" s="34">
        <v>0</v>
      </c>
      <c r="AD161" s="34"/>
      <c r="AE161" s="34">
        <v>0</v>
      </c>
      <c r="AF161" s="34">
        <v>0</v>
      </c>
      <c r="AG161" s="34">
        <v>0</v>
      </c>
      <c r="AH161" s="33">
        <v>0</v>
      </c>
      <c r="AI161" s="27"/>
      <c r="AJ161" s="27"/>
      <c r="AK161" s="27"/>
      <c r="AL161" s="27"/>
      <c r="AM161" s="27">
        <v>0</v>
      </c>
      <c r="AN161" s="27">
        <v>0</v>
      </c>
      <c r="AO161" s="27">
        <v>0</v>
      </c>
      <c r="AP161" s="27">
        <v>0</v>
      </c>
      <c r="AQ161" s="8" t="s">
        <v>4</v>
      </c>
    </row>
    <row r="162" spans="1:43" ht="12.75" customHeight="1" x14ac:dyDescent="0.2">
      <c r="A162" s="22"/>
      <c r="B162" s="52" t="s">
        <v>18</v>
      </c>
      <c r="C162" s="53" t="s">
        <v>18</v>
      </c>
      <c r="D162" s="52"/>
      <c r="E162" s="51">
        <v>951010003</v>
      </c>
      <c r="F162" s="50">
        <v>951</v>
      </c>
      <c r="G162" s="49">
        <v>501</v>
      </c>
      <c r="H162" s="48" t="s">
        <v>435</v>
      </c>
      <c r="I162" s="45" t="s">
        <v>28</v>
      </c>
      <c r="J162" s="47" t="s">
        <v>27</v>
      </c>
      <c r="K162" s="46" t="s">
        <v>14</v>
      </c>
      <c r="L162" s="45" t="s">
        <v>4</v>
      </c>
      <c r="M162" s="44" t="s">
        <v>4</v>
      </c>
      <c r="N162" s="42" t="s">
        <v>433</v>
      </c>
      <c r="O162" s="43" t="s">
        <v>12</v>
      </c>
      <c r="P162" s="42">
        <v>30000</v>
      </c>
      <c r="Q162" s="41"/>
      <c r="R162" s="41"/>
      <c r="S162" s="40" t="s">
        <v>432</v>
      </c>
      <c r="T162" s="39" t="s">
        <v>431</v>
      </c>
      <c r="U162" s="38" t="s">
        <v>9</v>
      </c>
      <c r="V162" s="37" t="s">
        <v>20</v>
      </c>
      <c r="W162" s="36"/>
      <c r="X162" s="35"/>
      <c r="Y162" s="34"/>
      <c r="Z162" s="34">
        <v>0</v>
      </c>
      <c r="AA162" s="34"/>
      <c r="AB162" s="34"/>
      <c r="AC162" s="34">
        <v>0</v>
      </c>
      <c r="AD162" s="34"/>
      <c r="AE162" s="34">
        <v>0</v>
      </c>
      <c r="AF162" s="34">
        <v>0</v>
      </c>
      <c r="AG162" s="34">
        <v>0</v>
      </c>
      <c r="AH162" s="33">
        <v>0</v>
      </c>
      <c r="AI162" s="27"/>
      <c r="AJ162" s="27"/>
      <c r="AK162" s="27"/>
      <c r="AL162" s="27"/>
      <c r="AM162" s="27">
        <v>0</v>
      </c>
      <c r="AN162" s="27">
        <v>0</v>
      </c>
      <c r="AO162" s="27">
        <v>0</v>
      </c>
      <c r="AP162" s="27">
        <v>0</v>
      </c>
      <c r="AQ162" s="8" t="s">
        <v>4</v>
      </c>
    </row>
    <row r="163" spans="1:43" ht="12.75" customHeight="1" x14ac:dyDescent="0.2">
      <c r="A163" s="22"/>
      <c r="B163" s="52" t="s">
        <v>18</v>
      </c>
      <c r="C163" s="53" t="s">
        <v>18</v>
      </c>
      <c r="D163" s="52"/>
      <c r="E163" s="51">
        <v>951010003</v>
      </c>
      <c r="F163" s="50">
        <v>951</v>
      </c>
      <c r="G163" s="49">
        <v>501</v>
      </c>
      <c r="H163" s="48" t="s">
        <v>434</v>
      </c>
      <c r="I163" s="45" t="s">
        <v>28</v>
      </c>
      <c r="J163" s="47" t="s">
        <v>27</v>
      </c>
      <c r="K163" s="46" t="s">
        <v>14</v>
      </c>
      <c r="L163" s="45" t="s">
        <v>4</v>
      </c>
      <c r="M163" s="44" t="s">
        <v>4</v>
      </c>
      <c r="N163" s="42" t="s">
        <v>433</v>
      </c>
      <c r="O163" s="43" t="s">
        <v>12</v>
      </c>
      <c r="P163" s="42">
        <v>30000</v>
      </c>
      <c r="Q163" s="41"/>
      <c r="R163" s="41"/>
      <c r="S163" s="40" t="s">
        <v>432</v>
      </c>
      <c r="T163" s="39" t="s">
        <v>431</v>
      </c>
      <c r="U163" s="38" t="s">
        <v>9</v>
      </c>
      <c r="V163" s="37" t="s">
        <v>20</v>
      </c>
      <c r="W163" s="36"/>
      <c r="X163" s="35"/>
      <c r="Y163" s="34"/>
      <c r="Z163" s="34">
        <v>6489678</v>
      </c>
      <c r="AA163" s="34"/>
      <c r="AB163" s="34"/>
      <c r="AC163" s="34">
        <v>6489678</v>
      </c>
      <c r="AD163" s="34"/>
      <c r="AE163" s="34">
        <v>6175000</v>
      </c>
      <c r="AF163" s="34">
        <v>0</v>
      </c>
      <c r="AG163" s="34">
        <v>314678</v>
      </c>
      <c r="AH163" s="33">
        <v>314678</v>
      </c>
      <c r="AI163" s="27"/>
      <c r="AJ163" s="27"/>
      <c r="AK163" s="27"/>
      <c r="AL163" s="27"/>
      <c r="AM163" s="27">
        <v>3325000</v>
      </c>
      <c r="AN163" s="27">
        <v>0</v>
      </c>
      <c r="AO163" s="27">
        <v>2850000</v>
      </c>
      <c r="AP163" s="27">
        <v>0</v>
      </c>
      <c r="AQ163" s="8" t="s">
        <v>4</v>
      </c>
    </row>
    <row r="164" spans="1:43" ht="12.75" customHeight="1" x14ac:dyDescent="0.2">
      <c r="A164" s="22"/>
      <c r="B164" s="52" t="s">
        <v>18</v>
      </c>
      <c r="C164" s="53" t="s">
        <v>18</v>
      </c>
      <c r="D164" s="52"/>
      <c r="E164" s="51">
        <v>951010003</v>
      </c>
      <c r="F164" s="50">
        <v>951</v>
      </c>
      <c r="G164" s="49">
        <v>503</v>
      </c>
      <c r="H164" s="48" t="s">
        <v>423</v>
      </c>
      <c r="I164" s="45" t="s">
        <v>16</v>
      </c>
      <c r="J164" s="47" t="s">
        <v>54</v>
      </c>
      <c r="K164" s="46" t="s">
        <v>425</v>
      </c>
      <c r="L164" s="45" t="s">
        <v>4</v>
      </c>
      <c r="M164" s="44" t="s">
        <v>4</v>
      </c>
      <c r="N164" s="42" t="s">
        <v>13</v>
      </c>
      <c r="O164" s="43" t="s">
        <v>12</v>
      </c>
      <c r="P164" s="42">
        <v>30000</v>
      </c>
      <c r="Q164" s="41"/>
      <c r="R164" s="41"/>
      <c r="S164" s="40" t="s">
        <v>421</v>
      </c>
      <c r="T164" s="39" t="s">
        <v>420</v>
      </c>
      <c r="U164" s="38" t="s">
        <v>9</v>
      </c>
      <c r="V164" s="37" t="s">
        <v>8</v>
      </c>
      <c r="W164" s="36"/>
      <c r="X164" s="35"/>
      <c r="Y164" s="34"/>
      <c r="Z164" s="34">
        <v>8709000</v>
      </c>
      <c r="AA164" s="34"/>
      <c r="AB164" s="34"/>
      <c r="AC164" s="34">
        <v>8709000</v>
      </c>
      <c r="AD164" s="34"/>
      <c r="AE164" s="34">
        <v>6483969.2599999998</v>
      </c>
      <c r="AF164" s="34">
        <v>0</v>
      </c>
      <c r="AG164" s="34">
        <v>2225030.7400000002</v>
      </c>
      <c r="AH164" s="33">
        <v>2225030.7400000002</v>
      </c>
      <c r="AI164" s="27"/>
      <c r="AJ164" s="27"/>
      <c r="AK164" s="27"/>
      <c r="AL164" s="27"/>
      <c r="AM164" s="27">
        <v>4064969.26</v>
      </c>
      <c r="AN164" s="27">
        <v>0</v>
      </c>
      <c r="AO164" s="27">
        <v>2419000</v>
      </c>
      <c r="AP164" s="27">
        <v>0</v>
      </c>
      <c r="AQ164" s="8" t="s">
        <v>4</v>
      </c>
    </row>
    <row r="165" spans="1:43" ht="12.75" customHeight="1" x14ac:dyDescent="0.2">
      <c r="A165" s="22"/>
      <c r="B165" s="52" t="s">
        <v>18</v>
      </c>
      <c r="C165" s="53" t="s">
        <v>18</v>
      </c>
      <c r="D165" s="52"/>
      <c r="E165" s="51">
        <v>951010003</v>
      </c>
      <c r="F165" s="50">
        <v>951</v>
      </c>
      <c r="G165" s="49">
        <v>503</v>
      </c>
      <c r="H165" s="48" t="s">
        <v>423</v>
      </c>
      <c r="I165" s="45" t="s">
        <v>16</v>
      </c>
      <c r="J165" s="47" t="s">
        <v>42</v>
      </c>
      <c r="K165" s="46" t="s">
        <v>424</v>
      </c>
      <c r="L165" s="45" t="s">
        <v>4</v>
      </c>
      <c r="M165" s="44" t="s">
        <v>4</v>
      </c>
      <c r="N165" s="42" t="s">
        <v>13</v>
      </c>
      <c r="O165" s="43" t="s">
        <v>12</v>
      </c>
      <c r="P165" s="42">
        <v>30000</v>
      </c>
      <c r="Q165" s="41"/>
      <c r="R165" s="41"/>
      <c r="S165" s="40" t="s">
        <v>421</v>
      </c>
      <c r="T165" s="39" t="s">
        <v>420</v>
      </c>
      <c r="U165" s="38" t="s">
        <v>9</v>
      </c>
      <c r="V165" s="37" t="s">
        <v>8</v>
      </c>
      <c r="W165" s="36"/>
      <c r="X165" s="35"/>
      <c r="Y165" s="34"/>
      <c r="Z165" s="34">
        <v>7823000</v>
      </c>
      <c r="AA165" s="34"/>
      <c r="AB165" s="34"/>
      <c r="AC165" s="34">
        <v>7823000</v>
      </c>
      <c r="AD165" s="34"/>
      <c r="AE165" s="34">
        <v>7690483.0499999998</v>
      </c>
      <c r="AF165" s="34">
        <v>0</v>
      </c>
      <c r="AG165" s="34">
        <v>132516.95000000019</v>
      </c>
      <c r="AH165" s="33">
        <v>132516.95000000019</v>
      </c>
      <c r="AI165" s="27"/>
      <c r="AJ165" s="27"/>
      <c r="AK165" s="27"/>
      <c r="AL165" s="27"/>
      <c r="AM165" s="27">
        <v>6045483.0499999998</v>
      </c>
      <c r="AN165" s="27">
        <v>0</v>
      </c>
      <c r="AO165" s="27">
        <v>1645000</v>
      </c>
      <c r="AP165" s="27">
        <v>0</v>
      </c>
      <c r="AQ165" s="8" t="s">
        <v>4</v>
      </c>
    </row>
    <row r="166" spans="1:43" ht="12.75" customHeight="1" x14ac:dyDescent="0.2">
      <c r="A166" s="22"/>
      <c r="B166" s="52" t="s">
        <v>18</v>
      </c>
      <c r="C166" s="53" t="s">
        <v>18</v>
      </c>
      <c r="D166" s="52"/>
      <c r="E166" s="51">
        <v>951010003</v>
      </c>
      <c r="F166" s="50">
        <v>951</v>
      </c>
      <c r="G166" s="49">
        <v>503</v>
      </c>
      <c r="H166" s="48" t="s">
        <v>423</v>
      </c>
      <c r="I166" s="45" t="s">
        <v>16</v>
      </c>
      <c r="J166" s="47" t="s">
        <v>42</v>
      </c>
      <c r="K166" s="46" t="s">
        <v>422</v>
      </c>
      <c r="L166" s="45" t="s">
        <v>4</v>
      </c>
      <c r="M166" s="44" t="s">
        <v>4</v>
      </c>
      <c r="N166" s="42" t="s">
        <v>13</v>
      </c>
      <c r="O166" s="43" t="s">
        <v>12</v>
      </c>
      <c r="P166" s="42">
        <v>30000</v>
      </c>
      <c r="Q166" s="41"/>
      <c r="R166" s="41"/>
      <c r="S166" s="40" t="s">
        <v>421</v>
      </c>
      <c r="T166" s="39" t="s">
        <v>420</v>
      </c>
      <c r="U166" s="38" t="s">
        <v>9</v>
      </c>
      <c r="V166" s="37" t="s">
        <v>8</v>
      </c>
      <c r="W166" s="36"/>
      <c r="X166" s="35"/>
      <c r="Y166" s="34"/>
      <c r="Z166" s="34">
        <v>177000</v>
      </c>
      <c r="AA166" s="34"/>
      <c r="AB166" s="34"/>
      <c r="AC166" s="34">
        <v>177000</v>
      </c>
      <c r="AD166" s="34"/>
      <c r="AE166" s="34">
        <v>177000</v>
      </c>
      <c r="AF166" s="34">
        <v>0</v>
      </c>
      <c r="AG166" s="34">
        <v>0</v>
      </c>
      <c r="AH166" s="33">
        <v>0</v>
      </c>
      <c r="AI166" s="27"/>
      <c r="AJ166" s="27"/>
      <c r="AK166" s="27"/>
      <c r="AL166" s="27"/>
      <c r="AM166" s="27">
        <v>0</v>
      </c>
      <c r="AN166" s="27">
        <v>0</v>
      </c>
      <c r="AO166" s="27">
        <v>177000</v>
      </c>
      <c r="AP166" s="27">
        <v>0</v>
      </c>
      <c r="AQ166" s="8" t="s">
        <v>4</v>
      </c>
    </row>
    <row r="167" spans="1:43" ht="12.75" customHeight="1" x14ac:dyDescent="0.2">
      <c r="A167" s="22"/>
      <c r="B167" s="52" t="s">
        <v>18</v>
      </c>
      <c r="C167" s="53" t="s">
        <v>18</v>
      </c>
      <c r="D167" s="52"/>
      <c r="E167" s="51">
        <v>951010003</v>
      </c>
      <c r="F167" s="50">
        <v>951</v>
      </c>
      <c r="G167" s="49">
        <v>503</v>
      </c>
      <c r="H167" s="48" t="s">
        <v>415</v>
      </c>
      <c r="I167" s="45" t="s">
        <v>16</v>
      </c>
      <c r="J167" s="47" t="s">
        <v>54</v>
      </c>
      <c r="K167" s="46" t="s">
        <v>416</v>
      </c>
      <c r="L167" s="45" t="s">
        <v>4</v>
      </c>
      <c r="M167" s="44" t="s">
        <v>4</v>
      </c>
      <c r="N167" s="42" t="s">
        <v>13</v>
      </c>
      <c r="O167" s="43" t="s">
        <v>12</v>
      </c>
      <c r="P167" s="42">
        <v>30000</v>
      </c>
      <c r="Q167" s="41"/>
      <c r="R167" s="41"/>
      <c r="S167" s="40" t="s">
        <v>413</v>
      </c>
      <c r="T167" s="39" t="s">
        <v>412</v>
      </c>
      <c r="U167" s="38" t="s">
        <v>9</v>
      </c>
      <c r="V167" s="37" t="s">
        <v>411</v>
      </c>
      <c r="W167" s="36"/>
      <c r="X167" s="35"/>
      <c r="Y167" s="34"/>
      <c r="Z167" s="34">
        <v>212223.06</v>
      </c>
      <c r="AA167" s="34"/>
      <c r="AB167" s="34"/>
      <c r="AC167" s="34">
        <v>212223.06</v>
      </c>
      <c r="AD167" s="34"/>
      <c r="AE167" s="34">
        <v>212223.06</v>
      </c>
      <c r="AF167" s="34">
        <v>0</v>
      </c>
      <c r="AG167" s="34">
        <v>0</v>
      </c>
      <c r="AH167" s="33">
        <v>0</v>
      </c>
      <c r="AI167" s="27"/>
      <c r="AJ167" s="27"/>
      <c r="AK167" s="27"/>
      <c r="AL167" s="27"/>
      <c r="AM167" s="27">
        <v>212223.06</v>
      </c>
      <c r="AN167" s="27">
        <v>0</v>
      </c>
      <c r="AO167" s="27">
        <v>0</v>
      </c>
      <c r="AP167" s="27">
        <v>0</v>
      </c>
      <c r="AQ167" s="8" t="s">
        <v>4</v>
      </c>
    </row>
    <row r="168" spans="1:43" ht="12.75" customHeight="1" x14ac:dyDescent="0.2">
      <c r="A168" s="22"/>
      <c r="B168" s="52" t="s">
        <v>18</v>
      </c>
      <c r="C168" s="53" t="s">
        <v>18</v>
      </c>
      <c r="D168" s="52"/>
      <c r="E168" s="51">
        <v>951010003</v>
      </c>
      <c r="F168" s="50">
        <v>951</v>
      </c>
      <c r="G168" s="49">
        <v>503</v>
      </c>
      <c r="H168" s="48" t="s">
        <v>415</v>
      </c>
      <c r="I168" s="45" t="s">
        <v>16</v>
      </c>
      <c r="J168" s="47" t="s">
        <v>42</v>
      </c>
      <c r="K168" s="46" t="s">
        <v>414</v>
      </c>
      <c r="L168" s="45" t="s">
        <v>4</v>
      </c>
      <c r="M168" s="44" t="s">
        <v>4</v>
      </c>
      <c r="N168" s="42" t="s">
        <v>13</v>
      </c>
      <c r="O168" s="43" t="s">
        <v>12</v>
      </c>
      <c r="P168" s="42">
        <v>30000</v>
      </c>
      <c r="Q168" s="41"/>
      <c r="R168" s="41"/>
      <c r="S168" s="40" t="s">
        <v>413</v>
      </c>
      <c r="T168" s="39" t="s">
        <v>412</v>
      </c>
      <c r="U168" s="38" t="s">
        <v>9</v>
      </c>
      <c r="V168" s="37" t="s">
        <v>411</v>
      </c>
      <c r="W168" s="36"/>
      <c r="X168" s="35"/>
      <c r="Y168" s="34"/>
      <c r="Z168" s="34">
        <v>856776.94</v>
      </c>
      <c r="AA168" s="34"/>
      <c r="AB168" s="34"/>
      <c r="AC168" s="34">
        <v>856776.94</v>
      </c>
      <c r="AD168" s="34"/>
      <c r="AE168" s="34">
        <v>856776.94</v>
      </c>
      <c r="AF168" s="34">
        <v>0</v>
      </c>
      <c r="AG168" s="34">
        <v>0</v>
      </c>
      <c r="AH168" s="33">
        <v>0</v>
      </c>
      <c r="AI168" s="27"/>
      <c r="AJ168" s="27"/>
      <c r="AK168" s="27"/>
      <c r="AL168" s="27"/>
      <c r="AM168" s="27">
        <v>856776.94</v>
      </c>
      <c r="AN168" s="27">
        <v>0</v>
      </c>
      <c r="AO168" s="27">
        <v>0</v>
      </c>
      <c r="AP168" s="27">
        <v>0</v>
      </c>
      <c r="AQ168" s="8" t="s">
        <v>4</v>
      </c>
    </row>
    <row r="169" spans="1:43" ht="12.75" customHeight="1" x14ac:dyDescent="0.2">
      <c r="A169" s="22"/>
      <c r="B169" s="52" t="s">
        <v>18</v>
      </c>
      <c r="C169" s="53" t="s">
        <v>18</v>
      </c>
      <c r="D169" s="52"/>
      <c r="E169" s="51">
        <v>951010003</v>
      </c>
      <c r="F169" s="50">
        <v>951</v>
      </c>
      <c r="G169" s="49">
        <v>503</v>
      </c>
      <c r="H169" s="48" t="s">
        <v>409</v>
      </c>
      <c r="I169" s="45" t="s">
        <v>16</v>
      </c>
      <c r="J169" s="47" t="s">
        <v>42</v>
      </c>
      <c r="K169" s="46" t="s">
        <v>408</v>
      </c>
      <c r="L169" s="45" t="s">
        <v>4</v>
      </c>
      <c r="M169" s="44" t="s">
        <v>4</v>
      </c>
      <c r="N169" s="42" t="s">
        <v>13</v>
      </c>
      <c r="O169" s="43" t="s">
        <v>12</v>
      </c>
      <c r="P169" s="42">
        <v>30000</v>
      </c>
      <c r="Q169" s="41"/>
      <c r="R169" s="41"/>
      <c r="S169" s="40" t="s">
        <v>407</v>
      </c>
      <c r="T169" s="39" t="s">
        <v>406</v>
      </c>
      <c r="U169" s="38" t="s">
        <v>9</v>
      </c>
      <c r="V169" s="37" t="s">
        <v>8</v>
      </c>
      <c r="W169" s="36"/>
      <c r="X169" s="35"/>
      <c r="Y169" s="34"/>
      <c r="Z169" s="34">
        <v>3715000</v>
      </c>
      <c r="AA169" s="34"/>
      <c r="AB169" s="34"/>
      <c r="AC169" s="34">
        <v>3715000</v>
      </c>
      <c r="AD169" s="34"/>
      <c r="AE169" s="34">
        <v>3714150.68</v>
      </c>
      <c r="AF169" s="34">
        <v>0</v>
      </c>
      <c r="AG169" s="34">
        <v>849.31999999983236</v>
      </c>
      <c r="AH169" s="33">
        <v>849.31999999983236</v>
      </c>
      <c r="AI169" s="27"/>
      <c r="AJ169" s="27"/>
      <c r="AK169" s="27"/>
      <c r="AL169" s="27"/>
      <c r="AM169" s="27">
        <v>2521150.6800000002</v>
      </c>
      <c r="AN169" s="27">
        <v>0</v>
      </c>
      <c r="AO169" s="27">
        <v>1193000</v>
      </c>
      <c r="AP169" s="27">
        <v>0</v>
      </c>
      <c r="AQ169" s="8" t="s">
        <v>4</v>
      </c>
    </row>
    <row r="170" spans="1:43" ht="12.75" customHeight="1" x14ac:dyDescent="0.2">
      <c r="A170" s="22"/>
      <c r="B170" s="52" t="s">
        <v>18</v>
      </c>
      <c r="C170" s="53" t="s">
        <v>18</v>
      </c>
      <c r="D170" s="52"/>
      <c r="E170" s="51">
        <v>951010003</v>
      </c>
      <c r="F170" s="50">
        <v>951</v>
      </c>
      <c r="G170" s="49">
        <v>503</v>
      </c>
      <c r="H170" s="48" t="s">
        <v>410</v>
      </c>
      <c r="I170" s="45" t="s">
        <v>16</v>
      </c>
      <c r="J170" s="47" t="s">
        <v>42</v>
      </c>
      <c r="K170" s="46" t="s">
        <v>408</v>
      </c>
      <c r="L170" s="45" t="s">
        <v>4</v>
      </c>
      <c r="M170" s="44" t="s">
        <v>4</v>
      </c>
      <c r="N170" s="42" t="s">
        <v>13</v>
      </c>
      <c r="O170" s="43" t="s">
        <v>12</v>
      </c>
      <c r="P170" s="42">
        <v>30000</v>
      </c>
      <c r="Q170" s="41"/>
      <c r="R170" s="41"/>
      <c r="S170" s="40" t="s">
        <v>407</v>
      </c>
      <c r="T170" s="39" t="s">
        <v>406</v>
      </c>
      <c r="U170" s="38" t="s">
        <v>9</v>
      </c>
      <c r="V170" s="37" t="s">
        <v>8</v>
      </c>
      <c r="W170" s="36"/>
      <c r="X170" s="35"/>
      <c r="Y170" s="34"/>
      <c r="Z170" s="34">
        <v>0</v>
      </c>
      <c r="AA170" s="34"/>
      <c r="AB170" s="34"/>
      <c r="AC170" s="34">
        <v>0</v>
      </c>
      <c r="AD170" s="34"/>
      <c r="AE170" s="34">
        <v>0</v>
      </c>
      <c r="AF170" s="34">
        <v>0</v>
      </c>
      <c r="AG170" s="34">
        <v>0</v>
      </c>
      <c r="AH170" s="33">
        <v>0</v>
      </c>
      <c r="AI170" s="27"/>
      <c r="AJ170" s="27"/>
      <c r="AK170" s="27"/>
      <c r="AL170" s="27"/>
      <c r="AM170" s="27">
        <v>0</v>
      </c>
      <c r="AN170" s="27">
        <v>0</v>
      </c>
      <c r="AO170" s="27">
        <v>0</v>
      </c>
      <c r="AP170" s="27">
        <v>0</v>
      </c>
      <c r="AQ170" s="8" t="s">
        <v>4</v>
      </c>
    </row>
    <row r="171" spans="1:43" ht="12.75" customHeight="1" x14ac:dyDescent="0.2">
      <c r="A171" s="22"/>
      <c r="B171" s="52" t="s">
        <v>18</v>
      </c>
      <c r="C171" s="53" t="s">
        <v>18</v>
      </c>
      <c r="D171" s="52"/>
      <c r="E171" s="51">
        <v>951010003</v>
      </c>
      <c r="F171" s="50">
        <v>951</v>
      </c>
      <c r="G171" s="49">
        <v>503</v>
      </c>
      <c r="H171" s="48" t="s">
        <v>405</v>
      </c>
      <c r="I171" s="45" t="s">
        <v>16</v>
      </c>
      <c r="J171" s="47" t="s">
        <v>31</v>
      </c>
      <c r="K171" s="46" t="s">
        <v>14</v>
      </c>
      <c r="L171" s="45" t="s">
        <v>4</v>
      </c>
      <c r="M171" s="44" t="s">
        <v>4</v>
      </c>
      <c r="N171" s="42" t="s">
        <v>399</v>
      </c>
      <c r="O171" s="43" t="s">
        <v>12</v>
      </c>
      <c r="P171" s="42">
        <v>30000</v>
      </c>
      <c r="Q171" s="41"/>
      <c r="R171" s="41"/>
      <c r="S171" s="40" t="s">
        <v>398</v>
      </c>
      <c r="T171" s="39" t="s">
        <v>397</v>
      </c>
      <c r="U171" s="38" t="s">
        <v>9</v>
      </c>
      <c r="V171" s="37" t="s">
        <v>8</v>
      </c>
      <c r="W171" s="36"/>
      <c r="X171" s="35"/>
      <c r="Y171" s="34"/>
      <c r="Z171" s="34">
        <v>0</v>
      </c>
      <c r="AA171" s="34"/>
      <c r="AB171" s="34"/>
      <c r="AC171" s="34">
        <v>0</v>
      </c>
      <c r="AD171" s="34"/>
      <c r="AE171" s="34">
        <v>0</v>
      </c>
      <c r="AF171" s="34">
        <v>0</v>
      </c>
      <c r="AG171" s="34">
        <v>0</v>
      </c>
      <c r="AH171" s="33">
        <v>0</v>
      </c>
      <c r="AI171" s="27"/>
      <c r="AJ171" s="27"/>
      <c r="AK171" s="27"/>
      <c r="AL171" s="27"/>
      <c r="AM171" s="27">
        <v>0</v>
      </c>
      <c r="AN171" s="27">
        <v>0</v>
      </c>
      <c r="AO171" s="27">
        <v>0</v>
      </c>
      <c r="AP171" s="27">
        <v>0</v>
      </c>
      <c r="AQ171" s="8" t="s">
        <v>4</v>
      </c>
    </row>
    <row r="172" spans="1:43" ht="12.75" customHeight="1" x14ac:dyDescent="0.2">
      <c r="A172" s="22"/>
      <c r="B172" s="52" t="s">
        <v>18</v>
      </c>
      <c r="C172" s="53" t="s">
        <v>18</v>
      </c>
      <c r="D172" s="52"/>
      <c r="E172" s="51">
        <v>951010003</v>
      </c>
      <c r="F172" s="50">
        <v>951</v>
      </c>
      <c r="G172" s="49">
        <v>503</v>
      </c>
      <c r="H172" s="48" t="s">
        <v>405</v>
      </c>
      <c r="I172" s="45" t="s">
        <v>16</v>
      </c>
      <c r="J172" s="47" t="s">
        <v>31</v>
      </c>
      <c r="K172" s="46" t="s">
        <v>14</v>
      </c>
      <c r="L172" s="45" t="s">
        <v>4</v>
      </c>
      <c r="M172" s="44" t="s">
        <v>4</v>
      </c>
      <c r="N172" s="42" t="s">
        <v>403</v>
      </c>
      <c r="O172" s="43" t="s">
        <v>12</v>
      </c>
      <c r="P172" s="42">
        <v>30000</v>
      </c>
      <c r="Q172" s="41"/>
      <c r="R172" s="41"/>
      <c r="S172" s="40" t="s">
        <v>398</v>
      </c>
      <c r="T172" s="39" t="s">
        <v>397</v>
      </c>
      <c r="U172" s="38" t="s">
        <v>9</v>
      </c>
      <c r="V172" s="37" t="s">
        <v>8</v>
      </c>
      <c r="W172" s="36"/>
      <c r="X172" s="35"/>
      <c r="Y172" s="34"/>
      <c r="Z172" s="34">
        <v>0</v>
      </c>
      <c r="AA172" s="34"/>
      <c r="AB172" s="34"/>
      <c r="AC172" s="34">
        <v>0</v>
      </c>
      <c r="AD172" s="34"/>
      <c r="AE172" s="34">
        <v>0</v>
      </c>
      <c r="AF172" s="34">
        <v>0</v>
      </c>
      <c r="AG172" s="34">
        <v>0</v>
      </c>
      <c r="AH172" s="33">
        <v>0</v>
      </c>
      <c r="AI172" s="27"/>
      <c r="AJ172" s="27"/>
      <c r="AK172" s="27"/>
      <c r="AL172" s="27"/>
      <c r="AM172" s="27">
        <v>0</v>
      </c>
      <c r="AN172" s="27">
        <v>0</v>
      </c>
      <c r="AO172" s="27">
        <v>0</v>
      </c>
      <c r="AP172" s="27">
        <v>0</v>
      </c>
      <c r="AQ172" s="8" t="s">
        <v>4</v>
      </c>
    </row>
    <row r="173" spans="1:43" ht="12.75" customHeight="1" x14ac:dyDescent="0.2">
      <c r="A173" s="22"/>
      <c r="B173" s="52" t="s">
        <v>18</v>
      </c>
      <c r="C173" s="53" t="s">
        <v>18</v>
      </c>
      <c r="D173" s="52"/>
      <c r="E173" s="51">
        <v>951010003</v>
      </c>
      <c r="F173" s="50">
        <v>951</v>
      </c>
      <c r="G173" s="49">
        <v>503</v>
      </c>
      <c r="H173" s="48" t="s">
        <v>405</v>
      </c>
      <c r="I173" s="45" t="s">
        <v>16</v>
      </c>
      <c r="J173" s="47" t="s">
        <v>404</v>
      </c>
      <c r="K173" s="46" t="s">
        <v>14</v>
      </c>
      <c r="L173" s="45" t="s">
        <v>4</v>
      </c>
      <c r="M173" s="44" t="s">
        <v>4</v>
      </c>
      <c r="N173" s="42" t="s">
        <v>403</v>
      </c>
      <c r="O173" s="43" t="s">
        <v>12</v>
      </c>
      <c r="P173" s="42">
        <v>30000</v>
      </c>
      <c r="Q173" s="41"/>
      <c r="R173" s="41"/>
      <c r="S173" s="40" t="s">
        <v>398</v>
      </c>
      <c r="T173" s="39" t="s">
        <v>397</v>
      </c>
      <c r="U173" s="38" t="s">
        <v>9</v>
      </c>
      <c r="V173" s="37" t="s">
        <v>8</v>
      </c>
      <c r="W173" s="36"/>
      <c r="X173" s="35"/>
      <c r="Y173" s="34"/>
      <c r="Z173" s="34">
        <v>1808000</v>
      </c>
      <c r="AA173" s="34"/>
      <c r="AB173" s="34"/>
      <c r="AC173" s="34">
        <v>1808000</v>
      </c>
      <c r="AD173" s="34"/>
      <c r="AE173" s="34">
        <v>1808000</v>
      </c>
      <c r="AF173" s="34">
        <v>0</v>
      </c>
      <c r="AG173" s="34">
        <v>0</v>
      </c>
      <c r="AH173" s="33">
        <v>0</v>
      </c>
      <c r="AI173" s="27"/>
      <c r="AJ173" s="27"/>
      <c r="AK173" s="27"/>
      <c r="AL173" s="27"/>
      <c r="AM173" s="27">
        <v>0</v>
      </c>
      <c r="AN173" s="27">
        <v>0</v>
      </c>
      <c r="AO173" s="27">
        <v>1808000</v>
      </c>
      <c r="AP173" s="27">
        <v>0</v>
      </c>
      <c r="AQ173" s="8" t="s">
        <v>4</v>
      </c>
    </row>
    <row r="174" spans="1:43" ht="12.75" customHeight="1" x14ac:dyDescent="0.2">
      <c r="A174" s="22"/>
      <c r="B174" s="52" t="s">
        <v>18</v>
      </c>
      <c r="C174" s="53" t="s">
        <v>18</v>
      </c>
      <c r="D174" s="52"/>
      <c r="E174" s="51">
        <v>951010003</v>
      </c>
      <c r="F174" s="50">
        <v>951</v>
      </c>
      <c r="G174" s="49">
        <v>503</v>
      </c>
      <c r="H174" s="48" t="s">
        <v>402</v>
      </c>
      <c r="I174" s="45" t="s">
        <v>16</v>
      </c>
      <c r="J174" s="47" t="s">
        <v>31</v>
      </c>
      <c r="K174" s="46" t="s">
        <v>14</v>
      </c>
      <c r="L174" s="45" t="s">
        <v>4</v>
      </c>
      <c r="M174" s="44" t="s">
        <v>4</v>
      </c>
      <c r="N174" s="42" t="s">
        <v>399</v>
      </c>
      <c r="O174" s="43" t="s">
        <v>12</v>
      </c>
      <c r="P174" s="42">
        <v>30000</v>
      </c>
      <c r="Q174" s="41"/>
      <c r="R174" s="41"/>
      <c r="S174" s="40" t="s">
        <v>398</v>
      </c>
      <c r="T174" s="39" t="s">
        <v>397</v>
      </c>
      <c r="U174" s="38" t="s">
        <v>9</v>
      </c>
      <c r="V174" s="37" t="s">
        <v>8</v>
      </c>
      <c r="W174" s="36"/>
      <c r="X174" s="35"/>
      <c r="Y174" s="34"/>
      <c r="Z174" s="34">
        <v>0</v>
      </c>
      <c r="AA174" s="34"/>
      <c r="AB174" s="34"/>
      <c r="AC174" s="34">
        <v>0</v>
      </c>
      <c r="AD174" s="34"/>
      <c r="AE174" s="34">
        <v>0</v>
      </c>
      <c r="AF174" s="34">
        <v>0</v>
      </c>
      <c r="AG174" s="34">
        <v>0</v>
      </c>
      <c r="AH174" s="33">
        <v>0</v>
      </c>
      <c r="AI174" s="27"/>
      <c r="AJ174" s="27"/>
      <c r="AK174" s="27"/>
      <c r="AL174" s="27"/>
      <c r="AM174" s="27">
        <v>10690000</v>
      </c>
      <c r="AN174" s="27">
        <v>0</v>
      </c>
      <c r="AO174" s="27">
        <v>-10690000</v>
      </c>
      <c r="AP174" s="27">
        <v>0</v>
      </c>
      <c r="AQ174" s="8" t="s">
        <v>4</v>
      </c>
    </row>
    <row r="175" spans="1:43" ht="12.75" customHeight="1" x14ac:dyDescent="0.2">
      <c r="A175" s="22"/>
      <c r="B175" s="52" t="s">
        <v>18</v>
      </c>
      <c r="C175" s="53" t="s">
        <v>18</v>
      </c>
      <c r="D175" s="52"/>
      <c r="E175" s="51">
        <v>951010003</v>
      </c>
      <c r="F175" s="50">
        <v>951</v>
      </c>
      <c r="G175" s="49">
        <v>503</v>
      </c>
      <c r="H175" s="48" t="s">
        <v>402</v>
      </c>
      <c r="I175" s="45" t="s">
        <v>16</v>
      </c>
      <c r="J175" s="47" t="s">
        <v>31</v>
      </c>
      <c r="K175" s="46" t="s">
        <v>14</v>
      </c>
      <c r="L175" s="45" t="s">
        <v>4</v>
      </c>
      <c r="M175" s="44" t="s">
        <v>4</v>
      </c>
      <c r="N175" s="42" t="s">
        <v>403</v>
      </c>
      <c r="O175" s="43" t="s">
        <v>12</v>
      </c>
      <c r="P175" s="42">
        <v>30000</v>
      </c>
      <c r="Q175" s="41"/>
      <c r="R175" s="41"/>
      <c r="S175" s="40" t="s">
        <v>398</v>
      </c>
      <c r="T175" s="39" t="s">
        <v>397</v>
      </c>
      <c r="U175" s="38" t="s">
        <v>9</v>
      </c>
      <c r="V175" s="37" t="s">
        <v>8</v>
      </c>
      <c r="W175" s="36"/>
      <c r="X175" s="35"/>
      <c r="Y175" s="34"/>
      <c r="Z175" s="34">
        <v>0</v>
      </c>
      <c r="AA175" s="34"/>
      <c r="AB175" s="34"/>
      <c r="AC175" s="34">
        <v>0</v>
      </c>
      <c r="AD175" s="34"/>
      <c r="AE175" s="34">
        <v>0</v>
      </c>
      <c r="AF175" s="34">
        <v>0</v>
      </c>
      <c r="AG175" s="34">
        <v>0</v>
      </c>
      <c r="AH175" s="33">
        <v>0</v>
      </c>
      <c r="AI175" s="27"/>
      <c r="AJ175" s="27"/>
      <c r="AK175" s="27"/>
      <c r="AL175" s="27"/>
      <c r="AM175" s="27">
        <v>56576000</v>
      </c>
      <c r="AN175" s="27">
        <v>0</v>
      </c>
      <c r="AO175" s="27">
        <v>-56576000</v>
      </c>
      <c r="AP175" s="27">
        <v>0</v>
      </c>
      <c r="AQ175" s="8" t="s">
        <v>4</v>
      </c>
    </row>
    <row r="176" spans="1:43" ht="12.75" customHeight="1" x14ac:dyDescent="0.2">
      <c r="A176" s="22"/>
      <c r="B176" s="52" t="s">
        <v>18</v>
      </c>
      <c r="C176" s="53" t="s">
        <v>18</v>
      </c>
      <c r="D176" s="52"/>
      <c r="E176" s="51">
        <v>951010003</v>
      </c>
      <c r="F176" s="50">
        <v>951</v>
      </c>
      <c r="G176" s="49">
        <v>503</v>
      </c>
      <c r="H176" s="48" t="s">
        <v>402</v>
      </c>
      <c r="I176" s="45" t="s">
        <v>16</v>
      </c>
      <c r="J176" s="47" t="s">
        <v>404</v>
      </c>
      <c r="K176" s="46" t="s">
        <v>14</v>
      </c>
      <c r="L176" s="45" t="s">
        <v>4</v>
      </c>
      <c r="M176" s="44" t="s">
        <v>4</v>
      </c>
      <c r="N176" s="42" t="s">
        <v>399</v>
      </c>
      <c r="O176" s="43" t="s">
        <v>12</v>
      </c>
      <c r="P176" s="42">
        <v>30000</v>
      </c>
      <c r="Q176" s="41"/>
      <c r="R176" s="41"/>
      <c r="S176" s="40" t="s">
        <v>398</v>
      </c>
      <c r="T176" s="39" t="s">
        <v>397</v>
      </c>
      <c r="U176" s="38" t="s">
        <v>9</v>
      </c>
      <c r="V176" s="37" t="s">
        <v>8</v>
      </c>
      <c r="W176" s="36"/>
      <c r="X176" s="35"/>
      <c r="Y176" s="34"/>
      <c r="Z176" s="34">
        <v>10690000</v>
      </c>
      <c r="AA176" s="34"/>
      <c r="AB176" s="34"/>
      <c r="AC176" s="34">
        <v>10690000</v>
      </c>
      <c r="AD176" s="34"/>
      <c r="AE176" s="34">
        <v>10690000</v>
      </c>
      <c r="AF176" s="34">
        <v>0</v>
      </c>
      <c r="AG176" s="34">
        <v>0</v>
      </c>
      <c r="AH176" s="33">
        <v>0</v>
      </c>
      <c r="AI176" s="27"/>
      <c r="AJ176" s="27"/>
      <c r="AK176" s="27"/>
      <c r="AL176" s="27"/>
      <c r="AM176" s="27">
        <v>0</v>
      </c>
      <c r="AN176" s="27">
        <v>0</v>
      </c>
      <c r="AO176" s="27">
        <v>10690000</v>
      </c>
      <c r="AP176" s="27">
        <v>0</v>
      </c>
      <c r="AQ176" s="8" t="s">
        <v>4</v>
      </c>
    </row>
    <row r="177" spans="1:43" ht="12.75" customHeight="1" x14ac:dyDescent="0.2">
      <c r="A177" s="22"/>
      <c r="B177" s="52" t="s">
        <v>18</v>
      </c>
      <c r="C177" s="53" t="s">
        <v>18</v>
      </c>
      <c r="D177" s="52"/>
      <c r="E177" s="51">
        <v>951010003</v>
      </c>
      <c r="F177" s="50">
        <v>951</v>
      </c>
      <c r="G177" s="49">
        <v>503</v>
      </c>
      <c r="H177" s="48" t="s">
        <v>402</v>
      </c>
      <c r="I177" s="45" t="s">
        <v>16</v>
      </c>
      <c r="J177" s="47" t="s">
        <v>404</v>
      </c>
      <c r="K177" s="46" t="s">
        <v>14</v>
      </c>
      <c r="L177" s="45" t="s">
        <v>4</v>
      </c>
      <c r="M177" s="44" t="s">
        <v>4</v>
      </c>
      <c r="N177" s="42" t="s">
        <v>403</v>
      </c>
      <c r="O177" s="43" t="s">
        <v>12</v>
      </c>
      <c r="P177" s="42">
        <v>30000</v>
      </c>
      <c r="Q177" s="41"/>
      <c r="R177" s="41"/>
      <c r="S177" s="40" t="s">
        <v>398</v>
      </c>
      <c r="T177" s="39" t="s">
        <v>397</v>
      </c>
      <c r="U177" s="38" t="s">
        <v>9</v>
      </c>
      <c r="V177" s="37" t="s">
        <v>8</v>
      </c>
      <c r="W177" s="36"/>
      <c r="X177" s="35"/>
      <c r="Y177" s="34"/>
      <c r="Z177" s="34">
        <v>56576000</v>
      </c>
      <c r="AA177" s="34"/>
      <c r="AB177" s="34"/>
      <c r="AC177" s="34">
        <v>56576000</v>
      </c>
      <c r="AD177" s="34"/>
      <c r="AE177" s="34">
        <v>56576000</v>
      </c>
      <c r="AF177" s="34">
        <v>0</v>
      </c>
      <c r="AG177" s="34">
        <v>0</v>
      </c>
      <c r="AH177" s="33">
        <v>0</v>
      </c>
      <c r="AI177" s="27"/>
      <c r="AJ177" s="27"/>
      <c r="AK177" s="27"/>
      <c r="AL177" s="27"/>
      <c r="AM177" s="27">
        <v>0</v>
      </c>
      <c r="AN177" s="27">
        <v>0</v>
      </c>
      <c r="AO177" s="27">
        <v>56576000</v>
      </c>
      <c r="AP177" s="27">
        <v>0</v>
      </c>
      <c r="AQ177" s="8" t="s">
        <v>4</v>
      </c>
    </row>
    <row r="178" spans="1:43" ht="12.75" customHeight="1" x14ac:dyDescent="0.2">
      <c r="A178" s="22"/>
      <c r="B178" s="52" t="s">
        <v>18</v>
      </c>
      <c r="C178" s="53" t="s">
        <v>18</v>
      </c>
      <c r="D178" s="52"/>
      <c r="E178" s="51">
        <v>951010003</v>
      </c>
      <c r="F178" s="50">
        <v>951</v>
      </c>
      <c r="G178" s="49">
        <v>503</v>
      </c>
      <c r="H178" s="48" t="s">
        <v>402</v>
      </c>
      <c r="I178" s="45" t="s">
        <v>401</v>
      </c>
      <c r="J178" s="47" t="s">
        <v>400</v>
      </c>
      <c r="K178" s="46" t="s">
        <v>14</v>
      </c>
      <c r="L178" s="45" t="s">
        <v>4</v>
      </c>
      <c r="M178" s="44" t="s">
        <v>4</v>
      </c>
      <c r="N178" s="42" t="s">
        <v>399</v>
      </c>
      <c r="O178" s="43" t="s">
        <v>12</v>
      </c>
      <c r="P178" s="42">
        <v>30000</v>
      </c>
      <c r="Q178" s="41"/>
      <c r="R178" s="41"/>
      <c r="S178" s="40" t="s">
        <v>398</v>
      </c>
      <c r="T178" s="39" t="s">
        <v>397</v>
      </c>
      <c r="U178" s="38" t="s">
        <v>9</v>
      </c>
      <c r="V178" s="37" t="s">
        <v>20</v>
      </c>
      <c r="W178" s="36"/>
      <c r="X178" s="35"/>
      <c r="Y178" s="34"/>
      <c r="Z178" s="34">
        <v>12318000</v>
      </c>
      <c r="AA178" s="34"/>
      <c r="AB178" s="34"/>
      <c r="AC178" s="34">
        <v>12318000</v>
      </c>
      <c r="AD178" s="34"/>
      <c r="AE178" s="34">
        <v>12318000</v>
      </c>
      <c r="AF178" s="34">
        <v>0</v>
      </c>
      <c r="AG178" s="34">
        <v>0</v>
      </c>
      <c r="AH178" s="33">
        <v>0</v>
      </c>
      <c r="AI178" s="27"/>
      <c r="AJ178" s="27"/>
      <c r="AK178" s="27"/>
      <c r="AL178" s="27"/>
      <c r="AM178" s="27">
        <v>11420000</v>
      </c>
      <c r="AN178" s="27">
        <v>0</v>
      </c>
      <c r="AO178" s="27">
        <v>898000</v>
      </c>
      <c r="AP178" s="27">
        <v>0</v>
      </c>
      <c r="AQ178" s="8" t="s">
        <v>4</v>
      </c>
    </row>
    <row r="179" spans="1:43" ht="12.75" customHeight="1" x14ac:dyDescent="0.2">
      <c r="A179" s="22"/>
      <c r="B179" s="52" t="s">
        <v>18</v>
      </c>
      <c r="C179" s="53" t="s">
        <v>18</v>
      </c>
      <c r="D179" s="52"/>
      <c r="E179" s="51">
        <v>951010003</v>
      </c>
      <c r="F179" s="50">
        <v>951</v>
      </c>
      <c r="G179" s="49">
        <v>503</v>
      </c>
      <c r="H179" s="48" t="s">
        <v>419</v>
      </c>
      <c r="I179" s="45" t="s">
        <v>16</v>
      </c>
      <c r="J179" s="47" t="s">
        <v>42</v>
      </c>
      <c r="K179" s="46" t="s">
        <v>14</v>
      </c>
      <c r="L179" s="45" t="s">
        <v>4</v>
      </c>
      <c r="M179" s="44" t="s">
        <v>4</v>
      </c>
      <c r="N179" s="42" t="s">
        <v>418</v>
      </c>
      <c r="O179" s="43" t="s">
        <v>12</v>
      </c>
      <c r="P179" s="42">
        <v>30000</v>
      </c>
      <c r="Q179" s="41"/>
      <c r="R179" s="41"/>
      <c r="S179" s="40" t="s">
        <v>417</v>
      </c>
      <c r="T179" s="39" t="s">
        <v>412</v>
      </c>
      <c r="U179" s="38" t="s">
        <v>9</v>
      </c>
      <c r="V179" s="37" t="s">
        <v>8</v>
      </c>
      <c r="W179" s="36"/>
      <c r="X179" s="35"/>
      <c r="Y179" s="34"/>
      <c r="Z179" s="34">
        <v>0</v>
      </c>
      <c r="AA179" s="34"/>
      <c r="AB179" s="34"/>
      <c r="AC179" s="34">
        <v>0</v>
      </c>
      <c r="AD179" s="34"/>
      <c r="AE179" s="34">
        <v>0</v>
      </c>
      <c r="AF179" s="34">
        <v>0</v>
      </c>
      <c r="AG179" s="34">
        <v>0</v>
      </c>
      <c r="AH179" s="33">
        <v>0</v>
      </c>
      <c r="AI179" s="27"/>
      <c r="AJ179" s="27"/>
      <c r="AK179" s="27"/>
      <c r="AL179" s="27"/>
      <c r="AM179" s="27">
        <v>0</v>
      </c>
      <c r="AN179" s="27">
        <v>0</v>
      </c>
      <c r="AO179" s="27">
        <v>0</v>
      </c>
      <c r="AP179" s="27">
        <v>0</v>
      </c>
      <c r="AQ179" s="8" t="s">
        <v>4</v>
      </c>
    </row>
    <row r="180" spans="1:43" ht="12.75" customHeight="1" x14ac:dyDescent="0.2">
      <c r="A180" s="22"/>
      <c r="B180" s="32"/>
      <c r="C180" s="386" t="s">
        <v>7</v>
      </c>
      <c r="D180" s="386"/>
      <c r="E180" s="386"/>
      <c r="F180" s="386"/>
      <c r="G180" s="386"/>
      <c r="H180" s="386"/>
      <c r="I180" s="386"/>
      <c r="J180" s="386"/>
      <c r="K180" s="386"/>
      <c r="L180" s="386"/>
      <c r="M180" s="386"/>
      <c r="N180" s="386"/>
      <c r="O180" s="386"/>
      <c r="P180" s="386"/>
      <c r="Q180" s="386"/>
      <c r="R180" s="386"/>
      <c r="S180" s="386"/>
      <c r="T180" s="386"/>
      <c r="U180" s="386"/>
      <c r="V180" s="386"/>
      <c r="W180" s="386"/>
      <c r="X180" s="386"/>
      <c r="Y180" s="387"/>
      <c r="Z180" s="29">
        <v>248188010.91</v>
      </c>
      <c r="AA180" s="388"/>
      <c r="AB180" s="389"/>
      <c r="AC180" s="31">
        <v>248188010.91</v>
      </c>
      <c r="AD180" s="30"/>
      <c r="AE180" s="29">
        <v>230436225.45000002</v>
      </c>
      <c r="AF180" s="29">
        <v>0</v>
      </c>
      <c r="AG180" s="29">
        <v>17751785.460000005</v>
      </c>
      <c r="AH180" s="29">
        <v>17751785.460000005</v>
      </c>
      <c r="AI180" s="390"/>
      <c r="AJ180" s="390"/>
      <c r="AK180" s="390"/>
      <c r="AL180" s="390"/>
      <c r="AM180" s="28">
        <v>194920427.53999999</v>
      </c>
      <c r="AN180" s="27">
        <v>0</v>
      </c>
      <c r="AO180" s="27">
        <v>37730797.909999996</v>
      </c>
      <c r="AP180" s="27">
        <v>2215000</v>
      </c>
      <c r="AQ180" s="8" t="s">
        <v>4</v>
      </c>
    </row>
    <row r="181" spans="1:43" ht="12.75" customHeight="1" thickBot="1" x14ac:dyDescent="0.25">
      <c r="A181" s="22"/>
      <c r="B181" s="380" t="s">
        <v>6</v>
      </c>
      <c r="C181" s="380"/>
      <c r="D181" s="380"/>
      <c r="E181" s="380"/>
      <c r="F181" s="380"/>
      <c r="G181" s="380"/>
      <c r="H181" s="380"/>
      <c r="I181" s="380"/>
      <c r="J181" s="380"/>
      <c r="K181" s="380"/>
      <c r="L181" s="380"/>
      <c r="M181" s="380"/>
      <c r="N181" s="380"/>
      <c r="O181" s="380"/>
      <c r="P181" s="380"/>
      <c r="Q181" s="380"/>
      <c r="R181" s="380"/>
      <c r="S181" s="380"/>
      <c r="T181" s="380"/>
      <c r="U181" s="380"/>
      <c r="V181" s="380"/>
      <c r="W181" s="380"/>
      <c r="X181" s="380"/>
      <c r="Y181" s="381"/>
      <c r="Z181" s="9">
        <v>462012978.13</v>
      </c>
      <c r="AA181" s="382"/>
      <c r="AB181" s="383"/>
      <c r="AC181" s="26">
        <v>462012978.13</v>
      </c>
      <c r="AD181" s="25"/>
      <c r="AE181" s="9">
        <v>403659446.01000011</v>
      </c>
      <c r="AF181" s="9">
        <v>0</v>
      </c>
      <c r="AG181" s="9">
        <v>58353532.120000005</v>
      </c>
      <c r="AH181" s="9">
        <v>58353532.120000005</v>
      </c>
      <c r="AI181" s="384"/>
      <c r="AJ181" s="384"/>
      <c r="AK181" s="384"/>
      <c r="AL181" s="384"/>
      <c r="AM181" s="24">
        <v>330637057.49000001</v>
      </c>
      <c r="AN181" s="23">
        <v>0</v>
      </c>
      <c r="AO181" s="23">
        <v>75353968.019999996</v>
      </c>
      <c r="AP181" s="23">
        <v>2331579.5</v>
      </c>
      <c r="AQ181" s="8" t="s">
        <v>4</v>
      </c>
    </row>
    <row r="182" spans="1:43" ht="16.5" customHeight="1" thickBot="1" x14ac:dyDescent="0.25">
      <c r="A182" s="22"/>
      <c r="B182" s="20"/>
      <c r="C182" s="21"/>
      <c r="D182" s="20"/>
      <c r="E182" s="19" t="s">
        <v>5</v>
      </c>
      <c r="F182" s="18"/>
      <c r="G182" s="18"/>
      <c r="H182" s="18"/>
      <c r="I182" s="18"/>
      <c r="J182" s="18"/>
      <c r="K182" s="16" t="s">
        <v>4</v>
      </c>
      <c r="L182" s="16" t="s">
        <v>4</v>
      </c>
      <c r="M182" s="16" t="s">
        <v>4</v>
      </c>
      <c r="N182" s="16"/>
      <c r="O182" s="17"/>
      <c r="P182" s="16" t="s">
        <v>4</v>
      </c>
      <c r="Q182" s="16"/>
      <c r="R182" s="16"/>
      <c r="S182" s="16"/>
      <c r="T182" s="16"/>
      <c r="U182" s="16" t="s">
        <v>4</v>
      </c>
      <c r="V182" s="16"/>
      <c r="W182" s="16"/>
      <c r="X182" s="15"/>
      <c r="Y182" s="14"/>
      <c r="Z182" s="12">
        <v>462012978.13</v>
      </c>
      <c r="AA182" s="12"/>
      <c r="AB182" s="12">
        <v>0</v>
      </c>
      <c r="AC182" s="12">
        <v>462012978.13</v>
      </c>
      <c r="AD182" s="13">
        <v>0</v>
      </c>
      <c r="AE182" s="12">
        <v>403659446.01000011</v>
      </c>
      <c r="AF182" s="12">
        <v>0</v>
      </c>
      <c r="AG182" s="12">
        <v>58353532.120000005</v>
      </c>
      <c r="AH182" s="12">
        <v>58353532.120000005</v>
      </c>
      <c r="AI182" s="11">
        <v>0</v>
      </c>
      <c r="AJ182" s="10">
        <v>0</v>
      </c>
      <c r="AK182" s="10">
        <v>0</v>
      </c>
      <c r="AL182" s="10">
        <v>0</v>
      </c>
      <c r="AM182" s="9">
        <v>330637057.49000001</v>
      </c>
      <c r="AN182" s="9">
        <v>0</v>
      </c>
      <c r="AO182" s="9">
        <v>75353968.019999996</v>
      </c>
      <c r="AP182" s="9">
        <v>2331579.5</v>
      </c>
      <c r="AQ182" s="8" t="s">
        <v>4</v>
      </c>
    </row>
    <row r="183" spans="1:43" ht="12.75" customHeight="1" x14ac:dyDescent="0.2">
      <c r="A183" s="2"/>
      <c r="B183" s="7"/>
      <c r="C183" s="7"/>
      <c r="D183" s="7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7"/>
      <c r="AE183" s="7"/>
      <c r="AF183" s="7"/>
      <c r="AG183" s="7"/>
      <c r="AH183" s="7"/>
      <c r="AI183" s="7"/>
      <c r="AJ183" s="7"/>
      <c r="AK183" s="7"/>
      <c r="AL183" s="2"/>
      <c r="AM183" s="2"/>
      <c r="AN183" s="2"/>
      <c r="AO183" s="2"/>
      <c r="AP183" s="2"/>
      <c r="AQ183" s="2"/>
    </row>
    <row r="184" spans="1:43" ht="12.75" customHeight="1" x14ac:dyDescent="0.2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</row>
    <row r="185" spans="1:43" ht="12.75" customHeight="1" x14ac:dyDescent="0.2">
      <c r="A185" s="3" t="s">
        <v>3</v>
      </c>
      <c r="B185" s="6"/>
      <c r="C185" s="6"/>
      <c r="D185" s="6"/>
      <c r="E185" s="6"/>
      <c r="F185" s="6"/>
      <c r="G185" s="6"/>
      <c r="H185" s="6"/>
      <c r="I185" s="6"/>
      <c r="J185" s="4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</row>
    <row r="186" spans="1:43" ht="11.25" customHeight="1" x14ac:dyDescent="0.2">
      <c r="A186" s="3" t="s">
        <v>2</v>
      </c>
      <c r="B186" s="6"/>
      <c r="C186" s="6"/>
      <c r="D186" s="6"/>
      <c r="E186" s="5"/>
      <c r="F186" s="5"/>
      <c r="G186" s="5"/>
      <c r="H186" s="5"/>
      <c r="I186" s="5"/>
      <c r="J186" s="4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</row>
    <row r="187" spans="1:43" ht="12.75" customHeight="1" x14ac:dyDescent="0.2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</row>
    <row r="188" spans="1:43" ht="11.25" customHeight="1" x14ac:dyDescent="0.2">
      <c r="A188" s="3" t="s">
        <v>1</v>
      </c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</row>
    <row r="189" spans="1:43" ht="11.25" customHeight="1" x14ac:dyDescent="0.2">
      <c r="A189" s="3" t="s">
        <v>0</v>
      </c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</row>
  </sheetData>
  <mergeCells count="25">
    <mergeCell ref="B181:Y181"/>
    <mergeCell ref="AA181:AB181"/>
    <mergeCell ref="AI181:AL181"/>
    <mergeCell ref="B15:AP15"/>
    <mergeCell ref="C149:Y149"/>
    <mergeCell ref="AA149:AB149"/>
    <mergeCell ref="AI149:AL149"/>
    <mergeCell ref="C180:Y180"/>
    <mergeCell ref="AA180:AB180"/>
    <mergeCell ref="AI180:AL180"/>
    <mergeCell ref="C16:AP16"/>
    <mergeCell ref="C150:AP150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6" fitToHeight="0" orientation="landscape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60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9" width="3.5703125" style="1" customWidth="1"/>
    <col min="10" max="10" width="3.8554687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1.71093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.7109375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501</v>
      </c>
      <c r="H17" s="48" t="s">
        <v>530</v>
      </c>
      <c r="I17" s="45" t="s">
        <v>401</v>
      </c>
      <c r="J17" s="47" t="s">
        <v>430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529</v>
      </c>
      <c r="T17" s="39" t="s">
        <v>426</v>
      </c>
      <c r="U17" s="38" t="s">
        <v>9</v>
      </c>
      <c r="V17" s="37" t="s">
        <v>20</v>
      </c>
      <c r="W17" s="36"/>
      <c r="X17" s="35"/>
      <c r="Y17" s="34"/>
      <c r="Z17" s="34">
        <v>0</v>
      </c>
      <c r="AA17" s="34"/>
      <c r="AB17" s="34"/>
      <c r="AC17" s="34">
        <v>0</v>
      </c>
      <c r="AD17" s="34"/>
      <c r="AE17" s="34">
        <v>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501</v>
      </c>
      <c r="H18" s="48" t="s">
        <v>530</v>
      </c>
      <c r="I18" s="45" t="s">
        <v>401</v>
      </c>
      <c r="J18" s="47" t="s">
        <v>428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529</v>
      </c>
      <c r="T18" s="39" t="s">
        <v>426</v>
      </c>
      <c r="U18" s="38" t="s">
        <v>9</v>
      </c>
      <c r="V18" s="37" t="s">
        <v>20</v>
      </c>
      <c r="W18" s="36"/>
      <c r="X18" s="35"/>
      <c r="Y18" s="34"/>
      <c r="Z18" s="34">
        <v>3316000</v>
      </c>
      <c r="AA18" s="34"/>
      <c r="AB18" s="34"/>
      <c r="AC18" s="34">
        <v>3316000</v>
      </c>
      <c r="AD18" s="34"/>
      <c r="AE18" s="34">
        <v>3309989.37</v>
      </c>
      <c r="AF18" s="34">
        <v>0</v>
      </c>
      <c r="AG18" s="34">
        <v>6010.6299999998882</v>
      </c>
      <c r="AH18" s="33">
        <v>6010.6299999998882</v>
      </c>
      <c r="AI18" s="27"/>
      <c r="AJ18" s="27"/>
      <c r="AK18" s="27"/>
      <c r="AL18" s="27"/>
      <c r="AM18" s="27">
        <v>2309000</v>
      </c>
      <c r="AN18" s="27">
        <v>0</v>
      </c>
      <c r="AO18" s="27">
        <v>1000989.37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501</v>
      </c>
      <c r="H19" s="48" t="s">
        <v>535</v>
      </c>
      <c r="I19" s="45" t="s">
        <v>16</v>
      </c>
      <c r="J19" s="47" t="s">
        <v>42</v>
      </c>
      <c r="K19" s="46" t="s">
        <v>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10000</v>
      </c>
      <c r="Q19" s="41"/>
      <c r="R19" s="41"/>
      <c r="S19" s="40" t="s">
        <v>472</v>
      </c>
      <c r="T19" s="39" t="s">
        <v>397</v>
      </c>
      <c r="U19" s="38" t="s">
        <v>9</v>
      </c>
      <c r="V19" s="37" t="s">
        <v>8</v>
      </c>
      <c r="W19" s="36"/>
      <c r="X19" s="35"/>
      <c r="Y19" s="34"/>
      <c r="Z19" s="34">
        <v>212056.49</v>
      </c>
      <c r="AA19" s="34"/>
      <c r="AB19" s="34"/>
      <c r="AC19" s="34">
        <v>212056.49</v>
      </c>
      <c r="AD19" s="34"/>
      <c r="AE19" s="34">
        <v>97016.760000000009</v>
      </c>
      <c r="AF19" s="34">
        <v>0</v>
      </c>
      <c r="AG19" s="34">
        <v>115039.72999999998</v>
      </c>
      <c r="AH19" s="33">
        <v>115039.72999999998</v>
      </c>
      <c r="AI19" s="27"/>
      <c r="AJ19" s="27"/>
      <c r="AK19" s="27"/>
      <c r="AL19" s="27"/>
      <c r="AM19" s="27">
        <v>371960.27</v>
      </c>
      <c r="AN19" s="27">
        <v>0</v>
      </c>
      <c r="AO19" s="27">
        <v>-274943.51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501</v>
      </c>
      <c r="H20" s="48" t="s">
        <v>535</v>
      </c>
      <c r="I20" s="45" t="s">
        <v>16</v>
      </c>
      <c r="J20" s="47" t="s">
        <v>42</v>
      </c>
      <c r="K20" s="46" t="s">
        <v>14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10000</v>
      </c>
      <c r="Q20" s="41"/>
      <c r="R20" s="41"/>
      <c r="S20" s="40" t="s">
        <v>432</v>
      </c>
      <c r="T20" s="39" t="s">
        <v>431</v>
      </c>
      <c r="U20" s="38" t="s">
        <v>9</v>
      </c>
      <c r="V20" s="37" t="s">
        <v>8</v>
      </c>
      <c r="W20" s="36"/>
      <c r="X20" s="35"/>
      <c r="Y20" s="34"/>
      <c r="Z20" s="34">
        <v>4885000</v>
      </c>
      <c r="AA20" s="34"/>
      <c r="AB20" s="34"/>
      <c r="AC20" s="34">
        <v>4885000</v>
      </c>
      <c r="AD20" s="34"/>
      <c r="AE20" s="34">
        <v>2727252</v>
      </c>
      <c r="AF20" s="34">
        <v>0</v>
      </c>
      <c r="AG20" s="34">
        <v>2157748</v>
      </c>
      <c r="AH20" s="33">
        <v>2157748</v>
      </c>
      <c r="AI20" s="27"/>
      <c r="AJ20" s="27"/>
      <c r="AK20" s="27"/>
      <c r="AL20" s="27"/>
      <c r="AM20" s="27">
        <v>598166</v>
      </c>
      <c r="AN20" s="27">
        <v>0</v>
      </c>
      <c r="AO20" s="27">
        <v>2129086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501</v>
      </c>
      <c r="H21" s="48" t="s">
        <v>535</v>
      </c>
      <c r="I21" s="45" t="s">
        <v>16</v>
      </c>
      <c r="J21" s="47" t="s">
        <v>42</v>
      </c>
      <c r="K21" s="46" t="s">
        <v>14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10203</v>
      </c>
      <c r="Q21" s="41"/>
      <c r="R21" s="41"/>
      <c r="S21" s="40" t="s">
        <v>432</v>
      </c>
      <c r="T21" s="39" t="s">
        <v>431</v>
      </c>
      <c r="U21" s="38" t="s">
        <v>9</v>
      </c>
      <c r="V21" s="37" t="s">
        <v>8</v>
      </c>
      <c r="W21" s="36"/>
      <c r="X21" s="35"/>
      <c r="Y21" s="34"/>
      <c r="Z21" s="34">
        <v>745000</v>
      </c>
      <c r="AA21" s="34"/>
      <c r="AB21" s="34"/>
      <c r="AC21" s="34">
        <v>745000</v>
      </c>
      <c r="AD21" s="34"/>
      <c r="AE21" s="34">
        <v>744147.4</v>
      </c>
      <c r="AF21" s="34">
        <v>0</v>
      </c>
      <c r="AG21" s="34">
        <v>852.59999999997672</v>
      </c>
      <c r="AH21" s="33">
        <v>852.59999999997672</v>
      </c>
      <c r="AI21" s="27"/>
      <c r="AJ21" s="27"/>
      <c r="AK21" s="27"/>
      <c r="AL21" s="27"/>
      <c r="AM21" s="27">
        <v>744147.4</v>
      </c>
      <c r="AN21" s="27">
        <v>0</v>
      </c>
      <c r="AO21" s="27">
        <v>0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501</v>
      </c>
      <c r="H22" s="48" t="s">
        <v>535</v>
      </c>
      <c r="I22" s="45" t="s">
        <v>16</v>
      </c>
      <c r="J22" s="47" t="s">
        <v>404</v>
      </c>
      <c r="K22" s="46" t="s">
        <v>14</v>
      </c>
      <c r="L22" s="45" t="s">
        <v>4</v>
      </c>
      <c r="M22" s="44" t="s">
        <v>4</v>
      </c>
      <c r="N22" s="42" t="s">
        <v>13</v>
      </c>
      <c r="O22" s="43" t="s">
        <v>12</v>
      </c>
      <c r="P22" s="42">
        <v>10000</v>
      </c>
      <c r="Q22" s="41"/>
      <c r="R22" s="41"/>
      <c r="S22" s="40" t="s">
        <v>432</v>
      </c>
      <c r="T22" s="39" t="s">
        <v>431</v>
      </c>
      <c r="U22" s="38" t="s">
        <v>9</v>
      </c>
      <c r="V22" s="37" t="s">
        <v>8</v>
      </c>
      <c r="W22" s="36"/>
      <c r="X22" s="35"/>
      <c r="Y22" s="34"/>
      <c r="Z22" s="34">
        <v>274943.51</v>
      </c>
      <c r="AA22" s="34"/>
      <c r="AB22" s="34"/>
      <c r="AC22" s="34">
        <v>274943.51</v>
      </c>
      <c r="AD22" s="34"/>
      <c r="AE22" s="34">
        <v>274943.51</v>
      </c>
      <c r="AF22" s="34">
        <v>0</v>
      </c>
      <c r="AG22" s="34">
        <v>0</v>
      </c>
      <c r="AH22" s="33">
        <v>0</v>
      </c>
      <c r="AI22" s="27"/>
      <c r="AJ22" s="27"/>
      <c r="AK22" s="27"/>
      <c r="AL22" s="27"/>
      <c r="AM22" s="27">
        <v>0</v>
      </c>
      <c r="AN22" s="27">
        <v>0</v>
      </c>
      <c r="AO22" s="27">
        <v>274943.51</v>
      </c>
      <c r="AP22" s="27">
        <v>0</v>
      </c>
      <c r="AQ22" s="8" t="s">
        <v>4</v>
      </c>
    </row>
    <row r="23" spans="1:43" ht="12.75" customHeight="1" x14ac:dyDescent="0.2">
      <c r="A23" s="22"/>
      <c r="B23" s="52" t="s">
        <v>18</v>
      </c>
      <c r="C23" s="53" t="s">
        <v>18</v>
      </c>
      <c r="D23" s="52"/>
      <c r="E23" s="51">
        <v>951010001</v>
      </c>
      <c r="F23" s="50">
        <v>951</v>
      </c>
      <c r="G23" s="49">
        <v>501</v>
      </c>
      <c r="H23" s="48" t="s">
        <v>532</v>
      </c>
      <c r="I23" s="45" t="s">
        <v>16</v>
      </c>
      <c r="J23" s="47" t="s">
        <v>31</v>
      </c>
      <c r="K23" s="46" t="s">
        <v>14</v>
      </c>
      <c r="L23" s="45" t="s">
        <v>4</v>
      </c>
      <c r="M23" s="44" t="s">
        <v>4</v>
      </c>
      <c r="N23" s="42" t="s">
        <v>438</v>
      </c>
      <c r="O23" s="43" t="s">
        <v>12</v>
      </c>
      <c r="P23" s="42">
        <v>10000</v>
      </c>
      <c r="Q23" s="41"/>
      <c r="R23" s="41"/>
      <c r="S23" s="40" t="s">
        <v>432</v>
      </c>
      <c r="T23" s="39" t="s">
        <v>431</v>
      </c>
      <c r="U23" s="38" t="s">
        <v>9</v>
      </c>
      <c r="V23" s="37" t="s">
        <v>8</v>
      </c>
      <c r="W23" s="36"/>
      <c r="X23" s="35"/>
      <c r="Y23" s="34"/>
      <c r="Z23" s="34">
        <v>0</v>
      </c>
      <c r="AA23" s="34"/>
      <c r="AB23" s="34"/>
      <c r="AC23" s="34">
        <v>0</v>
      </c>
      <c r="AD23" s="34"/>
      <c r="AE23" s="34">
        <v>0</v>
      </c>
      <c r="AF23" s="34">
        <v>0</v>
      </c>
      <c r="AG23" s="34">
        <v>0</v>
      </c>
      <c r="AH23" s="33">
        <v>0</v>
      </c>
      <c r="AI23" s="27"/>
      <c r="AJ23" s="27"/>
      <c r="AK23" s="27"/>
      <c r="AL23" s="27"/>
      <c r="AM23" s="27">
        <v>0</v>
      </c>
      <c r="AN23" s="27">
        <v>0</v>
      </c>
      <c r="AO23" s="27">
        <v>0</v>
      </c>
      <c r="AP23" s="27">
        <v>0</v>
      </c>
      <c r="AQ23" s="8" t="s">
        <v>4</v>
      </c>
    </row>
    <row r="24" spans="1:43" ht="12.75" customHeight="1" x14ac:dyDescent="0.2">
      <c r="A24" s="22"/>
      <c r="B24" s="52" t="s">
        <v>18</v>
      </c>
      <c r="C24" s="53" t="s">
        <v>18</v>
      </c>
      <c r="D24" s="52"/>
      <c r="E24" s="51">
        <v>951010001</v>
      </c>
      <c r="F24" s="50">
        <v>951</v>
      </c>
      <c r="G24" s="49">
        <v>501</v>
      </c>
      <c r="H24" s="48" t="s">
        <v>532</v>
      </c>
      <c r="I24" s="45" t="s">
        <v>16</v>
      </c>
      <c r="J24" s="47" t="s">
        <v>31</v>
      </c>
      <c r="K24" s="46" t="s">
        <v>14</v>
      </c>
      <c r="L24" s="45" t="s">
        <v>4</v>
      </c>
      <c r="M24" s="44" t="s">
        <v>4</v>
      </c>
      <c r="N24" s="42" t="s">
        <v>442</v>
      </c>
      <c r="O24" s="43" t="s">
        <v>12</v>
      </c>
      <c r="P24" s="42">
        <v>10000</v>
      </c>
      <c r="Q24" s="41"/>
      <c r="R24" s="41"/>
      <c r="S24" s="40" t="s">
        <v>432</v>
      </c>
      <c r="T24" s="39" t="s">
        <v>431</v>
      </c>
      <c r="U24" s="38" t="s">
        <v>9</v>
      </c>
      <c r="V24" s="37" t="s">
        <v>8</v>
      </c>
      <c r="W24" s="36"/>
      <c r="X24" s="35"/>
      <c r="Y24" s="34"/>
      <c r="Z24" s="34">
        <v>109000</v>
      </c>
      <c r="AA24" s="34"/>
      <c r="AB24" s="34"/>
      <c r="AC24" s="34">
        <v>109000</v>
      </c>
      <c r="AD24" s="34"/>
      <c r="AE24" s="34">
        <v>108828.98000000001</v>
      </c>
      <c r="AF24" s="34">
        <v>0</v>
      </c>
      <c r="AG24" s="34">
        <v>171.01999999998952</v>
      </c>
      <c r="AH24" s="33">
        <v>171.01999999998952</v>
      </c>
      <c r="AI24" s="27"/>
      <c r="AJ24" s="27"/>
      <c r="AK24" s="27"/>
      <c r="AL24" s="27"/>
      <c r="AM24" s="27">
        <v>56836.82</v>
      </c>
      <c r="AN24" s="27">
        <v>0</v>
      </c>
      <c r="AO24" s="27">
        <v>51992.160000000003</v>
      </c>
      <c r="AP24" s="27">
        <v>0</v>
      </c>
      <c r="AQ24" s="8" t="s">
        <v>4</v>
      </c>
    </row>
    <row r="25" spans="1:43" ht="12.75" customHeight="1" x14ac:dyDescent="0.2">
      <c r="A25" s="22"/>
      <c r="B25" s="52" t="s">
        <v>18</v>
      </c>
      <c r="C25" s="53" t="s">
        <v>18</v>
      </c>
      <c r="D25" s="52"/>
      <c r="E25" s="51">
        <v>951010001</v>
      </c>
      <c r="F25" s="50">
        <v>951</v>
      </c>
      <c r="G25" s="49">
        <v>501</v>
      </c>
      <c r="H25" s="48" t="s">
        <v>532</v>
      </c>
      <c r="I25" s="45" t="s">
        <v>16</v>
      </c>
      <c r="J25" s="47" t="s">
        <v>52</v>
      </c>
      <c r="K25" s="46" t="s">
        <v>14</v>
      </c>
      <c r="L25" s="45" t="s">
        <v>4</v>
      </c>
      <c r="M25" s="44" t="s">
        <v>4</v>
      </c>
      <c r="N25" s="42" t="s">
        <v>13</v>
      </c>
      <c r="O25" s="43" t="s">
        <v>12</v>
      </c>
      <c r="P25" s="42">
        <v>10000</v>
      </c>
      <c r="Q25" s="41"/>
      <c r="R25" s="41"/>
      <c r="S25" s="40" t="s">
        <v>432</v>
      </c>
      <c r="T25" s="39" t="s">
        <v>431</v>
      </c>
      <c r="U25" s="38" t="s">
        <v>9</v>
      </c>
      <c r="V25" s="37" t="s">
        <v>8</v>
      </c>
      <c r="W25" s="36"/>
      <c r="X25" s="35"/>
      <c r="Y25" s="34"/>
      <c r="Z25" s="34">
        <v>0</v>
      </c>
      <c r="AA25" s="34"/>
      <c r="AB25" s="34"/>
      <c r="AC25" s="34">
        <v>0</v>
      </c>
      <c r="AD25" s="34"/>
      <c r="AE25" s="34">
        <v>0</v>
      </c>
      <c r="AF25" s="34">
        <v>0</v>
      </c>
      <c r="AG25" s="34">
        <v>0</v>
      </c>
      <c r="AH25" s="33">
        <v>0</v>
      </c>
      <c r="AI25" s="27"/>
      <c r="AJ25" s="27"/>
      <c r="AK25" s="27"/>
      <c r="AL25" s="27"/>
      <c r="AM25" s="27">
        <v>0</v>
      </c>
      <c r="AN25" s="27">
        <v>0</v>
      </c>
      <c r="AO25" s="27">
        <v>0</v>
      </c>
      <c r="AP25" s="27">
        <v>0</v>
      </c>
      <c r="AQ25" s="8" t="s">
        <v>4</v>
      </c>
    </row>
    <row r="26" spans="1:43" ht="12.75" customHeight="1" x14ac:dyDescent="0.2">
      <c r="A26" s="22"/>
      <c r="B26" s="52" t="s">
        <v>18</v>
      </c>
      <c r="C26" s="53" t="s">
        <v>18</v>
      </c>
      <c r="D26" s="52"/>
      <c r="E26" s="51">
        <v>951010001</v>
      </c>
      <c r="F26" s="50">
        <v>951</v>
      </c>
      <c r="G26" s="49">
        <v>501</v>
      </c>
      <c r="H26" s="48" t="s">
        <v>532</v>
      </c>
      <c r="I26" s="45" t="s">
        <v>16</v>
      </c>
      <c r="J26" s="47" t="s">
        <v>52</v>
      </c>
      <c r="K26" s="46" t="s">
        <v>14</v>
      </c>
      <c r="L26" s="45" t="s">
        <v>4</v>
      </c>
      <c r="M26" s="44" t="s">
        <v>4</v>
      </c>
      <c r="N26" s="42" t="s">
        <v>440</v>
      </c>
      <c r="O26" s="43" t="s">
        <v>12</v>
      </c>
      <c r="P26" s="42">
        <v>10000</v>
      </c>
      <c r="Q26" s="41"/>
      <c r="R26" s="41"/>
      <c r="S26" s="40" t="s">
        <v>432</v>
      </c>
      <c r="T26" s="39" t="s">
        <v>431</v>
      </c>
      <c r="U26" s="38" t="s">
        <v>9</v>
      </c>
      <c r="V26" s="37" t="s">
        <v>8</v>
      </c>
      <c r="W26" s="36"/>
      <c r="X26" s="35"/>
      <c r="Y26" s="34"/>
      <c r="Z26" s="34">
        <v>736000</v>
      </c>
      <c r="AA26" s="34"/>
      <c r="AB26" s="34"/>
      <c r="AC26" s="34">
        <v>736000</v>
      </c>
      <c r="AD26" s="34"/>
      <c r="AE26" s="34">
        <v>413800</v>
      </c>
      <c r="AF26" s="34">
        <v>0</v>
      </c>
      <c r="AG26" s="34">
        <v>322200</v>
      </c>
      <c r="AH26" s="33">
        <v>322200</v>
      </c>
      <c r="AI26" s="27"/>
      <c r="AJ26" s="27"/>
      <c r="AK26" s="27"/>
      <c r="AL26" s="27"/>
      <c r="AM26" s="27">
        <v>413800</v>
      </c>
      <c r="AN26" s="27">
        <v>0</v>
      </c>
      <c r="AO26" s="27">
        <v>0</v>
      </c>
      <c r="AP26" s="27">
        <v>0</v>
      </c>
      <c r="AQ26" s="8" t="s">
        <v>4</v>
      </c>
    </row>
    <row r="27" spans="1:43" ht="12.75" customHeight="1" x14ac:dyDescent="0.2">
      <c r="A27" s="22"/>
      <c r="B27" s="52" t="s">
        <v>18</v>
      </c>
      <c r="C27" s="53" t="s">
        <v>18</v>
      </c>
      <c r="D27" s="52"/>
      <c r="E27" s="51">
        <v>951010001</v>
      </c>
      <c r="F27" s="50">
        <v>951</v>
      </c>
      <c r="G27" s="49">
        <v>501</v>
      </c>
      <c r="H27" s="48" t="s">
        <v>532</v>
      </c>
      <c r="I27" s="45" t="s">
        <v>16</v>
      </c>
      <c r="J27" s="47" t="s">
        <v>52</v>
      </c>
      <c r="K27" s="46" t="s">
        <v>14</v>
      </c>
      <c r="L27" s="45" t="s">
        <v>4</v>
      </c>
      <c r="M27" s="44" t="s">
        <v>4</v>
      </c>
      <c r="N27" s="42" t="s">
        <v>437</v>
      </c>
      <c r="O27" s="43" t="s">
        <v>12</v>
      </c>
      <c r="P27" s="42">
        <v>10000</v>
      </c>
      <c r="Q27" s="41"/>
      <c r="R27" s="41"/>
      <c r="S27" s="40" t="s">
        <v>432</v>
      </c>
      <c r="T27" s="39" t="s">
        <v>431</v>
      </c>
      <c r="U27" s="38" t="s">
        <v>9</v>
      </c>
      <c r="V27" s="37" t="s">
        <v>8</v>
      </c>
      <c r="W27" s="36"/>
      <c r="X27" s="35"/>
      <c r="Y27" s="34"/>
      <c r="Z27" s="34">
        <v>0</v>
      </c>
      <c r="AA27" s="34"/>
      <c r="AB27" s="34"/>
      <c r="AC27" s="34">
        <v>0</v>
      </c>
      <c r="AD27" s="34"/>
      <c r="AE27" s="34">
        <v>0</v>
      </c>
      <c r="AF27" s="34">
        <v>0</v>
      </c>
      <c r="AG27" s="34">
        <v>0</v>
      </c>
      <c r="AH27" s="33">
        <v>0</v>
      </c>
      <c r="AI27" s="27"/>
      <c r="AJ27" s="27"/>
      <c r="AK27" s="27"/>
      <c r="AL27" s="27"/>
      <c r="AM27" s="27">
        <v>0</v>
      </c>
      <c r="AN27" s="27">
        <v>0</v>
      </c>
      <c r="AO27" s="27">
        <v>0</v>
      </c>
      <c r="AP27" s="27">
        <v>0</v>
      </c>
      <c r="AQ27" s="8" t="s">
        <v>4</v>
      </c>
    </row>
    <row r="28" spans="1:43" ht="12.75" customHeight="1" x14ac:dyDescent="0.2">
      <c r="A28" s="22"/>
      <c r="B28" s="52" t="s">
        <v>18</v>
      </c>
      <c r="C28" s="53" t="s">
        <v>18</v>
      </c>
      <c r="D28" s="52"/>
      <c r="E28" s="51">
        <v>951010001</v>
      </c>
      <c r="F28" s="50">
        <v>951</v>
      </c>
      <c r="G28" s="49">
        <v>501</v>
      </c>
      <c r="H28" s="48" t="s">
        <v>532</v>
      </c>
      <c r="I28" s="45" t="s">
        <v>16</v>
      </c>
      <c r="J28" s="47" t="s">
        <v>52</v>
      </c>
      <c r="K28" s="46" t="s">
        <v>14</v>
      </c>
      <c r="L28" s="45" t="s">
        <v>4</v>
      </c>
      <c r="M28" s="44" t="s">
        <v>4</v>
      </c>
      <c r="N28" s="42" t="s">
        <v>439</v>
      </c>
      <c r="O28" s="43" t="s">
        <v>12</v>
      </c>
      <c r="P28" s="42">
        <v>10000</v>
      </c>
      <c r="Q28" s="41"/>
      <c r="R28" s="41"/>
      <c r="S28" s="40" t="s">
        <v>432</v>
      </c>
      <c r="T28" s="39" t="s">
        <v>431</v>
      </c>
      <c r="U28" s="38" t="s">
        <v>9</v>
      </c>
      <c r="V28" s="37" t="s">
        <v>8</v>
      </c>
      <c r="W28" s="36"/>
      <c r="X28" s="35"/>
      <c r="Y28" s="34"/>
      <c r="Z28" s="34">
        <v>2393000</v>
      </c>
      <c r="AA28" s="34"/>
      <c r="AB28" s="34"/>
      <c r="AC28" s="34">
        <v>2393000</v>
      </c>
      <c r="AD28" s="34"/>
      <c r="AE28" s="34">
        <v>2362173</v>
      </c>
      <c r="AF28" s="34">
        <v>0</v>
      </c>
      <c r="AG28" s="34">
        <v>30827</v>
      </c>
      <c r="AH28" s="33">
        <v>30827</v>
      </c>
      <c r="AI28" s="27"/>
      <c r="AJ28" s="27"/>
      <c r="AK28" s="27"/>
      <c r="AL28" s="27"/>
      <c r="AM28" s="27">
        <v>2129014</v>
      </c>
      <c r="AN28" s="27">
        <v>0</v>
      </c>
      <c r="AO28" s="27">
        <v>349738.5</v>
      </c>
      <c r="AP28" s="27">
        <v>116579.5</v>
      </c>
      <c r="AQ28" s="8" t="s">
        <v>4</v>
      </c>
    </row>
    <row r="29" spans="1:43" ht="12.75" customHeight="1" x14ac:dyDescent="0.2">
      <c r="A29" s="22"/>
      <c r="B29" s="52" t="s">
        <v>18</v>
      </c>
      <c r="C29" s="53" t="s">
        <v>18</v>
      </c>
      <c r="D29" s="52"/>
      <c r="E29" s="51">
        <v>951010001</v>
      </c>
      <c r="F29" s="50">
        <v>951</v>
      </c>
      <c r="G29" s="49">
        <v>501</v>
      </c>
      <c r="H29" s="48" t="s">
        <v>532</v>
      </c>
      <c r="I29" s="45" t="s">
        <v>28</v>
      </c>
      <c r="J29" s="47" t="s">
        <v>27</v>
      </c>
      <c r="K29" s="46" t="s">
        <v>14</v>
      </c>
      <c r="L29" s="45" t="s">
        <v>4</v>
      </c>
      <c r="M29" s="44" t="s">
        <v>4</v>
      </c>
      <c r="N29" s="42" t="s">
        <v>438</v>
      </c>
      <c r="O29" s="43" t="s">
        <v>12</v>
      </c>
      <c r="P29" s="42">
        <v>10000</v>
      </c>
      <c r="Q29" s="41"/>
      <c r="R29" s="41"/>
      <c r="S29" s="40" t="s">
        <v>432</v>
      </c>
      <c r="T29" s="39" t="s">
        <v>431</v>
      </c>
      <c r="U29" s="38" t="s">
        <v>9</v>
      </c>
      <c r="V29" s="37" t="s">
        <v>20</v>
      </c>
      <c r="W29" s="36"/>
      <c r="X29" s="35"/>
      <c r="Y29" s="34"/>
      <c r="Z29" s="34">
        <v>377000</v>
      </c>
      <c r="AA29" s="34"/>
      <c r="AB29" s="34"/>
      <c r="AC29" s="34">
        <v>377000</v>
      </c>
      <c r="AD29" s="34"/>
      <c r="AE29" s="34">
        <v>0</v>
      </c>
      <c r="AF29" s="34">
        <v>0</v>
      </c>
      <c r="AG29" s="34">
        <v>377000</v>
      </c>
      <c r="AH29" s="33">
        <v>377000</v>
      </c>
      <c r="AI29" s="27"/>
      <c r="AJ29" s="27"/>
      <c r="AK29" s="27"/>
      <c r="AL29" s="27"/>
      <c r="AM29" s="27">
        <v>0</v>
      </c>
      <c r="AN29" s="27">
        <v>0</v>
      </c>
      <c r="AO29" s="27">
        <v>0</v>
      </c>
      <c r="AP29" s="27">
        <v>0</v>
      </c>
      <c r="AQ29" s="8" t="s">
        <v>4</v>
      </c>
    </row>
    <row r="30" spans="1:43" ht="12.75" customHeight="1" x14ac:dyDescent="0.2">
      <c r="A30" s="22"/>
      <c r="B30" s="52" t="s">
        <v>18</v>
      </c>
      <c r="C30" s="53" t="s">
        <v>18</v>
      </c>
      <c r="D30" s="52"/>
      <c r="E30" s="51">
        <v>951010001</v>
      </c>
      <c r="F30" s="50">
        <v>951</v>
      </c>
      <c r="G30" s="49">
        <v>501</v>
      </c>
      <c r="H30" s="48" t="s">
        <v>532</v>
      </c>
      <c r="I30" s="45" t="s">
        <v>28</v>
      </c>
      <c r="J30" s="47" t="s">
        <v>27</v>
      </c>
      <c r="K30" s="46" t="s">
        <v>14</v>
      </c>
      <c r="L30" s="45" t="s">
        <v>4</v>
      </c>
      <c r="M30" s="44" t="s">
        <v>4</v>
      </c>
      <c r="N30" s="42" t="s">
        <v>437</v>
      </c>
      <c r="O30" s="43" t="s">
        <v>12</v>
      </c>
      <c r="P30" s="42">
        <v>10000</v>
      </c>
      <c r="Q30" s="41"/>
      <c r="R30" s="41"/>
      <c r="S30" s="40" t="s">
        <v>432</v>
      </c>
      <c r="T30" s="39" t="s">
        <v>431</v>
      </c>
      <c r="U30" s="38" t="s">
        <v>9</v>
      </c>
      <c r="V30" s="37" t="s">
        <v>20</v>
      </c>
      <c r="W30" s="36"/>
      <c r="X30" s="35"/>
      <c r="Y30" s="34"/>
      <c r="Z30" s="34">
        <v>400000</v>
      </c>
      <c r="AA30" s="34"/>
      <c r="AB30" s="34"/>
      <c r="AC30" s="34">
        <v>400000</v>
      </c>
      <c r="AD30" s="34"/>
      <c r="AE30" s="34">
        <v>318308</v>
      </c>
      <c r="AF30" s="34">
        <v>0</v>
      </c>
      <c r="AG30" s="34">
        <v>81692</v>
      </c>
      <c r="AH30" s="33">
        <v>81692</v>
      </c>
      <c r="AI30" s="27"/>
      <c r="AJ30" s="27"/>
      <c r="AK30" s="27"/>
      <c r="AL30" s="27"/>
      <c r="AM30" s="27">
        <v>318308</v>
      </c>
      <c r="AN30" s="27">
        <v>0</v>
      </c>
      <c r="AO30" s="27">
        <v>0</v>
      </c>
      <c r="AP30" s="27">
        <v>0</v>
      </c>
      <c r="AQ30" s="8" t="s">
        <v>4</v>
      </c>
    </row>
    <row r="31" spans="1:43" ht="12.75" customHeight="1" x14ac:dyDescent="0.2">
      <c r="A31" s="22"/>
      <c r="B31" s="52" t="s">
        <v>18</v>
      </c>
      <c r="C31" s="53" t="s">
        <v>18</v>
      </c>
      <c r="D31" s="52"/>
      <c r="E31" s="51">
        <v>951010001</v>
      </c>
      <c r="F31" s="50">
        <v>951</v>
      </c>
      <c r="G31" s="49">
        <v>501</v>
      </c>
      <c r="H31" s="48" t="s">
        <v>532</v>
      </c>
      <c r="I31" s="45" t="s">
        <v>28</v>
      </c>
      <c r="J31" s="47" t="s">
        <v>27</v>
      </c>
      <c r="K31" s="46" t="s">
        <v>14</v>
      </c>
      <c r="L31" s="45" t="s">
        <v>4</v>
      </c>
      <c r="M31" s="44" t="s">
        <v>4</v>
      </c>
      <c r="N31" s="42" t="s">
        <v>433</v>
      </c>
      <c r="O31" s="43" t="s">
        <v>12</v>
      </c>
      <c r="P31" s="42">
        <v>10000</v>
      </c>
      <c r="Q31" s="41"/>
      <c r="R31" s="41"/>
      <c r="S31" s="40" t="s">
        <v>432</v>
      </c>
      <c r="T31" s="39" t="s">
        <v>431</v>
      </c>
      <c r="U31" s="38" t="s">
        <v>9</v>
      </c>
      <c r="V31" s="37" t="s">
        <v>20</v>
      </c>
      <c r="W31" s="36"/>
      <c r="X31" s="35"/>
      <c r="Y31" s="34"/>
      <c r="Z31" s="34">
        <v>0</v>
      </c>
      <c r="AA31" s="34"/>
      <c r="AB31" s="34"/>
      <c r="AC31" s="34">
        <v>0</v>
      </c>
      <c r="AD31" s="34"/>
      <c r="AE31" s="34">
        <v>0</v>
      </c>
      <c r="AF31" s="34">
        <v>0</v>
      </c>
      <c r="AG31" s="34">
        <v>0</v>
      </c>
      <c r="AH31" s="33">
        <v>0</v>
      </c>
      <c r="AI31" s="27"/>
      <c r="AJ31" s="27"/>
      <c r="AK31" s="27"/>
      <c r="AL31" s="27"/>
      <c r="AM31" s="27">
        <v>0</v>
      </c>
      <c r="AN31" s="27">
        <v>0</v>
      </c>
      <c r="AO31" s="27">
        <v>0</v>
      </c>
      <c r="AP31" s="27">
        <v>0</v>
      </c>
      <c r="AQ31" s="8" t="s">
        <v>4</v>
      </c>
    </row>
    <row r="32" spans="1:43" ht="12.75" customHeight="1" x14ac:dyDescent="0.2">
      <c r="A32" s="22"/>
      <c r="B32" s="52" t="s">
        <v>18</v>
      </c>
      <c r="C32" s="53" t="s">
        <v>18</v>
      </c>
      <c r="D32" s="52"/>
      <c r="E32" s="51">
        <v>951010001</v>
      </c>
      <c r="F32" s="50">
        <v>951</v>
      </c>
      <c r="G32" s="49">
        <v>501</v>
      </c>
      <c r="H32" s="48" t="s">
        <v>534</v>
      </c>
      <c r="I32" s="45" t="s">
        <v>16</v>
      </c>
      <c r="J32" s="47" t="s">
        <v>52</v>
      </c>
      <c r="K32" s="46" t="s">
        <v>14</v>
      </c>
      <c r="L32" s="45" t="s">
        <v>4</v>
      </c>
      <c r="M32" s="44" t="s">
        <v>4</v>
      </c>
      <c r="N32" s="42" t="s">
        <v>13</v>
      </c>
      <c r="O32" s="43" t="s">
        <v>12</v>
      </c>
      <c r="P32" s="42">
        <v>10203</v>
      </c>
      <c r="Q32" s="41"/>
      <c r="R32" s="41"/>
      <c r="S32" s="40" t="s">
        <v>432</v>
      </c>
      <c r="T32" s="39" t="s">
        <v>431</v>
      </c>
      <c r="U32" s="38" t="s">
        <v>9</v>
      </c>
      <c r="V32" s="37" t="s">
        <v>8</v>
      </c>
      <c r="W32" s="36"/>
      <c r="X32" s="35"/>
      <c r="Y32" s="34"/>
      <c r="Z32" s="34">
        <v>13876342.199999999</v>
      </c>
      <c r="AA32" s="34"/>
      <c r="AB32" s="34"/>
      <c r="AC32" s="34">
        <v>13876342.199999999</v>
      </c>
      <c r="AD32" s="34"/>
      <c r="AE32" s="34">
        <v>9291517</v>
      </c>
      <c r="AF32" s="34">
        <v>0</v>
      </c>
      <c r="AG32" s="34">
        <v>4584825.1999999993</v>
      </c>
      <c r="AH32" s="33">
        <v>4584825.1999999993</v>
      </c>
      <c r="AI32" s="27"/>
      <c r="AJ32" s="27"/>
      <c r="AK32" s="27"/>
      <c r="AL32" s="27"/>
      <c r="AM32" s="27">
        <v>9291517</v>
      </c>
      <c r="AN32" s="27">
        <v>0</v>
      </c>
      <c r="AO32" s="27">
        <v>0</v>
      </c>
      <c r="AP32" s="27">
        <v>0</v>
      </c>
      <c r="AQ32" s="8" t="s">
        <v>4</v>
      </c>
    </row>
    <row r="33" spans="1:43" ht="12.75" customHeight="1" x14ac:dyDescent="0.2">
      <c r="A33" s="22"/>
      <c r="B33" s="52" t="s">
        <v>18</v>
      </c>
      <c r="C33" s="53" t="s">
        <v>18</v>
      </c>
      <c r="D33" s="52"/>
      <c r="E33" s="51">
        <v>951010001</v>
      </c>
      <c r="F33" s="50">
        <v>951</v>
      </c>
      <c r="G33" s="49">
        <v>501</v>
      </c>
      <c r="H33" s="48" t="s">
        <v>534</v>
      </c>
      <c r="I33" s="45" t="s">
        <v>16</v>
      </c>
      <c r="J33" s="47" t="s">
        <v>52</v>
      </c>
      <c r="K33" s="46" t="s">
        <v>14</v>
      </c>
      <c r="L33" s="45" t="s">
        <v>4</v>
      </c>
      <c r="M33" s="44" t="s">
        <v>4</v>
      </c>
      <c r="N33" s="42" t="s">
        <v>439</v>
      </c>
      <c r="O33" s="43" t="s">
        <v>12</v>
      </c>
      <c r="P33" s="42">
        <v>10203</v>
      </c>
      <c r="Q33" s="41"/>
      <c r="R33" s="41"/>
      <c r="S33" s="40" t="s">
        <v>432</v>
      </c>
      <c r="T33" s="39" t="s">
        <v>431</v>
      </c>
      <c r="U33" s="38" t="s">
        <v>9</v>
      </c>
      <c r="V33" s="37" t="s">
        <v>8</v>
      </c>
      <c r="W33" s="36"/>
      <c r="X33" s="35"/>
      <c r="Y33" s="34"/>
      <c r="Z33" s="34">
        <v>32000000</v>
      </c>
      <c r="AA33" s="34"/>
      <c r="AB33" s="34"/>
      <c r="AC33" s="34">
        <v>32000000</v>
      </c>
      <c r="AD33" s="34"/>
      <c r="AE33" s="34">
        <v>28215037</v>
      </c>
      <c r="AF33" s="34">
        <v>0</v>
      </c>
      <c r="AG33" s="34">
        <v>3784963</v>
      </c>
      <c r="AH33" s="33">
        <v>3784963</v>
      </c>
      <c r="AI33" s="27"/>
      <c r="AJ33" s="27"/>
      <c r="AK33" s="27"/>
      <c r="AL33" s="27"/>
      <c r="AM33" s="27">
        <v>28215037</v>
      </c>
      <c r="AN33" s="27">
        <v>0</v>
      </c>
      <c r="AO33" s="27">
        <v>0</v>
      </c>
      <c r="AP33" s="27">
        <v>0</v>
      </c>
      <c r="AQ33" s="8" t="s">
        <v>4</v>
      </c>
    </row>
    <row r="34" spans="1:43" ht="12.75" customHeight="1" x14ac:dyDescent="0.2">
      <c r="A34" s="22"/>
      <c r="B34" s="52" t="s">
        <v>18</v>
      </c>
      <c r="C34" s="53" t="s">
        <v>18</v>
      </c>
      <c r="D34" s="52"/>
      <c r="E34" s="51">
        <v>951010001</v>
      </c>
      <c r="F34" s="50">
        <v>951</v>
      </c>
      <c r="G34" s="49">
        <v>501</v>
      </c>
      <c r="H34" s="48" t="s">
        <v>534</v>
      </c>
      <c r="I34" s="45" t="s">
        <v>16</v>
      </c>
      <c r="J34" s="47" t="s">
        <v>52</v>
      </c>
      <c r="K34" s="46" t="s">
        <v>14</v>
      </c>
      <c r="L34" s="45" t="s">
        <v>4</v>
      </c>
      <c r="M34" s="44" t="s">
        <v>4</v>
      </c>
      <c r="N34" s="42" t="s">
        <v>533</v>
      </c>
      <c r="O34" s="43" t="s">
        <v>12</v>
      </c>
      <c r="P34" s="42">
        <v>10203</v>
      </c>
      <c r="Q34" s="41"/>
      <c r="R34" s="41"/>
      <c r="S34" s="40" t="s">
        <v>432</v>
      </c>
      <c r="T34" s="39" t="s">
        <v>431</v>
      </c>
      <c r="U34" s="38" t="s">
        <v>9</v>
      </c>
      <c r="V34" s="37" t="s">
        <v>8</v>
      </c>
      <c r="W34" s="36"/>
      <c r="X34" s="35"/>
      <c r="Y34" s="34"/>
      <c r="Z34" s="34">
        <v>4811000</v>
      </c>
      <c r="AA34" s="34"/>
      <c r="AB34" s="34"/>
      <c r="AC34" s="34">
        <v>4811000</v>
      </c>
      <c r="AD34" s="34"/>
      <c r="AE34" s="34">
        <v>0</v>
      </c>
      <c r="AF34" s="34">
        <v>0</v>
      </c>
      <c r="AG34" s="34">
        <v>4811000</v>
      </c>
      <c r="AH34" s="33">
        <v>4811000</v>
      </c>
      <c r="AI34" s="27"/>
      <c r="AJ34" s="27"/>
      <c r="AK34" s="27"/>
      <c r="AL34" s="27"/>
      <c r="AM34" s="27">
        <v>0</v>
      </c>
      <c r="AN34" s="27">
        <v>0</v>
      </c>
      <c r="AO34" s="27">
        <v>0</v>
      </c>
      <c r="AP34" s="27">
        <v>0</v>
      </c>
      <c r="AQ34" s="8" t="s">
        <v>4</v>
      </c>
    </row>
    <row r="35" spans="1:43" ht="12.75" customHeight="1" x14ac:dyDescent="0.2">
      <c r="A35" s="22"/>
      <c r="B35" s="52" t="s">
        <v>18</v>
      </c>
      <c r="C35" s="53" t="s">
        <v>18</v>
      </c>
      <c r="D35" s="52"/>
      <c r="E35" s="51">
        <v>951010001</v>
      </c>
      <c r="F35" s="50">
        <v>951</v>
      </c>
      <c r="G35" s="49">
        <v>501</v>
      </c>
      <c r="H35" s="48" t="s">
        <v>531</v>
      </c>
      <c r="I35" s="45" t="s">
        <v>28</v>
      </c>
      <c r="J35" s="47" t="s">
        <v>27</v>
      </c>
      <c r="K35" s="46" t="s">
        <v>14</v>
      </c>
      <c r="L35" s="45" t="s">
        <v>4</v>
      </c>
      <c r="M35" s="44" t="s">
        <v>4</v>
      </c>
      <c r="N35" s="42" t="s">
        <v>433</v>
      </c>
      <c r="O35" s="43" t="s">
        <v>12</v>
      </c>
      <c r="P35" s="42">
        <v>10000</v>
      </c>
      <c r="Q35" s="41"/>
      <c r="R35" s="41"/>
      <c r="S35" s="40" t="s">
        <v>432</v>
      </c>
      <c r="T35" s="39" t="s">
        <v>431</v>
      </c>
      <c r="U35" s="38" t="s">
        <v>9</v>
      </c>
      <c r="V35" s="37" t="s">
        <v>20</v>
      </c>
      <c r="W35" s="36"/>
      <c r="X35" s="35"/>
      <c r="Y35" s="34"/>
      <c r="Z35" s="34">
        <v>342000</v>
      </c>
      <c r="AA35" s="34"/>
      <c r="AB35" s="34"/>
      <c r="AC35" s="34">
        <v>342000</v>
      </c>
      <c r="AD35" s="34"/>
      <c r="AE35" s="34">
        <v>325000</v>
      </c>
      <c r="AF35" s="34">
        <v>0</v>
      </c>
      <c r="AG35" s="34">
        <v>17000</v>
      </c>
      <c r="AH35" s="33">
        <v>17000</v>
      </c>
      <c r="AI35" s="27"/>
      <c r="AJ35" s="27"/>
      <c r="AK35" s="27"/>
      <c r="AL35" s="27"/>
      <c r="AM35" s="27">
        <v>175000</v>
      </c>
      <c r="AN35" s="27">
        <v>0</v>
      </c>
      <c r="AO35" s="27">
        <v>150000</v>
      </c>
      <c r="AP35" s="27">
        <v>0</v>
      </c>
      <c r="AQ35" s="8" t="s">
        <v>4</v>
      </c>
    </row>
    <row r="36" spans="1:43" ht="12.75" customHeight="1" x14ac:dyDescent="0.2">
      <c r="A36" s="22"/>
      <c r="B36" s="32"/>
      <c r="C36" s="386" t="s">
        <v>7</v>
      </c>
      <c r="D36" s="386"/>
      <c r="E36" s="386"/>
      <c r="F36" s="386"/>
      <c r="G36" s="386"/>
      <c r="H36" s="386"/>
      <c r="I36" s="386"/>
      <c r="J36" s="386"/>
      <c r="K36" s="386"/>
      <c r="L36" s="386"/>
      <c r="M36" s="386"/>
      <c r="N36" s="386"/>
      <c r="O36" s="386"/>
      <c r="P36" s="386"/>
      <c r="Q36" s="386"/>
      <c r="R36" s="386"/>
      <c r="S36" s="386"/>
      <c r="T36" s="386"/>
      <c r="U36" s="386"/>
      <c r="V36" s="386"/>
      <c r="W36" s="386"/>
      <c r="X36" s="386"/>
      <c r="Y36" s="387"/>
      <c r="Z36" s="29">
        <v>64477342.200000003</v>
      </c>
      <c r="AA36" s="388"/>
      <c r="AB36" s="389"/>
      <c r="AC36" s="31">
        <v>64477342.200000003</v>
      </c>
      <c r="AD36" s="30"/>
      <c r="AE36" s="29">
        <v>48188013.019999996</v>
      </c>
      <c r="AF36" s="29">
        <v>0</v>
      </c>
      <c r="AG36" s="29">
        <v>16289329.18</v>
      </c>
      <c r="AH36" s="29">
        <v>16289329.18</v>
      </c>
      <c r="AI36" s="390"/>
      <c r="AJ36" s="390"/>
      <c r="AK36" s="390"/>
      <c r="AL36" s="390"/>
      <c r="AM36" s="28">
        <v>44622786.490000002</v>
      </c>
      <c r="AN36" s="27">
        <v>0</v>
      </c>
      <c r="AO36" s="27">
        <v>3681806.03</v>
      </c>
      <c r="AP36" s="27">
        <v>116579.5</v>
      </c>
      <c r="AQ36" s="8" t="s">
        <v>4</v>
      </c>
    </row>
    <row r="37" spans="1:43" ht="12.75" customHeight="1" x14ac:dyDescent="0.2">
      <c r="A37" s="22"/>
      <c r="B37" s="32"/>
      <c r="C37" s="391" t="s">
        <v>18</v>
      </c>
      <c r="D37" s="391"/>
      <c r="E37" s="391"/>
      <c r="F37" s="391"/>
      <c r="G37" s="391"/>
      <c r="H37" s="391"/>
      <c r="I37" s="391"/>
      <c r="J37" s="391"/>
      <c r="K37" s="391"/>
      <c r="L37" s="391"/>
      <c r="M37" s="391"/>
      <c r="N37" s="391"/>
      <c r="O37" s="391"/>
      <c r="P37" s="391"/>
      <c r="Q37" s="391"/>
      <c r="R37" s="391"/>
      <c r="S37" s="391"/>
      <c r="T37" s="391"/>
      <c r="U37" s="391"/>
      <c r="V37" s="391"/>
      <c r="W37" s="391"/>
      <c r="X37" s="391"/>
      <c r="Y37" s="391"/>
      <c r="Z37" s="391"/>
      <c r="AA37" s="391"/>
      <c r="AB37" s="391"/>
      <c r="AC37" s="391"/>
      <c r="AD37" s="391"/>
      <c r="AE37" s="391"/>
      <c r="AF37" s="391"/>
      <c r="AG37" s="391"/>
      <c r="AH37" s="391"/>
      <c r="AI37" s="391"/>
      <c r="AJ37" s="391"/>
      <c r="AK37" s="391"/>
      <c r="AL37" s="391"/>
      <c r="AM37" s="391"/>
      <c r="AN37" s="391"/>
      <c r="AO37" s="391"/>
      <c r="AP37" s="391"/>
      <c r="AQ37" s="8" t="s">
        <v>4</v>
      </c>
    </row>
    <row r="38" spans="1:43" ht="12.75" customHeight="1" x14ac:dyDescent="0.2">
      <c r="A38" s="22"/>
      <c r="B38" s="52" t="s">
        <v>18</v>
      </c>
      <c r="C38" s="53" t="s">
        <v>18</v>
      </c>
      <c r="D38" s="52"/>
      <c r="E38" s="51">
        <v>951010003</v>
      </c>
      <c r="F38" s="50">
        <v>951</v>
      </c>
      <c r="G38" s="49">
        <v>501</v>
      </c>
      <c r="H38" s="48" t="s">
        <v>429</v>
      </c>
      <c r="I38" s="45" t="s">
        <v>401</v>
      </c>
      <c r="J38" s="47" t="s">
        <v>430</v>
      </c>
      <c r="K38" s="46" t="s">
        <v>14</v>
      </c>
      <c r="L38" s="45" t="s">
        <v>4</v>
      </c>
      <c r="M38" s="44" t="s">
        <v>4</v>
      </c>
      <c r="N38" s="42" t="s">
        <v>13</v>
      </c>
      <c r="O38" s="43" t="s">
        <v>12</v>
      </c>
      <c r="P38" s="42">
        <v>30000</v>
      </c>
      <c r="Q38" s="41"/>
      <c r="R38" s="41"/>
      <c r="S38" s="40" t="s">
        <v>427</v>
      </c>
      <c r="T38" s="39" t="s">
        <v>426</v>
      </c>
      <c r="U38" s="38" t="s">
        <v>9</v>
      </c>
      <c r="V38" s="37" t="s">
        <v>20</v>
      </c>
      <c r="W38" s="36"/>
      <c r="X38" s="35"/>
      <c r="Y38" s="34"/>
      <c r="Z38" s="34">
        <v>0</v>
      </c>
      <c r="AA38" s="34"/>
      <c r="AB38" s="34"/>
      <c r="AC38" s="34">
        <v>0</v>
      </c>
      <c r="AD38" s="34"/>
      <c r="AE38" s="34">
        <v>0</v>
      </c>
      <c r="AF38" s="34">
        <v>0</v>
      </c>
      <c r="AG38" s="34">
        <v>0</v>
      </c>
      <c r="AH38" s="33">
        <v>0</v>
      </c>
      <c r="AI38" s="27"/>
      <c r="AJ38" s="27"/>
      <c r="AK38" s="27"/>
      <c r="AL38" s="27"/>
      <c r="AM38" s="27">
        <v>0</v>
      </c>
      <c r="AN38" s="27">
        <v>0</v>
      </c>
      <c r="AO38" s="27">
        <v>0</v>
      </c>
      <c r="AP38" s="27">
        <v>0</v>
      </c>
      <c r="AQ38" s="8" t="s">
        <v>4</v>
      </c>
    </row>
    <row r="39" spans="1:43" ht="12.75" customHeight="1" x14ac:dyDescent="0.2">
      <c r="A39" s="22"/>
      <c r="B39" s="52" t="s">
        <v>18</v>
      </c>
      <c r="C39" s="53" t="s">
        <v>18</v>
      </c>
      <c r="D39" s="52"/>
      <c r="E39" s="51">
        <v>951010003</v>
      </c>
      <c r="F39" s="50">
        <v>951</v>
      </c>
      <c r="G39" s="49">
        <v>501</v>
      </c>
      <c r="H39" s="48" t="s">
        <v>429</v>
      </c>
      <c r="I39" s="45" t="s">
        <v>401</v>
      </c>
      <c r="J39" s="47" t="s">
        <v>428</v>
      </c>
      <c r="K39" s="46" t="s">
        <v>14</v>
      </c>
      <c r="L39" s="45" t="s">
        <v>4</v>
      </c>
      <c r="M39" s="44" t="s">
        <v>4</v>
      </c>
      <c r="N39" s="42" t="s">
        <v>13</v>
      </c>
      <c r="O39" s="43" t="s">
        <v>12</v>
      </c>
      <c r="P39" s="42">
        <v>30000</v>
      </c>
      <c r="Q39" s="41"/>
      <c r="R39" s="41"/>
      <c r="S39" s="40" t="s">
        <v>427</v>
      </c>
      <c r="T39" s="39" t="s">
        <v>426</v>
      </c>
      <c r="U39" s="38" t="s">
        <v>9</v>
      </c>
      <c r="V39" s="37" t="s">
        <v>20</v>
      </c>
      <c r="W39" s="36"/>
      <c r="X39" s="35"/>
      <c r="Y39" s="34"/>
      <c r="Z39" s="34">
        <v>62890000</v>
      </c>
      <c r="AA39" s="34"/>
      <c r="AB39" s="34"/>
      <c r="AC39" s="34">
        <v>62890000</v>
      </c>
      <c r="AD39" s="34"/>
      <c r="AE39" s="34">
        <v>62889797.909999996</v>
      </c>
      <c r="AF39" s="34">
        <v>0</v>
      </c>
      <c r="AG39" s="34">
        <v>202.09000000357628</v>
      </c>
      <c r="AH39" s="33">
        <v>202.09000000357628</v>
      </c>
      <c r="AI39" s="27"/>
      <c r="AJ39" s="27"/>
      <c r="AK39" s="27"/>
      <c r="AL39" s="27"/>
      <c r="AM39" s="27">
        <v>43769000</v>
      </c>
      <c r="AN39" s="27">
        <v>0</v>
      </c>
      <c r="AO39" s="27">
        <v>19120797.91</v>
      </c>
      <c r="AP39" s="27">
        <v>0</v>
      </c>
      <c r="AQ39" s="8" t="s">
        <v>4</v>
      </c>
    </row>
    <row r="40" spans="1:43" ht="12.75" customHeight="1" x14ac:dyDescent="0.2">
      <c r="A40" s="22"/>
      <c r="B40" s="52" t="s">
        <v>18</v>
      </c>
      <c r="C40" s="53" t="s">
        <v>18</v>
      </c>
      <c r="D40" s="52"/>
      <c r="E40" s="51">
        <v>951010003</v>
      </c>
      <c r="F40" s="50">
        <v>951</v>
      </c>
      <c r="G40" s="49">
        <v>501</v>
      </c>
      <c r="H40" s="48" t="s">
        <v>436</v>
      </c>
      <c r="I40" s="45" t="s">
        <v>16</v>
      </c>
      <c r="J40" s="47" t="s">
        <v>31</v>
      </c>
      <c r="K40" s="46" t="s">
        <v>14</v>
      </c>
      <c r="L40" s="45" t="s">
        <v>4</v>
      </c>
      <c r="M40" s="44" t="s">
        <v>4</v>
      </c>
      <c r="N40" s="42" t="s">
        <v>442</v>
      </c>
      <c r="O40" s="43" t="s">
        <v>12</v>
      </c>
      <c r="P40" s="42">
        <v>30000</v>
      </c>
      <c r="Q40" s="41"/>
      <c r="R40" s="41"/>
      <c r="S40" s="40" t="s">
        <v>432</v>
      </c>
      <c r="T40" s="39" t="s">
        <v>431</v>
      </c>
      <c r="U40" s="38" t="s">
        <v>9</v>
      </c>
      <c r="V40" s="37" t="s">
        <v>8</v>
      </c>
      <c r="W40" s="36"/>
      <c r="X40" s="35"/>
      <c r="Y40" s="34"/>
      <c r="Z40" s="34">
        <v>2253226.91</v>
      </c>
      <c r="AA40" s="34"/>
      <c r="AB40" s="34"/>
      <c r="AC40" s="34">
        <v>2253226.91</v>
      </c>
      <c r="AD40" s="34"/>
      <c r="AE40" s="34">
        <v>2053506.55</v>
      </c>
      <c r="AF40" s="34">
        <v>0</v>
      </c>
      <c r="AG40" s="34">
        <v>199720.3600000001</v>
      </c>
      <c r="AH40" s="33">
        <v>199720.3600000001</v>
      </c>
      <c r="AI40" s="27"/>
      <c r="AJ40" s="27"/>
      <c r="AK40" s="27"/>
      <c r="AL40" s="27"/>
      <c r="AM40" s="27">
        <v>1078506.55</v>
      </c>
      <c r="AN40" s="27">
        <v>0</v>
      </c>
      <c r="AO40" s="27">
        <v>975000</v>
      </c>
      <c r="AP40" s="27">
        <v>0</v>
      </c>
      <c r="AQ40" s="8" t="s">
        <v>4</v>
      </c>
    </row>
    <row r="41" spans="1:43" ht="12.75" customHeight="1" x14ac:dyDescent="0.2">
      <c r="A41" s="22"/>
      <c r="B41" s="52" t="s">
        <v>18</v>
      </c>
      <c r="C41" s="53" t="s">
        <v>18</v>
      </c>
      <c r="D41" s="52"/>
      <c r="E41" s="51">
        <v>951010003</v>
      </c>
      <c r="F41" s="50">
        <v>951</v>
      </c>
      <c r="G41" s="49">
        <v>501</v>
      </c>
      <c r="H41" s="48" t="s">
        <v>436</v>
      </c>
      <c r="I41" s="45" t="s">
        <v>16</v>
      </c>
      <c r="J41" s="47" t="s">
        <v>31</v>
      </c>
      <c r="K41" s="46" t="s">
        <v>14</v>
      </c>
      <c r="L41" s="45" t="s">
        <v>4</v>
      </c>
      <c r="M41" s="44" t="s">
        <v>4</v>
      </c>
      <c r="N41" s="42" t="s">
        <v>441</v>
      </c>
      <c r="O41" s="43" t="s">
        <v>12</v>
      </c>
      <c r="P41" s="42">
        <v>30000</v>
      </c>
      <c r="Q41" s="41"/>
      <c r="R41" s="41"/>
      <c r="S41" s="40" t="s">
        <v>432</v>
      </c>
      <c r="T41" s="39" t="s">
        <v>431</v>
      </c>
      <c r="U41" s="38" t="s">
        <v>9</v>
      </c>
      <c r="V41" s="37" t="s">
        <v>8</v>
      </c>
      <c r="W41" s="36"/>
      <c r="X41" s="35"/>
      <c r="Y41" s="34"/>
      <c r="Z41" s="34">
        <v>123500</v>
      </c>
      <c r="AA41" s="34"/>
      <c r="AB41" s="34"/>
      <c r="AC41" s="34">
        <v>123500</v>
      </c>
      <c r="AD41" s="34"/>
      <c r="AE41" s="34">
        <v>0</v>
      </c>
      <c r="AF41" s="34">
        <v>0</v>
      </c>
      <c r="AG41" s="34">
        <v>123500</v>
      </c>
      <c r="AH41" s="33">
        <v>123500</v>
      </c>
      <c r="AI41" s="27"/>
      <c r="AJ41" s="27"/>
      <c r="AK41" s="27"/>
      <c r="AL41" s="27"/>
      <c r="AM41" s="27">
        <v>0</v>
      </c>
      <c r="AN41" s="27">
        <v>0</v>
      </c>
      <c r="AO41" s="27">
        <v>0</v>
      </c>
      <c r="AP41" s="27">
        <v>0</v>
      </c>
      <c r="AQ41" s="8" t="s">
        <v>4</v>
      </c>
    </row>
    <row r="42" spans="1:43" ht="12.75" customHeight="1" x14ac:dyDescent="0.2">
      <c r="A42" s="22"/>
      <c r="B42" s="52" t="s">
        <v>18</v>
      </c>
      <c r="C42" s="53" t="s">
        <v>18</v>
      </c>
      <c r="D42" s="52"/>
      <c r="E42" s="51">
        <v>951010003</v>
      </c>
      <c r="F42" s="50">
        <v>951</v>
      </c>
      <c r="G42" s="49">
        <v>501</v>
      </c>
      <c r="H42" s="48" t="s">
        <v>436</v>
      </c>
      <c r="I42" s="45" t="s">
        <v>16</v>
      </c>
      <c r="J42" s="47" t="s">
        <v>52</v>
      </c>
      <c r="K42" s="46" t="s">
        <v>14</v>
      </c>
      <c r="L42" s="45" t="s">
        <v>4</v>
      </c>
      <c r="M42" s="44" t="s">
        <v>4</v>
      </c>
      <c r="N42" s="42" t="s">
        <v>13</v>
      </c>
      <c r="O42" s="43" t="s">
        <v>12</v>
      </c>
      <c r="P42" s="42">
        <v>30000</v>
      </c>
      <c r="Q42" s="41"/>
      <c r="R42" s="41"/>
      <c r="S42" s="40" t="s">
        <v>432</v>
      </c>
      <c r="T42" s="39" t="s">
        <v>431</v>
      </c>
      <c r="U42" s="38" t="s">
        <v>9</v>
      </c>
      <c r="V42" s="37" t="s">
        <v>8</v>
      </c>
      <c r="W42" s="36"/>
      <c r="X42" s="35"/>
      <c r="Y42" s="34"/>
      <c r="Z42" s="34">
        <v>0</v>
      </c>
      <c r="AA42" s="34"/>
      <c r="AB42" s="34"/>
      <c r="AC42" s="34">
        <v>0</v>
      </c>
      <c r="AD42" s="34"/>
      <c r="AE42" s="34">
        <v>0</v>
      </c>
      <c r="AF42" s="34">
        <v>0</v>
      </c>
      <c r="AG42" s="34">
        <v>0</v>
      </c>
      <c r="AH42" s="33">
        <v>0</v>
      </c>
      <c r="AI42" s="27"/>
      <c r="AJ42" s="27"/>
      <c r="AK42" s="27"/>
      <c r="AL42" s="27"/>
      <c r="AM42" s="27">
        <v>0</v>
      </c>
      <c r="AN42" s="27">
        <v>0</v>
      </c>
      <c r="AO42" s="27">
        <v>0</v>
      </c>
      <c r="AP42" s="27">
        <v>0</v>
      </c>
      <c r="AQ42" s="8" t="s">
        <v>4</v>
      </c>
    </row>
    <row r="43" spans="1:43" ht="12.75" customHeight="1" x14ac:dyDescent="0.2">
      <c r="A43" s="22"/>
      <c r="B43" s="52" t="s">
        <v>18</v>
      </c>
      <c r="C43" s="53" t="s">
        <v>18</v>
      </c>
      <c r="D43" s="52"/>
      <c r="E43" s="51">
        <v>951010003</v>
      </c>
      <c r="F43" s="50">
        <v>951</v>
      </c>
      <c r="G43" s="49">
        <v>501</v>
      </c>
      <c r="H43" s="48" t="s">
        <v>436</v>
      </c>
      <c r="I43" s="45" t="s">
        <v>16</v>
      </c>
      <c r="J43" s="47" t="s">
        <v>52</v>
      </c>
      <c r="K43" s="46" t="s">
        <v>14</v>
      </c>
      <c r="L43" s="45" t="s">
        <v>4</v>
      </c>
      <c r="M43" s="44" t="s">
        <v>4</v>
      </c>
      <c r="N43" s="42" t="s">
        <v>440</v>
      </c>
      <c r="O43" s="43" t="s">
        <v>12</v>
      </c>
      <c r="P43" s="42">
        <v>30000</v>
      </c>
      <c r="Q43" s="41"/>
      <c r="R43" s="41"/>
      <c r="S43" s="40" t="s">
        <v>432</v>
      </c>
      <c r="T43" s="39" t="s">
        <v>431</v>
      </c>
      <c r="U43" s="38" t="s">
        <v>9</v>
      </c>
      <c r="V43" s="37" t="s">
        <v>8</v>
      </c>
      <c r="W43" s="36"/>
      <c r="X43" s="35"/>
      <c r="Y43" s="34"/>
      <c r="Z43" s="34">
        <v>13327550</v>
      </c>
      <c r="AA43" s="34"/>
      <c r="AB43" s="34"/>
      <c r="AC43" s="34">
        <v>13327550</v>
      </c>
      <c r="AD43" s="34"/>
      <c r="AE43" s="34">
        <v>7862200</v>
      </c>
      <c r="AF43" s="34">
        <v>0</v>
      </c>
      <c r="AG43" s="34">
        <v>5465350</v>
      </c>
      <c r="AH43" s="33">
        <v>5465350</v>
      </c>
      <c r="AI43" s="27"/>
      <c r="AJ43" s="27"/>
      <c r="AK43" s="27"/>
      <c r="AL43" s="27"/>
      <c r="AM43" s="27">
        <v>7862200</v>
      </c>
      <c r="AN43" s="27">
        <v>0</v>
      </c>
      <c r="AO43" s="27">
        <v>0</v>
      </c>
      <c r="AP43" s="27">
        <v>0</v>
      </c>
      <c r="AQ43" s="8" t="s">
        <v>4</v>
      </c>
    </row>
    <row r="44" spans="1:43" ht="12.75" customHeight="1" x14ac:dyDescent="0.2">
      <c r="A44" s="22"/>
      <c r="B44" s="52" t="s">
        <v>18</v>
      </c>
      <c r="C44" s="53" t="s">
        <v>18</v>
      </c>
      <c r="D44" s="52"/>
      <c r="E44" s="51">
        <v>951010003</v>
      </c>
      <c r="F44" s="50">
        <v>951</v>
      </c>
      <c r="G44" s="49">
        <v>501</v>
      </c>
      <c r="H44" s="48" t="s">
        <v>436</v>
      </c>
      <c r="I44" s="45" t="s">
        <v>16</v>
      </c>
      <c r="J44" s="47" t="s">
        <v>52</v>
      </c>
      <c r="K44" s="46" t="s">
        <v>14</v>
      </c>
      <c r="L44" s="45" t="s">
        <v>4</v>
      </c>
      <c r="M44" s="44" t="s">
        <v>4</v>
      </c>
      <c r="N44" s="42" t="s">
        <v>437</v>
      </c>
      <c r="O44" s="43" t="s">
        <v>12</v>
      </c>
      <c r="P44" s="42">
        <v>30000</v>
      </c>
      <c r="Q44" s="41"/>
      <c r="R44" s="41"/>
      <c r="S44" s="40" t="s">
        <v>432</v>
      </c>
      <c r="T44" s="39" t="s">
        <v>431</v>
      </c>
      <c r="U44" s="38" t="s">
        <v>9</v>
      </c>
      <c r="V44" s="37" t="s">
        <v>8</v>
      </c>
      <c r="W44" s="36"/>
      <c r="X44" s="35"/>
      <c r="Y44" s="34"/>
      <c r="Z44" s="34">
        <v>0</v>
      </c>
      <c r="AA44" s="34"/>
      <c r="AB44" s="34"/>
      <c r="AC44" s="34">
        <v>0</v>
      </c>
      <c r="AD44" s="34"/>
      <c r="AE44" s="34">
        <v>0</v>
      </c>
      <c r="AF44" s="34">
        <v>0</v>
      </c>
      <c r="AG44" s="34">
        <v>0</v>
      </c>
      <c r="AH44" s="33">
        <v>0</v>
      </c>
      <c r="AI44" s="27"/>
      <c r="AJ44" s="27"/>
      <c r="AK44" s="27"/>
      <c r="AL44" s="27"/>
      <c r="AM44" s="27">
        <v>0</v>
      </c>
      <c r="AN44" s="27">
        <v>0</v>
      </c>
      <c r="AO44" s="27">
        <v>0</v>
      </c>
      <c r="AP44" s="27">
        <v>0</v>
      </c>
      <c r="AQ44" s="8" t="s">
        <v>4</v>
      </c>
    </row>
    <row r="45" spans="1:43" ht="12.75" customHeight="1" x14ac:dyDescent="0.2">
      <c r="A45" s="22"/>
      <c r="B45" s="52" t="s">
        <v>18</v>
      </c>
      <c r="C45" s="53" t="s">
        <v>18</v>
      </c>
      <c r="D45" s="52"/>
      <c r="E45" s="51">
        <v>951010003</v>
      </c>
      <c r="F45" s="50">
        <v>951</v>
      </c>
      <c r="G45" s="49">
        <v>501</v>
      </c>
      <c r="H45" s="48" t="s">
        <v>436</v>
      </c>
      <c r="I45" s="45" t="s">
        <v>16</v>
      </c>
      <c r="J45" s="47" t="s">
        <v>52</v>
      </c>
      <c r="K45" s="46" t="s">
        <v>14</v>
      </c>
      <c r="L45" s="45" t="s">
        <v>4</v>
      </c>
      <c r="M45" s="44" t="s">
        <v>4</v>
      </c>
      <c r="N45" s="42" t="s">
        <v>439</v>
      </c>
      <c r="O45" s="43" t="s">
        <v>12</v>
      </c>
      <c r="P45" s="42">
        <v>30000</v>
      </c>
      <c r="Q45" s="41"/>
      <c r="R45" s="41"/>
      <c r="S45" s="40" t="s">
        <v>432</v>
      </c>
      <c r="T45" s="39" t="s">
        <v>431</v>
      </c>
      <c r="U45" s="38" t="s">
        <v>9</v>
      </c>
      <c r="V45" s="37" t="s">
        <v>8</v>
      </c>
      <c r="W45" s="36"/>
      <c r="X45" s="35"/>
      <c r="Y45" s="34"/>
      <c r="Z45" s="34">
        <v>45462174</v>
      </c>
      <c r="AA45" s="34"/>
      <c r="AB45" s="34"/>
      <c r="AC45" s="34">
        <v>45462174</v>
      </c>
      <c r="AD45" s="34"/>
      <c r="AE45" s="34">
        <v>44881266</v>
      </c>
      <c r="AF45" s="34">
        <v>0</v>
      </c>
      <c r="AG45" s="34">
        <v>580908</v>
      </c>
      <c r="AH45" s="33">
        <v>580908</v>
      </c>
      <c r="AI45" s="27"/>
      <c r="AJ45" s="27"/>
      <c r="AK45" s="27"/>
      <c r="AL45" s="27"/>
      <c r="AM45" s="27">
        <v>40451266</v>
      </c>
      <c r="AN45" s="27">
        <v>0</v>
      </c>
      <c r="AO45" s="27">
        <v>6645000</v>
      </c>
      <c r="AP45" s="27">
        <v>2215000</v>
      </c>
      <c r="AQ45" s="8" t="s">
        <v>4</v>
      </c>
    </row>
    <row r="46" spans="1:43" ht="12.75" customHeight="1" x14ac:dyDescent="0.2">
      <c r="A46" s="22"/>
      <c r="B46" s="52" t="s">
        <v>18</v>
      </c>
      <c r="C46" s="53" t="s">
        <v>18</v>
      </c>
      <c r="D46" s="52"/>
      <c r="E46" s="51">
        <v>951010003</v>
      </c>
      <c r="F46" s="50">
        <v>951</v>
      </c>
      <c r="G46" s="49">
        <v>501</v>
      </c>
      <c r="H46" s="48" t="s">
        <v>436</v>
      </c>
      <c r="I46" s="45" t="s">
        <v>28</v>
      </c>
      <c r="J46" s="47" t="s">
        <v>27</v>
      </c>
      <c r="K46" s="46" t="s">
        <v>14</v>
      </c>
      <c r="L46" s="45" t="s">
        <v>4</v>
      </c>
      <c r="M46" s="44" t="s">
        <v>4</v>
      </c>
      <c r="N46" s="42" t="s">
        <v>438</v>
      </c>
      <c r="O46" s="43" t="s">
        <v>12</v>
      </c>
      <c r="P46" s="42">
        <v>30000</v>
      </c>
      <c r="Q46" s="41"/>
      <c r="R46" s="41"/>
      <c r="S46" s="40" t="s">
        <v>432</v>
      </c>
      <c r="T46" s="39" t="s">
        <v>431</v>
      </c>
      <c r="U46" s="38" t="s">
        <v>9</v>
      </c>
      <c r="V46" s="37" t="s">
        <v>20</v>
      </c>
      <c r="W46" s="36"/>
      <c r="X46" s="35"/>
      <c r="Y46" s="34"/>
      <c r="Z46" s="34">
        <v>7159770</v>
      </c>
      <c r="AA46" s="34"/>
      <c r="AB46" s="34"/>
      <c r="AC46" s="34">
        <v>7159770</v>
      </c>
      <c r="AD46" s="34"/>
      <c r="AE46" s="34">
        <v>0</v>
      </c>
      <c r="AF46" s="34">
        <v>0</v>
      </c>
      <c r="AG46" s="34">
        <v>7159770</v>
      </c>
      <c r="AH46" s="33">
        <v>7159770</v>
      </c>
      <c r="AI46" s="27"/>
      <c r="AJ46" s="27"/>
      <c r="AK46" s="27"/>
      <c r="AL46" s="27"/>
      <c r="AM46" s="27">
        <v>0</v>
      </c>
      <c r="AN46" s="27">
        <v>0</v>
      </c>
      <c r="AO46" s="27">
        <v>0</v>
      </c>
      <c r="AP46" s="27">
        <v>0</v>
      </c>
      <c r="AQ46" s="8" t="s">
        <v>4</v>
      </c>
    </row>
    <row r="47" spans="1:43" ht="12.75" customHeight="1" x14ac:dyDescent="0.2">
      <c r="A47" s="22"/>
      <c r="B47" s="52" t="s">
        <v>18</v>
      </c>
      <c r="C47" s="53" t="s">
        <v>18</v>
      </c>
      <c r="D47" s="52"/>
      <c r="E47" s="51">
        <v>951010003</v>
      </c>
      <c r="F47" s="50">
        <v>951</v>
      </c>
      <c r="G47" s="49">
        <v>501</v>
      </c>
      <c r="H47" s="48" t="s">
        <v>436</v>
      </c>
      <c r="I47" s="45" t="s">
        <v>28</v>
      </c>
      <c r="J47" s="47" t="s">
        <v>27</v>
      </c>
      <c r="K47" s="46" t="s">
        <v>14</v>
      </c>
      <c r="L47" s="45" t="s">
        <v>4</v>
      </c>
      <c r="M47" s="44" t="s">
        <v>4</v>
      </c>
      <c r="N47" s="42" t="s">
        <v>437</v>
      </c>
      <c r="O47" s="43" t="s">
        <v>12</v>
      </c>
      <c r="P47" s="42">
        <v>30000</v>
      </c>
      <c r="Q47" s="41"/>
      <c r="R47" s="41"/>
      <c r="S47" s="40" t="s">
        <v>432</v>
      </c>
      <c r="T47" s="39" t="s">
        <v>431</v>
      </c>
      <c r="U47" s="38" t="s">
        <v>9</v>
      </c>
      <c r="V47" s="37" t="s">
        <v>20</v>
      </c>
      <c r="W47" s="36"/>
      <c r="X47" s="35"/>
      <c r="Y47" s="34"/>
      <c r="Z47" s="34">
        <v>7597112</v>
      </c>
      <c r="AA47" s="34"/>
      <c r="AB47" s="34"/>
      <c r="AC47" s="34">
        <v>7597112</v>
      </c>
      <c r="AD47" s="34"/>
      <c r="AE47" s="34">
        <v>6047852</v>
      </c>
      <c r="AF47" s="34">
        <v>0</v>
      </c>
      <c r="AG47" s="34">
        <v>1549260</v>
      </c>
      <c r="AH47" s="33">
        <v>1549260</v>
      </c>
      <c r="AI47" s="27"/>
      <c r="AJ47" s="27"/>
      <c r="AK47" s="27"/>
      <c r="AL47" s="27"/>
      <c r="AM47" s="27">
        <v>6047852</v>
      </c>
      <c r="AN47" s="27">
        <v>0</v>
      </c>
      <c r="AO47" s="27">
        <v>0</v>
      </c>
      <c r="AP47" s="27">
        <v>0</v>
      </c>
      <c r="AQ47" s="8" t="s">
        <v>4</v>
      </c>
    </row>
    <row r="48" spans="1:43" ht="12.75" customHeight="1" x14ac:dyDescent="0.2">
      <c r="A48" s="22"/>
      <c r="B48" s="52" t="s">
        <v>18</v>
      </c>
      <c r="C48" s="53" t="s">
        <v>18</v>
      </c>
      <c r="D48" s="52"/>
      <c r="E48" s="51">
        <v>951010003</v>
      </c>
      <c r="F48" s="50">
        <v>951</v>
      </c>
      <c r="G48" s="49">
        <v>501</v>
      </c>
      <c r="H48" s="48" t="s">
        <v>436</v>
      </c>
      <c r="I48" s="45" t="s">
        <v>28</v>
      </c>
      <c r="J48" s="47" t="s">
        <v>27</v>
      </c>
      <c r="K48" s="46" t="s">
        <v>14</v>
      </c>
      <c r="L48" s="45" t="s">
        <v>4</v>
      </c>
      <c r="M48" s="44" t="s">
        <v>4</v>
      </c>
      <c r="N48" s="42" t="s">
        <v>433</v>
      </c>
      <c r="O48" s="43" t="s">
        <v>12</v>
      </c>
      <c r="P48" s="42">
        <v>30000</v>
      </c>
      <c r="Q48" s="41"/>
      <c r="R48" s="41"/>
      <c r="S48" s="40" t="s">
        <v>432</v>
      </c>
      <c r="T48" s="39" t="s">
        <v>431</v>
      </c>
      <c r="U48" s="38" t="s">
        <v>9</v>
      </c>
      <c r="V48" s="37" t="s">
        <v>20</v>
      </c>
      <c r="W48" s="36"/>
      <c r="X48" s="35"/>
      <c r="Y48" s="34"/>
      <c r="Z48" s="34">
        <v>0</v>
      </c>
      <c r="AA48" s="34"/>
      <c r="AB48" s="34"/>
      <c r="AC48" s="34">
        <v>0</v>
      </c>
      <c r="AD48" s="34"/>
      <c r="AE48" s="34">
        <v>0</v>
      </c>
      <c r="AF48" s="34">
        <v>0</v>
      </c>
      <c r="AG48" s="34">
        <v>0</v>
      </c>
      <c r="AH48" s="33">
        <v>0</v>
      </c>
      <c r="AI48" s="27"/>
      <c r="AJ48" s="27"/>
      <c r="AK48" s="27"/>
      <c r="AL48" s="27"/>
      <c r="AM48" s="27">
        <v>0</v>
      </c>
      <c r="AN48" s="27">
        <v>0</v>
      </c>
      <c r="AO48" s="27">
        <v>0</v>
      </c>
      <c r="AP48" s="27">
        <v>0</v>
      </c>
      <c r="AQ48" s="8" t="s">
        <v>4</v>
      </c>
    </row>
    <row r="49" spans="1:43" ht="12.75" customHeight="1" x14ac:dyDescent="0.2">
      <c r="A49" s="22"/>
      <c r="B49" s="52" t="s">
        <v>18</v>
      </c>
      <c r="C49" s="53" t="s">
        <v>18</v>
      </c>
      <c r="D49" s="52"/>
      <c r="E49" s="51">
        <v>951010003</v>
      </c>
      <c r="F49" s="50">
        <v>951</v>
      </c>
      <c r="G49" s="49">
        <v>501</v>
      </c>
      <c r="H49" s="48" t="s">
        <v>435</v>
      </c>
      <c r="I49" s="45" t="s">
        <v>28</v>
      </c>
      <c r="J49" s="47" t="s">
        <v>27</v>
      </c>
      <c r="K49" s="46" t="s">
        <v>14</v>
      </c>
      <c r="L49" s="45" t="s">
        <v>4</v>
      </c>
      <c r="M49" s="44" t="s">
        <v>4</v>
      </c>
      <c r="N49" s="42" t="s">
        <v>433</v>
      </c>
      <c r="O49" s="43" t="s">
        <v>12</v>
      </c>
      <c r="P49" s="42">
        <v>30000</v>
      </c>
      <c r="Q49" s="41"/>
      <c r="R49" s="41"/>
      <c r="S49" s="40" t="s">
        <v>432</v>
      </c>
      <c r="T49" s="39" t="s">
        <v>431</v>
      </c>
      <c r="U49" s="38" t="s">
        <v>9</v>
      </c>
      <c r="V49" s="37" t="s">
        <v>20</v>
      </c>
      <c r="W49" s="36"/>
      <c r="X49" s="35"/>
      <c r="Y49" s="34"/>
      <c r="Z49" s="34">
        <v>0</v>
      </c>
      <c r="AA49" s="34"/>
      <c r="AB49" s="34"/>
      <c r="AC49" s="34">
        <v>0</v>
      </c>
      <c r="AD49" s="34"/>
      <c r="AE49" s="34">
        <v>0</v>
      </c>
      <c r="AF49" s="34">
        <v>0</v>
      </c>
      <c r="AG49" s="34">
        <v>0</v>
      </c>
      <c r="AH49" s="33">
        <v>0</v>
      </c>
      <c r="AI49" s="27"/>
      <c r="AJ49" s="27"/>
      <c r="AK49" s="27"/>
      <c r="AL49" s="27"/>
      <c r="AM49" s="27">
        <v>0</v>
      </c>
      <c r="AN49" s="27">
        <v>0</v>
      </c>
      <c r="AO49" s="27">
        <v>0</v>
      </c>
      <c r="AP49" s="27">
        <v>0</v>
      </c>
      <c r="AQ49" s="8" t="s">
        <v>4</v>
      </c>
    </row>
    <row r="50" spans="1:43" ht="12.75" customHeight="1" x14ac:dyDescent="0.2">
      <c r="A50" s="22"/>
      <c r="B50" s="52" t="s">
        <v>18</v>
      </c>
      <c r="C50" s="53" t="s">
        <v>18</v>
      </c>
      <c r="D50" s="52"/>
      <c r="E50" s="51">
        <v>951010003</v>
      </c>
      <c r="F50" s="50">
        <v>951</v>
      </c>
      <c r="G50" s="49">
        <v>501</v>
      </c>
      <c r="H50" s="48" t="s">
        <v>434</v>
      </c>
      <c r="I50" s="45" t="s">
        <v>28</v>
      </c>
      <c r="J50" s="47" t="s">
        <v>27</v>
      </c>
      <c r="K50" s="46" t="s">
        <v>14</v>
      </c>
      <c r="L50" s="45" t="s">
        <v>4</v>
      </c>
      <c r="M50" s="44" t="s">
        <v>4</v>
      </c>
      <c r="N50" s="42" t="s">
        <v>433</v>
      </c>
      <c r="O50" s="43" t="s">
        <v>12</v>
      </c>
      <c r="P50" s="42">
        <v>30000</v>
      </c>
      <c r="Q50" s="41"/>
      <c r="R50" s="41"/>
      <c r="S50" s="40" t="s">
        <v>432</v>
      </c>
      <c r="T50" s="39" t="s">
        <v>431</v>
      </c>
      <c r="U50" s="38" t="s">
        <v>9</v>
      </c>
      <c r="V50" s="37" t="s">
        <v>20</v>
      </c>
      <c r="W50" s="36"/>
      <c r="X50" s="35"/>
      <c r="Y50" s="34"/>
      <c r="Z50" s="34">
        <v>6489678</v>
      </c>
      <c r="AA50" s="34"/>
      <c r="AB50" s="34"/>
      <c r="AC50" s="34">
        <v>6489678</v>
      </c>
      <c r="AD50" s="34"/>
      <c r="AE50" s="34">
        <v>6175000</v>
      </c>
      <c r="AF50" s="34">
        <v>0</v>
      </c>
      <c r="AG50" s="34">
        <v>314678</v>
      </c>
      <c r="AH50" s="33">
        <v>314678</v>
      </c>
      <c r="AI50" s="27"/>
      <c r="AJ50" s="27"/>
      <c r="AK50" s="27"/>
      <c r="AL50" s="27"/>
      <c r="AM50" s="27">
        <v>3325000</v>
      </c>
      <c r="AN50" s="27">
        <v>0</v>
      </c>
      <c r="AO50" s="27">
        <v>2850000</v>
      </c>
      <c r="AP50" s="27">
        <v>0</v>
      </c>
      <c r="AQ50" s="8" t="s">
        <v>4</v>
      </c>
    </row>
    <row r="51" spans="1:43" ht="12.75" customHeight="1" x14ac:dyDescent="0.2">
      <c r="A51" s="22"/>
      <c r="B51" s="32"/>
      <c r="C51" s="386" t="s">
        <v>7</v>
      </c>
      <c r="D51" s="386"/>
      <c r="E51" s="386"/>
      <c r="F51" s="386"/>
      <c r="G51" s="386"/>
      <c r="H51" s="386"/>
      <c r="I51" s="386"/>
      <c r="J51" s="386"/>
      <c r="K51" s="386"/>
      <c r="L51" s="386"/>
      <c r="M51" s="386"/>
      <c r="N51" s="386"/>
      <c r="O51" s="386"/>
      <c r="P51" s="386"/>
      <c r="Q51" s="386"/>
      <c r="R51" s="386"/>
      <c r="S51" s="386"/>
      <c r="T51" s="386"/>
      <c r="U51" s="386"/>
      <c r="V51" s="386"/>
      <c r="W51" s="386"/>
      <c r="X51" s="386"/>
      <c r="Y51" s="387"/>
      <c r="Z51" s="29">
        <v>145303010.91</v>
      </c>
      <c r="AA51" s="388"/>
      <c r="AB51" s="389"/>
      <c r="AC51" s="31">
        <v>145303010.91</v>
      </c>
      <c r="AD51" s="30"/>
      <c r="AE51" s="29">
        <v>129909622.45999999</v>
      </c>
      <c r="AF51" s="29">
        <v>0</v>
      </c>
      <c r="AG51" s="29">
        <v>15393388.450000003</v>
      </c>
      <c r="AH51" s="29">
        <v>15393388.450000003</v>
      </c>
      <c r="AI51" s="390"/>
      <c r="AJ51" s="390"/>
      <c r="AK51" s="390"/>
      <c r="AL51" s="390"/>
      <c r="AM51" s="28">
        <v>102533824.55</v>
      </c>
      <c r="AN51" s="27">
        <v>0</v>
      </c>
      <c r="AO51" s="27">
        <v>29590797.91</v>
      </c>
      <c r="AP51" s="27">
        <v>2215000</v>
      </c>
      <c r="AQ51" s="8" t="s">
        <v>4</v>
      </c>
    </row>
    <row r="52" spans="1:43" ht="12.75" customHeight="1" thickBot="1" x14ac:dyDescent="0.25">
      <c r="A52" s="22"/>
      <c r="B52" s="380" t="s">
        <v>6</v>
      </c>
      <c r="C52" s="380"/>
      <c r="D52" s="380"/>
      <c r="E52" s="380"/>
      <c r="F52" s="380"/>
      <c r="G52" s="380"/>
      <c r="H52" s="380"/>
      <c r="I52" s="380"/>
      <c r="J52" s="380"/>
      <c r="K52" s="380"/>
      <c r="L52" s="380"/>
      <c r="M52" s="380"/>
      <c r="N52" s="380"/>
      <c r="O52" s="380"/>
      <c r="P52" s="380"/>
      <c r="Q52" s="380"/>
      <c r="R52" s="380"/>
      <c r="S52" s="380"/>
      <c r="T52" s="380"/>
      <c r="U52" s="380"/>
      <c r="V52" s="380"/>
      <c r="W52" s="380"/>
      <c r="X52" s="380"/>
      <c r="Y52" s="381"/>
      <c r="Z52" s="9">
        <v>209780353.11000001</v>
      </c>
      <c r="AA52" s="382"/>
      <c r="AB52" s="383"/>
      <c r="AC52" s="26">
        <v>209780353.11000001</v>
      </c>
      <c r="AD52" s="25"/>
      <c r="AE52" s="9">
        <v>178097635.47999999</v>
      </c>
      <c r="AF52" s="9">
        <v>0</v>
      </c>
      <c r="AG52" s="9">
        <v>31682717.630000003</v>
      </c>
      <c r="AH52" s="9">
        <v>31682717.630000003</v>
      </c>
      <c r="AI52" s="384"/>
      <c r="AJ52" s="384"/>
      <c r="AK52" s="384"/>
      <c r="AL52" s="384"/>
      <c r="AM52" s="24">
        <v>147156611.03999999</v>
      </c>
      <c r="AN52" s="23">
        <v>0</v>
      </c>
      <c r="AO52" s="23">
        <v>33272603.940000001</v>
      </c>
      <c r="AP52" s="23">
        <v>2331579.5</v>
      </c>
      <c r="AQ52" s="8" t="s">
        <v>4</v>
      </c>
    </row>
    <row r="53" spans="1:43" ht="16.5" customHeight="1" thickBot="1" x14ac:dyDescent="0.25">
      <c r="A53" s="22"/>
      <c r="B53" s="20"/>
      <c r="C53" s="21"/>
      <c r="D53" s="20"/>
      <c r="E53" s="19" t="s">
        <v>5</v>
      </c>
      <c r="F53" s="18"/>
      <c r="G53" s="18"/>
      <c r="H53" s="18"/>
      <c r="I53" s="18"/>
      <c r="J53" s="18"/>
      <c r="K53" s="16" t="s">
        <v>4</v>
      </c>
      <c r="L53" s="16" t="s">
        <v>4</v>
      </c>
      <c r="M53" s="16" t="s">
        <v>4</v>
      </c>
      <c r="N53" s="16"/>
      <c r="O53" s="17"/>
      <c r="P53" s="16" t="s">
        <v>4</v>
      </c>
      <c r="Q53" s="16"/>
      <c r="R53" s="16"/>
      <c r="S53" s="16"/>
      <c r="T53" s="16"/>
      <c r="U53" s="16" t="s">
        <v>4</v>
      </c>
      <c r="V53" s="16"/>
      <c r="W53" s="16"/>
      <c r="X53" s="15"/>
      <c r="Y53" s="14"/>
      <c r="Z53" s="12">
        <v>209780353.11000001</v>
      </c>
      <c r="AA53" s="12"/>
      <c r="AB53" s="12">
        <v>0</v>
      </c>
      <c r="AC53" s="12">
        <v>209780353.11000001</v>
      </c>
      <c r="AD53" s="13">
        <v>0</v>
      </c>
      <c r="AE53" s="12">
        <v>178097635.47999999</v>
      </c>
      <c r="AF53" s="12">
        <v>0</v>
      </c>
      <c r="AG53" s="12">
        <v>31682717.630000003</v>
      </c>
      <c r="AH53" s="12">
        <v>31682717.630000003</v>
      </c>
      <c r="AI53" s="11">
        <v>0</v>
      </c>
      <c r="AJ53" s="10">
        <v>0</v>
      </c>
      <c r="AK53" s="10">
        <v>0</v>
      </c>
      <c r="AL53" s="10">
        <v>0</v>
      </c>
      <c r="AM53" s="9">
        <v>147156611.03999999</v>
      </c>
      <c r="AN53" s="9">
        <v>0</v>
      </c>
      <c r="AO53" s="9">
        <v>33272603.940000001</v>
      </c>
      <c r="AP53" s="9">
        <v>2331579.5</v>
      </c>
      <c r="AQ53" s="8" t="s">
        <v>4</v>
      </c>
    </row>
    <row r="54" spans="1:43" ht="12.75" customHeight="1" x14ac:dyDescent="0.2">
      <c r="A54" s="2"/>
      <c r="B54" s="7"/>
      <c r="C54" s="7"/>
      <c r="D54" s="7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7"/>
      <c r="AE54" s="7"/>
      <c r="AF54" s="7"/>
      <c r="AG54" s="7"/>
      <c r="AH54" s="7"/>
      <c r="AI54" s="7"/>
      <c r="AJ54" s="7"/>
      <c r="AK54" s="7"/>
      <c r="AL54" s="2"/>
      <c r="AM54" s="2"/>
      <c r="AN54" s="2"/>
      <c r="AO54" s="2"/>
      <c r="AP54" s="2"/>
      <c r="AQ54" s="2"/>
    </row>
    <row r="55" spans="1:43" ht="12.75" customHeight="1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</row>
    <row r="56" spans="1:43" ht="12.75" customHeight="1" x14ac:dyDescent="0.2">
      <c r="A56" s="3" t="s">
        <v>3</v>
      </c>
      <c r="B56" s="6"/>
      <c r="C56" s="6"/>
      <c r="D56" s="6"/>
      <c r="E56" s="6"/>
      <c r="F56" s="6"/>
      <c r="G56" s="6"/>
      <c r="H56" s="6"/>
      <c r="I56" s="6"/>
      <c r="J56" s="4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</row>
    <row r="57" spans="1:43" ht="11.25" customHeight="1" x14ac:dyDescent="0.2">
      <c r="A57" s="3" t="s">
        <v>2</v>
      </c>
      <c r="B57" s="6"/>
      <c r="C57" s="6"/>
      <c r="D57" s="6"/>
      <c r="E57" s="5"/>
      <c r="F57" s="5"/>
      <c r="G57" s="5"/>
      <c r="H57" s="5"/>
      <c r="I57" s="5"/>
      <c r="J57" s="4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</row>
    <row r="58" spans="1:43" ht="12.75" customHeight="1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</row>
    <row r="59" spans="1:43" ht="11.25" customHeight="1" x14ac:dyDescent="0.2">
      <c r="A59" s="3" t="s">
        <v>1</v>
      </c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</row>
    <row r="60" spans="1:43" ht="11.25" customHeight="1" x14ac:dyDescent="0.2">
      <c r="A60" s="3" t="s">
        <v>0</v>
      </c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</row>
  </sheetData>
  <mergeCells count="25">
    <mergeCell ref="B52:Y52"/>
    <mergeCell ref="AA52:AB52"/>
    <mergeCell ref="AI52:AL52"/>
    <mergeCell ref="B15:AP15"/>
    <mergeCell ref="C36:Y36"/>
    <mergeCell ref="AA36:AB36"/>
    <mergeCell ref="AI36:AL36"/>
    <mergeCell ref="C51:Y51"/>
    <mergeCell ref="AA51:AB51"/>
    <mergeCell ref="AI51:AL51"/>
    <mergeCell ref="C16:AP16"/>
    <mergeCell ref="C37:AP37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6" fitToHeight="0" orientation="landscape" r:id="rId1"/>
  <headerFooter alignWithMargins="0"/>
  <rowBreaks count="1" manualBreakCount="1">
    <brk id="51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0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501</v>
      </c>
      <c r="H17" s="48" t="s">
        <v>535</v>
      </c>
      <c r="I17" s="45" t="s">
        <v>16</v>
      </c>
      <c r="J17" s="47" t="s">
        <v>42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472</v>
      </c>
      <c r="T17" s="39" t="s">
        <v>397</v>
      </c>
      <c r="U17" s="38" t="s">
        <v>9</v>
      </c>
      <c r="V17" s="37" t="s">
        <v>8</v>
      </c>
      <c r="W17" s="36"/>
      <c r="X17" s="35"/>
      <c r="Y17" s="34"/>
      <c r="Z17" s="34">
        <v>212056.49</v>
      </c>
      <c r="AA17" s="34"/>
      <c r="AB17" s="34"/>
      <c r="AC17" s="34">
        <v>212056.49</v>
      </c>
      <c r="AD17" s="34"/>
      <c r="AE17" s="34">
        <v>97016.760000000009</v>
      </c>
      <c r="AF17" s="34">
        <v>0</v>
      </c>
      <c r="AG17" s="34">
        <v>115039.72999999998</v>
      </c>
      <c r="AH17" s="33">
        <v>115039.72999999998</v>
      </c>
      <c r="AI17" s="27"/>
      <c r="AJ17" s="27"/>
      <c r="AK17" s="27"/>
      <c r="AL17" s="27"/>
      <c r="AM17" s="27">
        <v>371960.27</v>
      </c>
      <c r="AN17" s="27">
        <v>0</v>
      </c>
      <c r="AO17" s="27">
        <v>-274943.51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501</v>
      </c>
      <c r="H18" s="48" t="s">
        <v>535</v>
      </c>
      <c r="I18" s="45" t="s">
        <v>16</v>
      </c>
      <c r="J18" s="47" t="s">
        <v>42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432</v>
      </c>
      <c r="T18" s="39" t="s">
        <v>431</v>
      </c>
      <c r="U18" s="38" t="s">
        <v>9</v>
      </c>
      <c r="V18" s="37" t="s">
        <v>8</v>
      </c>
      <c r="W18" s="36"/>
      <c r="X18" s="35"/>
      <c r="Y18" s="34"/>
      <c r="Z18" s="34">
        <v>4885000</v>
      </c>
      <c r="AA18" s="34"/>
      <c r="AB18" s="34"/>
      <c r="AC18" s="34">
        <v>4885000</v>
      </c>
      <c r="AD18" s="34"/>
      <c r="AE18" s="34">
        <v>2727252</v>
      </c>
      <c r="AF18" s="34">
        <v>0</v>
      </c>
      <c r="AG18" s="34">
        <v>2157748</v>
      </c>
      <c r="AH18" s="33">
        <v>2157748</v>
      </c>
      <c r="AI18" s="27"/>
      <c r="AJ18" s="27"/>
      <c r="AK18" s="27"/>
      <c r="AL18" s="27"/>
      <c r="AM18" s="27">
        <v>598166</v>
      </c>
      <c r="AN18" s="27">
        <v>0</v>
      </c>
      <c r="AO18" s="27">
        <v>2129086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501</v>
      </c>
      <c r="H19" s="48" t="s">
        <v>535</v>
      </c>
      <c r="I19" s="45" t="s">
        <v>16</v>
      </c>
      <c r="J19" s="47" t="s">
        <v>42</v>
      </c>
      <c r="K19" s="46" t="s">
        <v>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10203</v>
      </c>
      <c r="Q19" s="41"/>
      <c r="R19" s="41"/>
      <c r="S19" s="40" t="s">
        <v>432</v>
      </c>
      <c r="T19" s="39" t="s">
        <v>431</v>
      </c>
      <c r="U19" s="38" t="s">
        <v>9</v>
      </c>
      <c r="V19" s="37" t="s">
        <v>8</v>
      </c>
      <c r="W19" s="36"/>
      <c r="X19" s="35"/>
      <c r="Y19" s="34"/>
      <c r="Z19" s="34">
        <v>745000</v>
      </c>
      <c r="AA19" s="34"/>
      <c r="AB19" s="34"/>
      <c r="AC19" s="34">
        <v>745000</v>
      </c>
      <c r="AD19" s="34"/>
      <c r="AE19" s="34">
        <v>744147.4</v>
      </c>
      <c r="AF19" s="34">
        <v>0</v>
      </c>
      <c r="AG19" s="34">
        <v>852.59999999997672</v>
      </c>
      <c r="AH19" s="33">
        <v>852.59999999997672</v>
      </c>
      <c r="AI19" s="27"/>
      <c r="AJ19" s="27"/>
      <c r="AK19" s="27"/>
      <c r="AL19" s="27"/>
      <c r="AM19" s="27">
        <v>744147.4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501</v>
      </c>
      <c r="H20" s="48" t="s">
        <v>535</v>
      </c>
      <c r="I20" s="45" t="s">
        <v>16</v>
      </c>
      <c r="J20" s="47" t="s">
        <v>404</v>
      </c>
      <c r="K20" s="46" t="s">
        <v>14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10000</v>
      </c>
      <c r="Q20" s="41"/>
      <c r="R20" s="41"/>
      <c r="S20" s="40" t="s">
        <v>432</v>
      </c>
      <c r="T20" s="39" t="s">
        <v>431</v>
      </c>
      <c r="U20" s="38" t="s">
        <v>9</v>
      </c>
      <c r="V20" s="37" t="s">
        <v>8</v>
      </c>
      <c r="W20" s="36"/>
      <c r="X20" s="35"/>
      <c r="Y20" s="34"/>
      <c r="Z20" s="34">
        <v>274943.51</v>
      </c>
      <c r="AA20" s="34"/>
      <c r="AB20" s="34"/>
      <c r="AC20" s="34">
        <v>274943.51</v>
      </c>
      <c r="AD20" s="34"/>
      <c r="AE20" s="34">
        <v>274943.51</v>
      </c>
      <c r="AF20" s="34">
        <v>0</v>
      </c>
      <c r="AG20" s="34">
        <v>0</v>
      </c>
      <c r="AH20" s="33">
        <v>0</v>
      </c>
      <c r="AI20" s="27"/>
      <c r="AJ20" s="27"/>
      <c r="AK20" s="27"/>
      <c r="AL20" s="27"/>
      <c r="AM20" s="27">
        <v>0</v>
      </c>
      <c r="AN20" s="27">
        <v>0</v>
      </c>
      <c r="AO20" s="27">
        <v>274943.51</v>
      </c>
      <c r="AP20" s="27">
        <v>0</v>
      </c>
      <c r="AQ20" s="8" t="s">
        <v>4</v>
      </c>
    </row>
    <row r="21" spans="1:43" ht="12.75" customHeight="1" x14ac:dyDescent="0.2">
      <c r="A21" s="22"/>
      <c r="B21" s="32"/>
      <c r="C21" s="386" t="s">
        <v>7</v>
      </c>
      <c r="D21" s="386"/>
      <c r="E21" s="386"/>
      <c r="F21" s="386"/>
      <c r="G21" s="386"/>
      <c r="H21" s="386"/>
      <c r="I21" s="386"/>
      <c r="J21" s="386"/>
      <c r="K21" s="386"/>
      <c r="L21" s="386"/>
      <c r="M21" s="386"/>
      <c r="N21" s="386"/>
      <c r="O21" s="386"/>
      <c r="P21" s="386"/>
      <c r="Q21" s="386"/>
      <c r="R21" s="386"/>
      <c r="S21" s="386"/>
      <c r="T21" s="386"/>
      <c r="U21" s="386"/>
      <c r="V21" s="386"/>
      <c r="W21" s="386"/>
      <c r="X21" s="386"/>
      <c r="Y21" s="387"/>
      <c r="Z21" s="29">
        <v>6117000</v>
      </c>
      <c r="AA21" s="388"/>
      <c r="AB21" s="389"/>
      <c r="AC21" s="31">
        <v>6117000</v>
      </c>
      <c r="AD21" s="30"/>
      <c r="AE21" s="29">
        <v>3843359.67</v>
      </c>
      <c r="AF21" s="29">
        <v>0</v>
      </c>
      <c r="AG21" s="29">
        <v>2273640.33</v>
      </c>
      <c r="AH21" s="29">
        <v>2273640.33</v>
      </c>
      <c r="AI21" s="390"/>
      <c r="AJ21" s="390"/>
      <c r="AK21" s="390"/>
      <c r="AL21" s="390"/>
      <c r="AM21" s="28">
        <v>1714273.67</v>
      </c>
      <c r="AN21" s="27">
        <v>0</v>
      </c>
      <c r="AO21" s="27">
        <v>2129086</v>
      </c>
      <c r="AP21" s="27">
        <v>0</v>
      </c>
      <c r="AQ21" s="8" t="s">
        <v>4</v>
      </c>
    </row>
    <row r="22" spans="1:43" ht="12.75" customHeight="1" thickBot="1" x14ac:dyDescent="0.25">
      <c r="A22" s="22"/>
      <c r="B22" s="380" t="s">
        <v>6</v>
      </c>
      <c r="C22" s="380"/>
      <c r="D22" s="380"/>
      <c r="E22" s="380"/>
      <c r="F22" s="380"/>
      <c r="G22" s="380"/>
      <c r="H22" s="380"/>
      <c r="I22" s="380"/>
      <c r="J22" s="380"/>
      <c r="K22" s="380"/>
      <c r="L22" s="380"/>
      <c r="M22" s="380"/>
      <c r="N22" s="380"/>
      <c r="O22" s="380"/>
      <c r="P22" s="380"/>
      <c r="Q22" s="380"/>
      <c r="R22" s="380"/>
      <c r="S22" s="380"/>
      <c r="T22" s="380"/>
      <c r="U22" s="380"/>
      <c r="V22" s="380"/>
      <c r="W22" s="380"/>
      <c r="X22" s="380"/>
      <c r="Y22" s="381"/>
      <c r="Z22" s="9">
        <v>6117000</v>
      </c>
      <c r="AA22" s="382"/>
      <c r="AB22" s="383"/>
      <c r="AC22" s="26">
        <v>6117000</v>
      </c>
      <c r="AD22" s="25"/>
      <c r="AE22" s="9">
        <v>3843359.67</v>
      </c>
      <c r="AF22" s="9">
        <v>0</v>
      </c>
      <c r="AG22" s="9">
        <v>2273640.33</v>
      </c>
      <c r="AH22" s="9">
        <v>2273640.33</v>
      </c>
      <c r="AI22" s="384"/>
      <c r="AJ22" s="384"/>
      <c r="AK22" s="384"/>
      <c r="AL22" s="384"/>
      <c r="AM22" s="24">
        <v>1714273.67</v>
      </c>
      <c r="AN22" s="23">
        <v>0</v>
      </c>
      <c r="AO22" s="23">
        <v>2129086</v>
      </c>
      <c r="AP22" s="23">
        <v>0</v>
      </c>
      <c r="AQ22" s="8" t="s">
        <v>4</v>
      </c>
    </row>
    <row r="23" spans="1:43" ht="16.5" customHeight="1" thickBot="1" x14ac:dyDescent="0.25">
      <c r="A23" s="22"/>
      <c r="B23" s="20"/>
      <c r="C23" s="21"/>
      <c r="D23" s="20"/>
      <c r="E23" s="19" t="s">
        <v>5</v>
      </c>
      <c r="F23" s="18"/>
      <c r="G23" s="18"/>
      <c r="H23" s="18"/>
      <c r="I23" s="18"/>
      <c r="J23" s="18"/>
      <c r="K23" s="16" t="s">
        <v>4</v>
      </c>
      <c r="L23" s="16" t="s">
        <v>4</v>
      </c>
      <c r="M23" s="16" t="s">
        <v>4</v>
      </c>
      <c r="N23" s="16"/>
      <c r="O23" s="17"/>
      <c r="P23" s="16" t="s">
        <v>4</v>
      </c>
      <c r="Q23" s="16"/>
      <c r="R23" s="16"/>
      <c r="S23" s="16"/>
      <c r="T23" s="16"/>
      <c r="U23" s="16" t="s">
        <v>4</v>
      </c>
      <c r="V23" s="16"/>
      <c r="W23" s="16"/>
      <c r="X23" s="15"/>
      <c r="Y23" s="14"/>
      <c r="Z23" s="12">
        <v>6117000</v>
      </c>
      <c r="AA23" s="12"/>
      <c r="AB23" s="12">
        <v>0</v>
      </c>
      <c r="AC23" s="12">
        <v>6117000</v>
      </c>
      <c r="AD23" s="13">
        <v>0</v>
      </c>
      <c r="AE23" s="12">
        <v>3843359.67</v>
      </c>
      <c r="AF23" s="12">
        <v>0</v>
      </c>
      <c r="AG23" s="12">
        <v>2273640.33</v>
      </c>
      <c r="AH23" s="12">
        <v>2273640.33</v>
      </c>
      <c r="AI23" s="11">
        <v>0</v>
      </c>
      <c r="AJ23" s="10">
        <v>0</v>
      </c>
      <c r="AK23" s="10">
        <v>0</v>
      </c>
      <c r="AL23" s="10">
        <v>0</v>
      </c>
      <c r="AM23" s="9">
        <v>1714273.67</v>
      </c>
      <c r="AN23" s="9">
        <v>0</v>
      </c>
      <c r="AO23" s="9">
        <v>2129086</v>
      </c>
      <c r="AP23" s="9">
        <v>0</v>
      </c>
      <c r="AQ23" s="8" t="s">
        <v>4</v>
      </c>
    </row>
    <row r="24" spans="1:43" ht="12.75" customHeight="1" x14ac:dyDescent="0.2">
      <c r="A24" s="2"/>
      <c r="B24" s="7"/>
      <c r="C24" s="7"/>
      <c r="D24" s="7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7"/>
      <c r="AE24" s="7"/>
      <c r="AF24" s="7"/>
      <c r="AG24" s="7"/>
      <c r="AH24" s="7"/>
      <c r="AI24" s="7"/>
      <c r="AJ24" s="7"/>
      <c r="AK24" s="7"/>
      <c r="AL24" s="2"/>
      <c r="AM24" s="2"/>
      <c r="AN24" s="2"/>
      <c r="AO24" s="2"/>
      <c r="AP24" s="2"/>
      <c r="AQ24" s="2"/>
    </row>
    <row r="25" spans="1:43" ht="12.75" customHeight="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2.75" customHeight="1" x14ac:dyDescent="0.2">
      <c r="A26" s="3" t="s">
        <v>3</v>
      </c>
      <c r="B26" s="6"/>
      <c r="C26" s="6"/>
      <c r="D26" s="6"/>
      <c r="E26" s="6"/>
      <c r="F26" s="6"/>
      <c r="G26" s="6"/>
      <c r="H26" s="6"/>
      <c r="I26" s="6"/>
      <c r="J26" s="4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2</v>
      </c>
      <c r="B27" s="6"/>
      <c r="C27" s="6"/>
      <c r="D27" s="6"/>
      <c r="E27" s="5"/>
      <c r="F27" s="5"/>
      <c r="G27" s="5"/>
      <c r="H27" s="5"/>
      <c r="I27" s="5"/>
      <c r="J27" s="4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2.75" customHeight="1" x14ac:dyDescent="0.2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1.25" customHeight="1" x14ac:dyDescent="0.2">
      <c r="A29" s="3" t="s">
        <v>1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1.25" customHeight="1" x14ac:dyDescent="0.2">
      <c r="A30" s="3" t="s">
        <v>0</v>
      </c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</sheetData>
  <mergeCells count="21">
    <mergeCell ref="B22:Y22"/>
    <mergeCell ref="AA22:AB22"/>
    <mergeCell ref="AI22:AL22"/>
    <mergeCell ref="B15:AP15"/>
    <mergeCell ref="C21:Y21"/>
    <mergeCell ref="AA21:AB21"/>
    <mergeCell ref="AI21:AL21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5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501</v>
      </c>
      <c r="H17" s="48" t="s">
        <v>532</v>
      </c>
      <c r="I17" s="45" t="s">
        <v>16</v>
      </c>
      <c r="J17" s="47" t="s">
        <v>31</v>
      </c>
      <c r="K17" s="46" t="s">
        <v>14</v>
      </c>
      <c r="L17" s="45" t="s">
        <v>4</v>
      </c>
      <c r="M17" s="44" t="s">
        <v>4</v>
      </c>
      <c r="N17" s="42" t="s">
        <v>438</v>
      </c>
      <c r="O17" s="43" t="s">
        <v>12</v>
      </c>
      <c r="P17" s="42">
        <v>10000</v>
      </c>
      <c r="Q17" s="41"/>
      <c r="R17" s="41"/>
      <c r="S17" s="40" t="s">
        <v>432</v>
      </c>
      <c r="T17" s="39" t="s">
        <v>431</v>
      </c>
      <c r="U17" s="38" t="s">
        <v>9</v>
      </c>
      <c r="V17" s="37" t="s">
        <v>8</v>
      </c>
      <c r="W17" s="36"/>
      <c r="X17" s="35"/>
      <c r="Y17" s="34"/>
      <c r="Z17" s="34">
        <v>0</v>
      </c>
      <c r="AA17" s="34"/>
      <c r="AB17" s="34"/>
      <c r="AC17" s="34">
        <v>0</v>
      </c>
      <c r="AD17" s="34"/>
      <c r="AE17" s="34">
        <v>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501</v>
      </c>
      <c r="H18" s="48" t="s">
        <v>532</v>
      </c>
      <c r="I18" s="45" t="s">
        <v>16</v>
      </c>
      <c r="J18" s="47" t="s">
        <v>31</v>
      </c>
      <c r="K18" s="46" t="s">
        <v>14</v>
      </c>
      <c r="L18" s="45" t="s">
        <v>4</v>
      </c>
      <c r="M18" s="44" t="s">
        <v>4</v>
      </c>
      <c r="N18" s="42" t="s">
        <v>442</v>
      </c>
      <c r="O18" s="43" t="s">
        <v>12</v>
      </c>
      <c r="P18" s="42">
        <v>10000</v>
      </c>
      <c r="Q18" s="41"/>
      <c r="R18" s="41"/>
      <c r="S18" s="40" t="s">
        <v>432</v>
      </c>
      <c r="T18" s="39" t="s">
        <v>431</v>
      </c>
      <c r="U18" s="38" t="s">
        <v>9</v>
      </c>
      <c r="V18" s="37" t="s">
        <v>8</v>
      </c>
      <c r="W18" s="36"/>
      <c r="X18" s="35"/>
      <c r="Y18" s="34"/>
      <c r="Z18" s="34">
        <v>109000</v>
      </c>
      <c r="AA18" s="34"/>
      <c r="AB18" s="34"/>
      <c r="AC18" s="34">
        <v>109000</v>
      </c>
      <c r="AD18" s="34"/>
      <c r="AE18" s="34">
        <v>108828.98000000001</v>
      </c>
      <c r="AF18" s="34">
        <v>0</v>
      </c>
      <c r="AG18" s="34">
        <v>171.01999999998952</v>
      </c>
      <c r="AH18" s="33">
        <v>171.01999999998952</v>
      </c>
      <c r="AI18" s="27"/>
      <c r="AJ18" s="27"/>
      <c r="AK18" s="27"/>
      <c r="AL18" s="27"/>
      <c r="AM18" s="27">
        <v>56836.82</v>
      </c>
      <c r="AN18" s="27">
        <v>0</v>
      </c>
      <c r="AO18" s="27">
        <v>51992.160000000003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501</v>
      </c>
      <c r="H19" s="48" t="s">
        <v>532</v>
      </c>
      <c r="I19" s="45" t="s">
        <v>16</v>
      </c>
      <c r="J19" s="47" t="s">
        <v>52</v>
      </c>
      <c r="K19" s="46" t="s">
        <v>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10000</v>
      </c>
      <c r="Q19" s="41"/>
      <c r="R19" s="41"/>
      <c r="S19" s="40" t="s">
        <v>432</v>
      </c>
      <c r="T19" s="39" t="s">
        <v>431</v>
      </c>
      <c r="U19" s="38" t="s">
        <v>9</v>
      </c>
      <c r="V19" s="37" t="s">
        <v>8</v>
      </c>
      <c r="W19" s="36"/>
      <c r="X19" s="35"/>
      <c r="Y19" s="34"/>
      <c r="Z19" s="34">
        <v>0</v>
      </c>
      <c r="AA19" s="34"/>
      <c r="AB19" s="34"/>
      <c r="AC19" s="34">
        <v>0</v>
      </c>
      <c r="AD19" s="34"/>
      <c r="AE19" s="34">
        <v>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501</v>
      </c>
      <c r="H20" s="48" t="s">
        <v>532</v>
      </c>
      <c r="I20" s="45" t="s">
        <v>16</v>
      </c>
      <c r="J20" s="47" t="s">
        <v>52</v>
      </c>
      <c r="K20" s="46" t="s">
        <v>14</v>
      </c>
      <c r="L20" s="45" t="s">
        <v>4</v>
      </c>
      <c r="M20" s="44" t="s">
        <v>4</v>
      </c>
      <c r="N20" s="42" t="s">
        <v>440</v>
      </c>
      <c r="O20" s="43" t="s">
        <v>12</v>
      </c>
      <c r="P20" s="42">
        <v>10000</v>
      </c>
      <c r="Q20" s="41"/>
      <c r="R20" s="41"/>
      <c r="S20" s="40" t="s">
        <v>432</v>
      </c>
      <c r="T20" s="39" t="s">
        <v>431</v>
      </c>
      <c r="U20" s="38" t="s">
        <v>9</v>
      </c>
      <c r="V20" s="37" t="s">
        <v>8</v>
      </c>
      <c r="W20" s="36"/>
      <c r="X20" s="35"/>
      <c r="Y20" s="34"/>
      <c r="Z20" s="34">
        <v>736000</v>
      </c>
      <c r="AA20" s="34"/>
      <c r="AB20" s="34"/>
      <c r="AC20" s="34">
        <v>736000</v>
      </c>
      <c r="AD20" s="34"/>
      <c r="AE20" s="34">
        <v>413800</v>
      </c>
      <c r="AF20" s="34">
        <v>0</v>
      </c>
      <c r="AG20" s="34">
        <v>322200</v>
      </c>
      <c r="AH20" s="33">
        <v>322200</v>
      </c>
      <c r="AI20" s="27"/>
      <c r="AJ20" s="27"/>
      <c r="AK20" s="27"/>
      <c r="AL20" s="27"/>
      <c r="AM20" s="27">
        <v>413800</v>
      </c>
      <c r="AN20" s="27">
        <v>0</v>
      </c>
      <c r="AO20" s="27">
        <v>0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501</v>
      </c>
      <c r="H21" s="48" t="s">
        <v>532</v>
      </c>
      <c r="I21" s="45" t="s">
        <v>16</v>
      </c>
      <c r="J21" s="47" t="s">
        <v>52</v>
      </c>
      <c r="K21" s="46" t="s">
        <v>14</v>
      </c>
      <c r="L21" s="45" t="s">
        <v>4</v>
      </c>
      <c r="M21" s="44" t="s">
        <v>4</v>
      </c>
      <c r="N21" s="42" t="s">
        <v>437</v>
      </c>
      <c r="O21" s="43" t="s">
        <v>12</v>
      </c>
      <c r="P21" s="42">
        <v>10000</v>
      </c>
      <c r="Q21" s="41"/>
      <c r="R21" s="41"/>
      <c r="S21" s="40" t="s">
        <v>432</v>
      </c>
      <c r="T21" s="39" t="s">
        <v>431</v>
      </c>
      <c r="U21" s="38" t="s">
        <v>9</v>
      </c>
      <c r="V21" s="37" t="s">
        <v>8</v>
      </c>
      <c r="W21" s="36"/>
      <c r="X21" s="35"/>
      <c r="Y21" s="34"/>
      <c r="Z21" s="34">
        <v>0</v>
      </c>
      <c r="AA21" s="34"/>
      <c r="AB21" s="34"/>
      <c r="AC21" s="34">
        <v>0</v>
      </c>
      <c r="AD21" s="34"/>
      <c r="AE21" s="34">
        <v>0</v>
      </c>
      <c r="AF21" s="34">
        <v>0</v>
      </c>
      <c r="AG21" s="34">
        <v>0</v>
      </c>
      <c r="AH21" s="33">
        <v>0</v>
      </c>
      <c r="AI21" s="27"/>
      <c r="AJ21" s="27"/>
      <c r="AK21" s="27"/>
      <c r="AL21" s="27"/>
      <c r="AM21" s="27">
        <v>0</v>
      </c>
      <c r="AN21" s="27">
        <v>0</v>
      </c>
      <c r="AO21" s="27">
        <v>0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501</v>
      </c>
      <c r="H22" s="48" t="s">
        <v>532</v>
      </c>
      <c r="I22" s="45" t="s">
        <v>16</v>
      </c>
      <c r="J22" s="47" t="s">
        <v>52</v>
      </c>
      <c r="K22" s="46" t="s">
        <v>14</v>
      </c>
      <c r="L22" s="45" t="s">
        <v>4</v>
      </c>
      <c r="M22" s="44" t="s">
        <v>4</v>
      </c>
      <c r="N22" s="42" t="s">
        <v>439</v>
      </c>
      <c r="O22" s="43" t="s">
        <v>12</v>
      </c>
      <c r="P22" s="42">
        <v>10000</v>
      </c>
      <c r="Q22" s="41"/>
      <c r="R22" s="41"/>
      <c r="S22" s="40" t="s">
        <v>432</v>
      </c>
      <c r="T22" s="39" t="s">
        <v>431</v>
      </c>
      <c r="U22" s="38" t="s">
        <v>9</v>
      </c>
      <c r="V22" s="37" t="s">
        <v>8</v>
      </c>
      <c r="W22" s="36"/>
      <c r="X22" s="35"/>
      <c r="Y22" s="34"/>
      <c r="Z22" s="34">
        <v>2393000</v>
      </c>
      <c r="AA22" s="34"/>
      <c r="AB22" s="34"/>
      <c r="AC22" s="34">
        <v>2393000</v>
      </c>
      <c r="AD22" s="34"/>
      <c r="AE22" s="34">
        <v>2362173</v>
      </c>
      <c r="AF22" s="34">
        <v>0</v>
      </c>
      <c r="AG22" s="34">
        <v>30827</v>
      </c>
      <c r="AH22" s="33">
        <v>30827</v>
      </c>
      <c r="AI22" s="27"/>
      <c r="AJ22" s="27"/>
      <c r="AK22" s="27"/>
      <c r="AL22" s="27"/>
      <c r="AM22" s="27">
        <v>2129014</v>
      </c>
      <c r="AN22" s="27">
        <v>0</v>
      </c>
      <c r="AO22" s="27">
        <v>349738.5</v>
      </c>
      <c r="AP22" s="27">
        <v>116579.5</v>
      </c>
      <c r="AQ22" s="8" t="s">
        <v>4</v>
      </c>
    </row>
    <row r="23" spans="1:43" ht="12.75" customHeight="1" x14ac:dyDescent="0.2">
      <c r="A23" s="22"/>
      <c r="B23" s="52" t="s">
        <v>18</v>
      </c>
      <c r="C23" s="53" t="s">
        <v>18</v>
      </c>
      <c r="D23" s="52"/>
      <c r="E23" s="51">
        <v>951010001</v>
      </c>
      <c r="F23" s="50">
        <v>951</v>
      </c>
      <c r="G23" s="49">
        <v>501</v>
      </c>
      <c r="H23" s="48" t="s">
        <v>532</v>
      </c>
      <c r="I23" s="45" t="s">
        <v>28</v>
      </c>
      <c r="J23" s="47" t="s">
        <v>27</v>
      </c>
      <c r="K23" s="46" t="s">
        <v>14</v>
      </c>
      <c r="L23" s="45" t="s">
        <v>4</v>
      </c>
      <c r="M23" s="44" t="s">
        <v>4</v>
      </c>
      <c r="N23" s="42" t="s">
        <v>438</v>
      </c>
      <c r="O23" s="43" t="s">
        <v>12</v>
      </c>
      <c r="P23" s="42">
        <v>10000</v>
      </c>
      <c r="Q23" s="41"/>
      <c r="R23" s="41"/>
      <c r="S23" s="40" t="s">
        <v>432</v>
      </c>
      <c r="T23" s="39" t="s">
        <v>431</v>
      </c>
      <c r="U23" s="38" t="s">
        <v>9</v>
      </c>
      <c r="V23" s="37" t="s">
        <v>20</v>
      </c>
      <c r="W23" s="36"/>
      <c r="X23" s="35"/>
      <c r="Y23" s="34"/>
      <c r="Z23" s="34">
        <v>377000</v>
      </c>
      <c r="AA23" s="34"/>
      <c r="AB23" s="34"/>
      <c r="AC23" s="34">
        <v>377000</v>
      </c>
      <c r="AD23" s="34"/>
      <c r="AE23" s="34">
        <v>0</v>
      </c>
      <c r="AF23" s="34">
        <v>0</v>
      </c>
      <c r="AG23" s="34">
        <v>377000</v>
      </c>
      <c r="AH23" s="33">
        <v>377000</v>
      </c>
      <c r="AI23" s="27"/>
      <c r="AJ23" s="27"/>
      <c r="AK23" s="27"/>
      <c r="AL23" s="27"/>
      <c r="AM23" s="27">
        <v>0</v>
      </c>
      <c r="AN23" s="27">
        <v>0</v>
      </c>
      <c r="AO23" s="27">
        <v>0</v>
      </c>
      <c r="AP23" s="27">
        <v>0</v>
      </c>
      <c r="AQ23" s="8" t="s">
        <v>4</v>
      </c>
    </row>
    <row r="24" spans="1:43" ht="12.75" customHeight="1" x14ac:dyDescent="0.2">
      <c r="A24" s="22"/>
      <c r="B24" s="52" t="s">
        <v>18</v>
      </c>
      <c r="C24" s="53" t="s">
        <v>18</v>
      </c>
      <c r="D24" s="52"/>
      <c r="E24" s="51">
        <v>951010001</v>
      </c>
      <c r="F24" s="50">
        <v>951</v>
      </c>
      <c r="G24" s="49">
        <v>501</v>
      </c>
      <c r="H24" s="48" t="s">
        <v>532</v>
      </c>
      <c r="I24" s="45" t="s">
        <v>28</v>
      </c>
      <c r="J24" s="47" t="s">
        <v>27</v>
      </c>
      <c r="K24" s="46" t="s">
        <v>14</v>
      </c>
      <c r="L24" s="45" t="s">
        <v>4</v>
      </c>
      <c r="M24" s="44" t="s">
        <v>4</v>
      </c>
      <c r="N24" s="42" t="s">
        <v>437</v>
      </c>
      <c r="O24" s="43" t="s">
        <v>12</v>
      </c>
      <c r="P24" s="42">
        <v>10000</v>
      </c>
      <c r="Q24" s="41"/>
      <c r="R24" s="41"/>
      <c r="S24" s="40" t="s">
        <v>432</v>
      </c>
      <c r="T24" s="39" t="s">
        <v>431</v>
      </c>
      <c r="U24" s="38" t="s">
        <v>9</v>
      </c>
      <c r="V24" s="37" t="s">
        <v>20</v>
      </c>
      <c r="W24" s="36"/>
      <c r="X24" s="35"/>
      <c r="Y24" s="34"/>
      <c r="Z24" s="34">
        <v>400000</v>
      </c>
      <c r="AA24" s="34"/>
      <c r="AB24" s="34"/>
      <c r="AC24" s="34">
        <v>400000</v>
      </c>
      <c r="AD24" s="34"/>
      <c r="AE24" s="34">
        <v>318308</v>
      </c>
      <c r="AF24" s="34">
        <v>0</v>
      </c>
      <c r="AG24" s="34">
        <v>81692</v>
      </c>
      <c r="AH24" s="33">
        <v>81692</v>
      </c>
      <c r="AI24" s="27"/>
      <c r="AJ24" s="27"/>
      <c r="AK24" s="27"/>
      <c r="AL24" s="27"/>
      <c r="AM24" s="27">
        <v>318308</v>
      </c>
      <c r="AN24" s="27">
        <v>0</v>
      </c>
      <c r="AO24" s="27">
        <v>0</v>
      </c>
      <c r="AP24" s="27">
        <v>0</v>
      </c>
      <c r="AQ24" s="8" t="s">
        <v>4</v>
      </c>
    </row>
    <row r="25" spans="1:43" ht="12.75" customHeight="1" x14ac:dyDescent="0.2">
      <c r="A25" s="22"/>
      <c r="B25" s="52" t="s">
        <v>18</v>
      </c>
      <c r="C25" s="53" t="s">
        <v>18</v>
      </c>
      <c r="D25" s="52"/>
      <c r="E25" s="51">
        <v>951010001</v>
      </c>
      <c r="F25" s="50">
        <v>951</v>
      </c>
      <c r="G25" s="49">
        <v>501</v>
      </c>
      <c r="H25" s="48" t="s">
        <v>532</v>
      </c>
      <c r="I25" s="45" t="s">
        <v>28</v>
      </c>
      <c r="J25" s="47" t="s">
        <v>27</v>
      </c>
      <c r="K25" s="46" t="s">
        <v>14</v>
      </c>
      <c r="L25" s="45" t="s">
        <v>4</v>
      </c>
      <c r="M25" s="44" t="s">
        <v>4</v>
      </c>
      <c r="N25" s="42" t="s">
        <v>433</v>
      </c>
      <c r="O25" s="43" t="s">
        <v>12</v>
      </c>
      <c r="P25" s="42">
        <v>10000</v>
      </c>
      <c r="Q25" s="41"/>
      <c r="R25" s="41"/>
      <c r="S25" s="40" t="s">
        <v>432</v>
      </c>
      <c r="T25" s="39" t="s">
        <v>431</v>
      </c>
      <c r="U25" s="38" t="s">
        <v>9</v>
      </c>
      <c r="V25" s="37" t="s">
        <v>20</v>
      </c>
      <c r="W25" s="36"/>
      <c r="X25" s="35"/>
      <c r="Y25" s="34"/>
      <c r="Z25" s="34">
        <v>0</v>
      </c>
      <c r="AA25" s="34"/>
      <c r="AB25" s="34"/>
      <c r="AC25" s="34">
        <v>0</v>
      </c>
      <c r="AD25" s="34"/>
      <c r="AE25" s="34">
        <v>0</v>
      </c>
      <c r="AF25" s="34">
        <v>0</v>
      </c>
      <c r="AG25" s="34">
        <v>0</v>
      </c>
      <c r="AH25" s="33">
        <v>0</v>
      </c>
      <c r="AI25" s="27"/>
      <c r="AJ25" s="27"/>
      <c r="AK25" s="27"/>
      <c r="AL25" s="27"/>
      <c r="AM25" s="27">
        <v>0</v>
      </c>
      <c r="AN25" s="27">
        <v>0</v>
      </c>
      <c r="AO25" s="27">
        <v>0</v>
      </c>
      <c r="AP25" s="27">
        <v>0</v>
      </c>
      <c r="AQ25" s="8" t="s">
        <v>4</v>
      </c>
    </row>
    <row r="26" spans="1:43" ht="12.75" customHeight="1" x14ac:dyDescent="0.2">
      <c r="A26" s="22"/>
      <c r="B26" s="32"/>
      <c r="C26" s="386" t="s">
        <v>7</v>
      </c>
      <c r="D26" s="386"/>
      <c r="E26" s="386"/>
      <c r="F26" s="386"/>
      <c r="G26" s="386"/>
      <c r="H26" s="386"/>
      <c r="I26" s="386"/>
      <c r="J26" s="386"/>
      <c r="K26" s="386"/>
      <c r="L26" s="386"/>
      <c r="M26" s="386"/>
      <c r="N26" s="386"/>
      <c r="O26" s="386"/>
      <c r="P26" s="386"/>
      <c r="Q26" s="386"/>
      <c r="R26" s="386"/>
      <c r="S26" s="386"/>
      <c r="T26" s="386"/>
      <c r="U26" s="386"/>
      <c r="V26" s="386"/>
      <c r="W26" s="386"/>
      <c r="X26" s="386"/>
      <c r="Y26" s="387"/>
      <c r="Z26" s="29">
        <v>4015000</v>
      </c>
      <c r="AA26" s="388"/>
      <c r="AB26" s="389"/>
      <c r="AC26" s="31">
        <v>4015000</v>
      </c>
      <c r="AD26" s="30"/>
      <c r="AE26" s="29">
        <v>3203109.98</v>
      </c>
      <c r="AF26" s="29">
        <v>0</v>
      </c>
      <c r="AG26" s="29">
        <v>811890.02</v>
      </c>
      <c r="AH26" s="29">
        <v>811890.02</v>
      </c>
      <c r="AI26" s="390"/>
      <c r="AJ26" s="390"/>
      <c r="AK26" s="390"/>
      <c r="AL26" s="390"/>
      <c r="AM26" s="28">
        <v>2917958.82</v>
      </c>
      <c r="AN26" s="27">
        <v>0</v>
      </c>
      <c r="AO26" s="27">
        <v>401730.66</v>
      </c>
      <c r="AP26" s="27">
        <v>116579.5</v>
      </c>
      <c r="AQ26" s="8" t="s">
        <v>4</v>
      </c>
    </row>
    <row r="27" spans="1:43" ht="12.75" customHeight="1" thickBot="1" x14ac:dyDescent="0.25">
      <c r="A27" s="22"/>
      <c r="B27" s="380" t="s">
        <v>6</v>
      </c>
      <c r="C27" s="380"/>
      <c r="D27" s="380"/>
      <c r="E27" s="380"/>
      <c r="F27" s="380"/>
      <c r="G27" s="380"/>
      <c r="H27" s="380"/>
      <c r="I27" s="380"/>
      <c r="J27" s="380"/>
      <c r="K27" s="380"/>
      <c r="L27" s="380"/>
      <c r="M27" s="380"/>
      <c r="N27" s="380"/>
      <c r="O27" s="380"/>
      <c r="P27" s="380"/>
      <c r="Q27" s="380"/>
      <c r="R27" s="380"/>
      <c r="S27" s="380"/>
      <c r="T27" s="380"/>
      <c r="U27" s="380"/>
      <c r="V27" s="380"/>
      <c r="W27" s="380"/>
      <c r="X27" s="380"/>
      <c r="Y27" s="381"/>
      <c r="Z27" s="9">
        <v>4015000</v>
      </c>
      <c r="AA27" s="382"/>
      <c r="AB27" s="383"/>
      <c r="AC27" s="26">
        <v>4015000</v>
      </c>
      <c r="AD27" s="25"/>
      <c r="AE27" s="9">
        <v>3203109.98</v>
      </c>
      <c r="AF27" s="9">
        <v>0</v>
      </c>
      <c r="AG27" s="9">
        <v>811890.02</v>
      </c>
      <c r="AH27" s="9">
        <v>811890.02</v>
      </c>
      <c r="AI27" s="384"/>
      <c r="AJ27" s="384"/>
      <c r="AK27" s="384"/>
      <c r="AL27" s="384"/>
      <c r="AM27" s="24">
        <v>2917958.82</v>
      </c>
      <c r="AN27" s="23">
        <v>0</v>
      </c>
      <c r="AO27" s="23">
        <v>401730.66</v>
      </c>
      <c r="AP27" s="23">
        <v>116579.5</v>
      </c>
      <c r="AQ27" s="8" t="s">
        <v>4</v>
      </c>
    </row>
    <row r="28" spans="1:43" ht="16.5" customHeight="1" thickBot="1" x14ac:dyDescent="0.25">
      <c r="A28" s="22"/>
      <c r="B28" s="20"/>
      <c r="C28" s="21"/>
      <c r="D28" s="20"/>
      <c r="E28" s="19" t="s">
        <v>5</v>
      </c>
      <c r="F28" s="18"/>
      <c r="G28" s="18"/>
      <c r="H28" s="18"/>
      <c r="I28" s="18"/>
      <c r="J28" s="18"/>
      <c r="K28" s="16" t="s">
        <v>4</v>
      </c>
      <c r="L28" s="16" t="s">
        <v>4</v>
      </c>
      <c r="M28" s="16" t="s">
        <v>4</v>
      </c>
      <c r="N28" s="16"/>
      <c r="O28" s="17"/>
      <c r="P28" s="16" t="s">
        <v>4</v>
      </c>
      <c r="Q28" s="16"/>
      <c r="R28" s="16"/>
      <c r="S28" s="16"/>
      <c r="T28" s="16"/>
      <c r="U28" s="16" t="s">
        <v>4</v>
      </c>
      <c r="V28" s="16"/>
      <c r="W28" s="16"/>
      <c r="X28" s="15"/>
      <c r="Y28" s="14"/>
      <c r="Z28" s="12">
        <v>4015000</v>
      </c>
      <c r="AA28" s="12"/>
      <c r="AB28" s="12">
        <v>0</v>
      </c>
      <c r="AC28" s="12">
        <v>4015000</v>
      </c>
      <c r="AD28" s="13">
        <v>0</v>
      </c>
      <c r="AE28" s="12">
        <v>3203109.98</v>
      </c>
      <c r="AF28" s="12">
        <v>0</v>
      </c>
      <c r="AG28" s="12">
        <v>811890.02</v>
      </c>
      <c r="AH28" s="12">
        <v>811890.02</v>
      </c>
      <c r="AI28" s="11">
        <v>0</v>
      </c>
      <c r="AJ28" s="10">
        <v>0</v>
      </c>
      <c r="AK28" s="10">
        <v>0</v>
      </c>
      <c r="AL28" s="10">
        <v>0</v>
      </c>
      <c r="AM28" s="9">
        <v>2917958.82</v>
      </c>
      <c r="AN28" s="9">
        <v>0</v>
      </c>
      <c r="AO28" s="9">
        <v>401730.66</v>
      </c>
      <c r="AP28" s="9">
        <v>116579.5</v>
      </c>
      <c r="AQ28" s="8" t="s">
        <v>4</v>
      </c>
    </row>
    <row r="29" spans="1:43" ht="12.75" customHeight="1" x14ac:dyDescent="0.2">
      <c r="A29" s="2"/>
      <c r="B29" s="7"/>
      <c r="C29" s="7"/>
      <c r="D29" s="7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7"/>
      <c r="AE29" s="7"/>
      <c r="AF29" s="7"/>
      <c r="AG29" s="7"/>
      <c r="AH29" s="7"/>
      <c r="AI29" s="7"/>
      <c r="AJ29" s="7"/>
      <c r="AK29" s="7"/>
      <c r="AL29" s="2"/>
      <c r="AM29" s="2"/>
      <c r="AN29" s="2"/>
      <c r="AO29" s="2"/>
      <c r="AP29" s="2"/>
      <c r="AQ29" s="2"/>
    </row>
    <row r="30" spans="1:43" ht="12.75" customHeight="1" x14ac:dyDescent="0.2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2.75" customHeight="1" x14ac:dyDescent="0.2">
      <c r="A31" s="3" t="s">
        <v>3</v>
      </c>
      <c r="B31" s="6"/>
      <c r="C31" s="6"/>
      <c r="D31" s="6"/>
      <c r="E31" s="6"/>
      <c r="F31" s="6"/>
      <c r="G31" s="6"/>
      <c r="H31" s="6"/>
      <c r="I31" s="6"/>
      <c r="J31" s="4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  <row r="32" spans="1:43" ht="11.25" customHeight="1" x14ac:dyDescent="0.2">
      <c r="A32" s="3" t="s">
        <v>2</v>
      </c>
      <c r="B32" s="6"/>
      <c r="C32" s="6"/>
      <c r="D32" s="6"/>
      <c r="E32" s="5"/>
      <c r="F32" s="5"/>
      <c r="G32" s="5"/>
      <c r="H32" s="5"/>
      <c r="I32" s="5"/>
      <c r="J32" s="4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</row>
    <row r="33" spans="1:43" ht="12.75" customHeight="1" x14ac:dyDescent="0.2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</row>
    <row r="34" spans="1:43" ht="11.25" customHeight="1" x14ac:dyDescent="0.2">
      <c r="A34" s="3" t="s">
        <v>1</v>
      </c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</row>
    <row r="35" spans="1:43" ht="11.25" customHeight="1" x14ac:dyDescent="0.2">
      <c r="A35" s="3" t="s">
        <v>0</v>
      </c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</row>
  </sheetData>
  <mergeCells count="21">
    <mergeCell ref="B27:Y27"/>
    <mergeCell ref="AA27:AB27"/>
    <mergeCell ref="AI27:AL27"/>
    <mergeCell ref="B15:AP15"/>
    <mergeCell ref="C26:Y26"/>
    <mergeCell ref="AA26:AB26"/>
    <mergeCell ref="AI26:AL26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52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1.71093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.7109375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501</v>
      </c>
      <c r="H17" s="48" t="s">
        <v>532</v>
      </c>
      <c r="I17" s="45" t="s">
        <v>16</v>
      </c>
      <c r="J17" s="47" t="s">
        <v>31</v>
      </c>
      <c r="K17" s="46" t="s">
        <v>14</v>
      </c>
      <c r="L17" s="45" t="s">
        <v>4</v>
      </c>
      <c r="M17" s="44" t="s">
        <v>4</v>
      </c>
      <c r="N17" s="42" t="s">
        <v>438</v>
      </c>
      <c r="O17" s="43" t="s">
        <v>12</v>
      </c>
      <c r="P17" s="42">
        <v>10000</v>
      </c>
      <c r="Q17" s="41"/>
      <c r="R17" s="41"/>
      <c r="S17" s="40" t="s">
        <v>432</v>
      </c>
      <c r="T17" s="39" t="s">
        <v>431</v>
      </c>
      <c r="U17" s="38" t="s">
        <v>9</v>
      </c>
      <c r="V17" s="37" t="s">
        <v>8</v>
      </c>
      <c r="W17" s="36"/>
      <c r="X17" s="35"/>
      <c r="Y17" s="34"/>
      <c r="Z17" s="34">
        <v>0</v>
      </c>
      <c r="AA17" s="34"/>
      <c r="AB17" s="34"/>
      <c r="AC17" s="34">
        <v>0</v>
      </c>
      <c r="AD17" s="34"/>
      <c r="AE17" s="34">
        <v>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501</v>
      </c>
      <c r="H18" s="48" t="s">
        <v>532</v>
      </c>
      <c r="I18" s="45" t="s">
        <v>16</v>
      </c>
      <c r="J18" s="47" t="s">
        <v>31</v>
      </c>
      <c r="K18" s="46" t="s">
        <v>14</v>
      </c>
      <c r="L18" s="45" t="s">
        <v>4</v>
      </c>
      <c r="M18" s="44" t="s">
        <v>4</v>
      </c>
      <c r="N18" s="42" t="s">
        <v>442</v>
      </c>
      <c r="O18" s="43" t="s">
        <v>12</v>
      </c>
      <c r="P18" s="42">
        <v>10000</v>
      </c>
      <c r="Q18" s="41"/>
      <c r="R18" s="41"/>
      <c r="S18" s="40" t="s">
        <v>432</v>
      </c>
      <c r="T18" s="39" t="s">
        <v>431</v>
      </c>
      <c r="U18" s="38" t="s">
        <v>9</v>
      </c>
      <c r="V18" s="37" t="s">
        <v>8</v>
      </c>
      <c r="W18" s="36"/>
      <c r="X18" s="35"/>
      <c r="Y18" s="34"/>
      <c r="Z18" s="34">
        <v>109000</v>
      </c>
      <c r="AA18" s="34"/>
      <c r="AB18" s="34"/>
      <c r="AC18" s="34">
        <v>109000</v>
      </c>
      <c r="AD18" s="34"/>
      <c r="AE18" s="34">
        <v>108828.98000000001</v>
      </c>
      <c r="AF18" s="34">
        <v>0</v>
      </c>
      <c r="AG18" s="34">
        <v>171.01999999998952</v>
      </c>
      <c r="AH18" s="33">
        <v>171.01999999998952</v>
      </c>
      <c r="AI18" s="27"/>
      <c r="AJ18" s="27"/>
      <c r="AK18" s="27"/>
      <c r="AL18" s="27"/>
      <c r="AM18" s="27">
        <v>56836.82</v>
      </c>
      <c r="AN18" s="27">
        <v>0</v>
      </c>
      <c r="AO18" s="27">
        <v>51992.160000000003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501</v>
      </c>
      <c r="H19" s="48" t="s">
        <v>532</v>
      </c>
      <c r="I19" s="45" t="s">
        <v>16</v>
      </c>
      <c r="J19" s="47" t="s">
        <v>52</v>
      </c>
      <c r="K19" s="46" t="s">
        <v>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10000</v>
      </c>
      <c r="Q19" s="41"/>
      <c r="R19" s="41"/>
      <c r="S19" s="40" t="s">
        <v>432</v>
      </c>
      <c r="T19" s="39" t="s">
        <v>431</v>
      </c>
      <c r="U19" s="38" t="s">
        <v>9</v>
      </c>
      <c r="V19" s="37" t="s">
        <v>8</v>
      </c>
      <c r="W19" s="36"/>
      <c r="X19" s="35"/>
      <c r="Y19" s="34"/>
      <c r="Z19" s="34">
        <v>0</v>
      </c>
      <c r="AA19" s="34"/>
      <c r="AB19" s="34"/>
      <c r="AC19" s="34">
        <v>0</v>
      </c>
      <c r="AD19" s="34"/>
      <c r="AE19" s="34">
        <v>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501</v>
      </c>
      <c r="H20" s="48" t="s">
        <v>532</v>
      </c>
      <c r="I20" s="45" t="s">
        <v>16</v>
      </c>
      <c r="J20" s="47" t="s">
        <v>52</v>
      </c>
      <c r="K20" s="46" t="s">
        <v>14</v>
      </c>
      <c r="L20" s="45" t="s">
        <v>4</v>
      </c>
      <c r="M20" s="44" t="s">
        <v>4</v>
      </c>
      <c r="N20" s="42" t="s">
        <v>440</v>
      </c>
      <c r="O20" s="43" t="s">
        <v>12</v>
      </c>
      <c r="P20" s="42">
        <v>10000</v>
      </c>
      <c r="Q20" s="41"/>
      <c r="R20" s="41"/>
      <c r="S20" s="40" t="s">
        <v>432</v>
      </c>
      <c r="T20" s="39" t="s">
        <v>431</v>
      </c>
      <c r="U20" s="38" t="s">
        <v>9</v>
      </c>
      <c r="V20" s="37" t="s">
        <v>8</v>
      </c>
      <c r="W20" s="36"/>
      <c r="X20" s="35"/>
      <c r="Y20" s="34"/>
      <c r="Z20" s="34">
        <v>736000</v>
      </c>
      <c r="AA20" s="34"/>
      <c r="AB20" s="34"/>
      <c r="AC20" s="34">
        <v>736000</v>
      </c>
      <c r="AD20" s="34"/>
      <c r="AE20" s="34">
        <v>413800</v>
      </c>
      <c r="AF20" s="34">
        <v>0</v>
      </c>
      <c r="AG20" s="34">
        <v>322200</v>
      </c>
      <c r="AH20" s="33">
        <v>322200</v>
      </c>
      <c r="AI20" s="27"/>
      <c r="AJ20" s="27"/>
      <c r="AK20" s="27"/>
      <c r="AL20" s="27"/>
      <c r="AM20" s="27">
        <v>413800</v>
      </c>
      <c r="AN20" s="27">
        <v>0</v>
      </c>
      <c r="AO20" s="27">
        <v>0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501</v>
      </c>
      <c r="H21" s="48" t="s">
        <v>532</v>
      </c>
      <c r="I21" s="45" t="s">
        <v>16</v>
      </c>
      <c r="J21" s="47" t="s">
        <v>52</v>
      </c>
      <c r="K21" s="46" t="s">
        <v>14</v>
      </c>
      <c r="L21" s="45" t="s">
        <v>4</v>
      </c>
      <c r="M21" s="44" t="s">
        <v>4</v>
      </c>
      <c r="N21" s="42" t="s">
        <v>437</v>
      </c>
      <c r="O21" s="43" t="s">
        <v>12</v>
      </c>
      <c r="P21" s="42">
        <v>10000</v>
      </c>
      <c r="Q21" s="41"/>
      <c r="R21" s="41"/>
      <c r="S21" s="40" t="s">
        <v>432</v>
      </c>
      <c r="T21" s="39" t="s">
        <v>431</v>
      </c>
      <c r="U21" s="38" t="s">
        <v>9</v>
      </c>
      <c r="V21" s="37" t="s">
        <v>8</v>
      </c>
      <c r="W21" s="36"/>
      <c r="X21" s="35"/>
      <c r="Y21" s="34"/>
      <c r="Z21" s="34">
        <v>0</v>
      </c>
      <c r="AA21" s="34"/>
      <c r="AB21" s="34"/>
      <c r="AC21" s="34">
        <v>0</v>
      </c>
      <c r="AD21" s="34"/>
      <c r="AE21" s="34">
        <v>0</v>
      </c>
      <c r="AF21" s="34">
        <v>0</v>
      </c>
      <c r="AG21" s="34">
        <v>0</v>
      </c>
      <c r="AH21" s="33">
        <v>0</v>
      </c>
      <c r="AI21" s="27"/>
      <c r="AJ21" s="27"/>
      <c r="AK21" s="27"/>
      <c r="AL21" s="27"/>
      <c r="AM21" s="27">
        <v>0</v>
      </c>
      <c r="AN21" s="27">
        <v>0</v>
      </c>
      <c r="AO21" s="27">
        <v>0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501</v>
      </c>
      <c r="H22" s="48" t="s">
        <v>532</v>
      </c>
      <c r="I22" s="45" t="s">
        <v>16</v>
      </c>
      <c r="J22" s="47" t="s">
        <v>52</v>
      </c>
      <c r="K22" s="46" t="s">
        <v>14</v>
      </c>
      <c r="L22" s="45" t="s">
        <v>4</v>
      </c>
      <c r="M22" s="44" t="s">
        <v>4</v>
      </c>
      <c r="N22" s="42" t="s">
        <v>439</v>
      </c>
      <c r="O22" s="43" t="s">
        <v>12</v>
      </c>
      <c r="P22" s="42">
        <v>10000</v>
      </c>
      <c r="Q22" s="41"/>
      <c r="R22" s="41"/>
      <c r="S22" s="40" t="s">
        <v>432</v>
      </c>
      <c r="T22" s="39" t="s">
        <v>431</v>
      </c>
      <c r="U22" s="38" t="s">
        <v>9</v>
      </c>
      <c r="V22" s="37" t="s">
        <v>8</v>
      </c>
      <c r="W22" s="36"/>
      <c r="X22" s="35"/>
      <c r="Y22" s="34"/>
      <c r="Z22" s="34">
        <v>2393000</v>
      </c>
      <c r="AA22" s="34"/>
      <c r="AB22" s="34"/>
      <c r="AC22" s="34">
        <v>2393000</v>
      </c>
      <c r="AD22" s="34"/>
      <c r="AE22" s="34">
        <v>2362173</v>
      </c>
      <c r="AF22" s="34">
        <v>0</v>
      </c>
      <c r="AG22" s="34">
        <v>30827</v>
      </c>
      <c r="AH22" s="33">
        <v>30827</v>
      </c>
      <c r="AI22" s="27"/>
      <c r="AJ22" s="27"/>
      <c r="AK22" s="27"/>
      <c r="AL22" s="27"/>
      <c r="AM22" s="27">
        <v>2129014</v>
      </c>
      <c r="AN22" s="27">
        <v>0</v>
      </c>
      <c r="AO22" s="27">
        <v>349738.5</v>
      </c>
      <c r="AP22" s="27">
        <v>116579.5</v>
      </c>
      <c r="AQ22" s="8" t="s">
        <v>4</v>
      </c>
    </row>
    <row r="23" spans="1:43" ht="12.75" customHeight="1" x14ac:dyDescent="0.2">
      <c r="A23" s="22"/>
      <c r="B23" s="52" t="s">
        <v>18</v>
      </c>
      <c r="C23" s="53" t="s">
        <v>18</v>
      </c>
      <c r="D23" s="52"/>
      <c r="E23" s="51">
        <v>951010001</v>
      </c>
      <c r="F23" s="50">
        <v>951</v>
      </c>
      <c r="G23" s="49">
        <v>501</v>
      </c>
      <c r="H23" s="48" t="s">
        <v>532</v>
      </c>
      <c r="I23" s="45" t="s">
        <v>28</v>
      </c>
      <c r="J23" s="47" t="s">
        <v>27</v>
      </c>
      <c r="K23" s="46" t="s">
        <v>14</v>
      </c>
      <c r="L23" s="45" t="s">
        <v>4</v>
      </c>
      <c r="M23" s="44" t="s">
        <v>4</v>
      </c>
      <c r="N23" s="42" t="s">
        <v>438</v>
      </c>
      <c r="O23" s="43" t="s">
        <v>12</v>
      </c>
      <c r="P23" s="42">
        <v>10000</v>
      </c>
      <c r="Q23" s="41"/>
      <c r="R23" s="41"/>
      <c r="S23" s="40" t="s">
        <v>432</v>
      </c>
      <c r="T23" s="39" t="s">
        <v>431</v>
      </c>
      <c r="U23" s="38" t="s">
        <v>9</v>
      </c>
      <c r="V23" s="37" t="s">
        <v>20</v>
      </c>
      <c r="W23" s="36"/>
      <c r="X23" s="35"/>
      <c r="Y23" s="34"/>
      <c r="Z23" s="34">
        <v>377000</v>
      </c>
      <c r="AA23" s="34"/>
      <c r="AB23" s="34"/>
      <c r="AC23" s="34">
        <v>377000</v>
      </c>
      <c r="AD23" s="34"/>
      <c r="AE23" s="34">
        <v>0</v>
      </c>
      <c r="AF23" s="34">
        <v>0</v>
      </c>
      <c r="AG23" s="34">
        <v>377000</v>
      </c>
      <c r="AH23" s="33">
        <v>377000</v>
      </c>
      <c r="AI23" s="27"/>
      <c r="AJ23" s="27"/>
      <c r="AK23" s="27"/>
      <c r="AL23" s="27"/>
      <c r="AM23" s="27">
        <v>0</v>
      </c>
      <c r="AN23" s="27">
        <v>0</v>
      </c>
      <c r="AO23" s="27">
        <v>0</v>
      </c>
      <c r="AP23" s="27">
        <v>0</v>
      </c>
      <c r="AQ23" s="8" t="s">
        <v>4</v>
      </c>
    </row>
    <row r="24" spans="1:43" ht="12.75" customHeight="1" x14ac:dyDescent="0.2">
      <c r="A24" s="22"/>
      <c r="B24" s="52" t="s">
        <v>18</v>
      </c>
      <c r="C24" s="53" t="s">
        <v>18</v>
      </c>
      <c r="D24" s="52"/>
      <c r="E24" s="51">
        <v>951010001</v>
      </c>
      <c r="F24" s="50">
        <v>951</v>
      </c>
      <c r="G24" s="49">
        <v>501</v>
      </c>
      <c r="H24" s="48" t="s">
        <v>532</v>
      </c>
      <c r="I24" s="45" t="s">
        <v>28</v>
      </c>
      <c r="J24" s="47" t="s">
        <v>27</v>
      </c>
      <c r="K24" s="46" t="s">
        <v>14</v>
      </c>
      <c r="L24" s="45" t="s">
        <v>4</v>
      </c>
      <c r="M24" s="44" t="s">
        <v>4</v>
      </c>
      <c r="N24" s="42" t="s">
        <v>437</v>
      </c>
      <c r="O24" s="43" t="s">
        <v>12</v>
      </c>
      <c r="P24" s="42">
        <v>10000</v>
      </c>
      <c r="Q24" s="41"/>
      <c r="R24" s="41"/>
      <c r="S24" s="40" t="s">
        <v>432</v>
      </c>
      <c r="T24" s="39" t="s">
        <v>431</v>
      </c>
      <c r="U24" s="38" t="s">
        <v>9</v>
      </c>
      <c r="V24" s="37" t="s">
        <v>20</v>
      </c>
      <c r="W24" s="36"/>
      <c r="X24" s="35"/>
      <c r="Y24" s="34"/>
      <c r="Z24" s="34">
        <v>400000</v>
      </c>
      <c r="AA24" s="34"/>
      <c r="AB24" s="34"/>
      <c r="AC24" s="34">
        <v>400000</v>
      </c>
      <c r="AD24" s="34"/>
      <c r="AE24" s="34">
        <v>318308</v>
      </c>
      <c r="AF24" s="34">
        <v>0</v>
      </c>
      <c r="AG24" s="34">
        <v>81692</v>
      </c>
      <c r="AH24" s="33">
        <v>81692</v>
      </c>
      <c r="AI24" s="27"/>
      <c r="AJ24" s="27"/>
      <c r="AK24" s="27"/>
      <c r="AL24" s="27"/>
      <c r="AM24" s="27">
        <v>318308</v>
      </c>
      <c r="AN24" s="27">
        <v>0</v>
      </c>
      <c r="AO24" s="27">
        <v>0</v>
      </c>
      <c r="AP24" s="27">
        <v>0</v>
      </c>
      <c r="AQ24" s="8" t="s">
        <v>4</v>
      </c>
    </row>
    <row r="25" spans="1:43" ht="12.75" customHeight="1" x14ac:dyDescent="0.2">
      <c r="A25" s="22"/>
      <c r="B25" s="52" t="s">
        <v>18</v>
      </c>
      <c r="C25" s="53" t="s">
        <v>18</v>
      </c>
      <c r="D25" s="52"/>
      <c r="E25" s="51">
        <v>951010001</v>
      </c>
      <c r="F25" s="50">
        <v>951</v>
      </c>
      <c r="G25" s="49">
        <v>501</v>
      </c>
      <c r="H25" s="48" t="s">
        <v>532</v>
      </c>
      <c r="I25" s="45" t="s">
        <v>28</v>
      </c>
      <c r="J25" s="47" t="s">
        <v>27</v>
      </c>
      <c r="K25" s="46" t="s">
        <v>14</v>
      </c>
      <c r="L25" s="45" t="s">
        <v>4</v>
      </c>
      <c r="M25" s="44" t="s">
        <v>4</v>
      </c>
      <c r="N25" s="42" t="s">
        <v>433</v>
      </c>
      <c r="O25" s="43" t="s">
        <v>12</v>
      </c>
      <c r="P25" s="42">
        <v>10000</v>
      </c>
      <c r="Q25" s="41"/>
      <c r="R25" s="41"/>
      <c r="S25" s="40" t="s">
        <v>432</v>
      </c>
      <c r="T25" s="39" t="s">
        <v>431</v>
      </c>
      <c r="U25" s="38" t="s">
        <v>9</v>
      </c>
      <c r="V25" s="37" t="s">
        <v>20</v>
      </c>
      <c r="W25" s="36"/>
      <c r="X25" s="35"/>
      <c r="Y25" s="34"/>
      <c r="Z25" s="34">
        <v>0</v>
      </c>
      <c r="AA25" s="34"/>
      <c r="AB25" s="34"/>
      <c r="AC25" s="34">
        <v>0</v>
      </c>
      <c r="AD25" s="34"/>
      <c r="AE25" s="34">
        <v>0</v>
      </c>
      <c r="AF25" s="34">
        <v>0</v>
      </c>
      <c r="AG25" s="34">
        <v>0</v>
      </c>
      <c r="AH25" s="33">
        <v>0</v>
      </c>
      <c r="AI25" s="27"/>
      <c r="AJ25" s="27"/>
      <c r="AK25" s="27"/>
      <c r="AL25" s="27"/>
      <c r="AM25" s="27">
        <v>0</v>
      </c>
      <c r="AN25" s="27">
        <v>0</v>
      </c>
      <c r="AO25" s="27">
        <v>0</v>
      </c>
      <c r="AP25" s="27">
        <v>0</v>
      </c>
      <c r="AQ25" s="8" t="s">
        <v>4</v>
      </c>
    </row>
    <row r="26" spans="1:43" ht="12.75" customHeight="1" x14ac:dyDescent="0.2">
      <c r="A26" s="22"/>
      <c r="B26" s="52" t="s">
        <v>18</v>
      </c>
      <c r="C26" s="53" t="s">
        <v>18</v>
      </c>
      <c r="D26" s="52"/>
      <c r="E26" s="51">
        <v>951010001</v>
      </c>
      <c r="F26" s="50">
        <v>951</v>
      </c>
      <c r="G26" s="49">
        <v>501</v>
      </c>
      <c r="H26" s="48" t="s">
        <v>534</v>
      </c>
      <c r="I26" s="45" t="s">
        <v>16</v>
      </c>
      <c r="J26" s="47" t="s">
        <v>52</v>
      </c>
      <c r="K26" s="46" t="s">
        <v>14</v>
      </c>
      <c r="L26" s="45" t="s">
        <v>4</v>
      </c>
      <c r="M26" s="44" t="s">
        <v>4</v>
      </c>
      <c r="N26" s="42" t="s">
        <v>13</v>
      </c>
      <c r="O26" s="43" t="s">
        <v>12</v>
      </c>
      <c r="P26" s="42">
        <v>10203</v>
      </c>
      <c r="Q26" s="41"/>
      <c r="R26" s="41"/>
      <c r="S26" s="40" t="s">
        <v>432</v>
      </c>
      <c r="T26" s="39" t="s">
        <v>431</v>
      </c>
      <c r="U26" s="38" t="s">
        <v>9</v>
      </c>
      <c r="V26" s="37" t="s">
        <v>8</v>
      </c>
      <c r="W26" s="36"/>
      <c r="X26" s="35"/>
      <c r="Y26" s="34"/>
      <c r="Z26" s="34">
        <v>13876342.199999999</v>
      </c>
      <c r="AA26" s="34"/>
      <c r="AB26" s="34"/>
      <c r="AC26" s="34">
        <v>13876342.199999999</v>
      </c>
      <c r="AD26" s="34"/>
      <c r="AE26" s="34">
        <v>9291517</v>
      </c>
      <c r="AF26" s="34">
        <v>0</v>
      </c>
      <c r="AG26" s="34">
        <v>4584825.1999999993</v>
      </c>
      <c r="AH26" s="33">
        <v>4584825.1999999993</v>
      </c>
      <c r="AI26" s="27"/>
      <c r="AJ26" s="27"/>
      <c r="AK26" s="27"/>
      <c r="AL26" s="27"/>
      <c r="AM26" s="27">
        <v>9291517</v>
      </c>
      <c r="AN26" s="27">
        <v>0</v>
      </c>
      <c r="AO26" s="27">
        <v>0</v>
      </c>
      <c r="AP26" s="27">
        <v>0</v>
      </c>
      <c r="AQ26" s="8" t="s">
        <v>4</v>
      </c>
    </row>
    <row r="27" spans="1:43" ht="12.75" customHeight="1" x14ac:dyDescent="0.2">
      <c r="A27" s="22"/>
      <c r="B27" s="52" t="s">
        <v>18</v>
      </c>
      <c r="C27" s="53" t="s">
        <v>18</v>
      </c>
      <c r="D27" s="52"/>
      <c r="E27" s="51">
        <v>951010001</v>
      </c>
      <c r="F27" s="50">
        <v>951</v>
      </c>
      <c r="G27" s="49">
        <v>501</v>
      </c>
      <c r="H27" s="48" t="s">
        <v>534</v>
      </c>
      <c r="I27" s="45" t="s">
        <v>16</v>
      </c>
      <c r="J27" s="47" t="s">
        <v>52</v>
      </c>
      <c r="K27" s="46" t="s">
        <v>14</v>
      </c>
      <c r="L27" s="45" t="s">
        <v>4</v>
      </c>
      <c r="M27" s="44" t="s">
        <v>4</v>
      </c>
      <c r="N27" s="42" t="s">
        <v>439</v>
      </c>
      <c r="O27" s="43" t="s">
        <v>12</v>
      </c>
      <c r="P27" s="42">
        <v>10203</v>
      </c>
      <c r="Q27" s="41"/>
      <c r="R27" s="41"/>
      <c r="S27" s="40" t="s">
        <v>432</v>
      </c>
      <c r="T27" s="39" t="s">
        <v>431</v>
      </c>
      <c r="U27" s="38" t="s">
        <v>9</v>
      </c>
      <c r="V27" s="37" t="s">
        <v>8</v>
      </c>
      <c r="W27" s="36"/>
      <c r="X27" s="35"/>
      <c r="Y27" s="34"/>
      <c r="Z27" s="34">
        <v>32000000</v>
      </c>
      <c r="AA27" s="34"/>
      <c r="AB27" s="34"/>
      <c r="AC27" s="34">
        <v>32000000</v>
      </c>
      <c r="AD27" s="34"/>
      <c r="AE27" s="34">
        <v>28215037</v>
      </c>
      <c r="AF27" s="34">
        <v>0</v>
      </c>
      <c r="AG27" s="34">
        <v>3784963</v>
      </c>
      <c r="AH27" s="33">
        <v>3784963</v>
      </c>
      <c r="AI27" s="27"/>
      <c r="AJ27" s="27"/>
      <c r="AK27" s="27"/>
      <c r="AL27" s="27"/>
      <c r="AM27" s="27">
        <v>28215037</v>
      </c>
      <c r="AN27" s="27">
        <v>0</v>
      </c>
      <c r="AO27" s="27">
        <v>0</v>
      </c>
      <c r="AP27" s="27">
        <v>0</v>
      </c>
      <c r="AQ27" s="8" t="s">
        <v>4</v>
      </c>
    </row>
    <row r="28" spans="1:43" ht="12.75" customHeight="1" x14ac:dyDescent="0.2">
      <c r="A28" s="22"/>
      <c r="B28" s="52" t="s">
        <v>18</v>
      </c>
      <c r="C28" s="53" t="s">
        <v>18</v>
      </c>
      <c r="D28" s="52"/>
      <c r="E28" s="51">
        <v>951010001</v>
      </c>
      <c r="F28" s="50">
        <v>951</v>
      </c>
      <c r="G28" s="49">
        <v>501</v>
      </c>
      <c r="H28" s="48" t="s">
        <v>534</v>
      </c>
      <c r="I28" s="45" t="s">
        <v>16</v>
      </c>
      <c r="J28" s="47" t="s">
        <v>52</v>
      </c>
      <c r="K28" s="46" t="s">
        <v>14</v>
      </c>
      <c r="L28" s="45" t="s">
        <v>4</v>
      </c>
      <c r="M28" s="44" t="s">
        <v>4</v>
      </c>
      <c r="N28" s="42" t="s">
        <v>533</v>
      </c>
      <c r="O28" s="43" t="s">
        <v>12</v>
      </c>
      <c r="P28" s="42">
        <v>10203</v>
      </c>
      <c r="Q28" s="41"/>
      <c r="R28" s="41"/>
      <c r="S28" s="40" t="s">
        <v>432</v>
      </c>
      <c r="T28" s="39" t="s">
        <v>431</v>
      </c>
      <c r="U28" s="38" t="s">
        <v>9</v>
      </c>
      <c r="V28" s="37" t="s">
        <v>8</v>
      </c>
      <c r="W28" s="36"/>
      <c r="X28" s="35"/>
      <c r="Y28" s="34"/>
      <c r="Z28" s="34">
        <v>4811000</v>
      </c>
      <c r="AA28" s="34"/>
      <c r="AB28" s="34"/>
      <c r="AC28" s="34">
        <v>4811000</v>
      </c>
      <c r="AD28" s="34"/>
      <c r="AE28" s="34">
        <v>0</v>
      </c>
      <c r="AF28" s="34">
        <v>0</v>
      </c>
      <c r="AG28" s="34">
        <v>4811000</v>
      </c>
      <c r="AH28" s="33">
        <v>4811000</v>
      </c>
      <c r="AI28" s="27"/>
      <c r="AJ28" s="27"/>
      <c r="AK28" s="27"/>
      <c r="AL28" s="27"/>
      <c r="AM28" s="27">
        <v>0</v>
      </c>
      <c r="AN28" s="27">
        <v>0</v>
      </c>
      <c r="AO28" s="27">
        <v>0</v>
      </c>
      <c r="AP28" s="27">
        <v>0</v>
      </c>
      <c r="AQ28" s="8" t="s">
        <v>4</v>
      </c>
    </row>
    <row r="29" spans="1:43" ht="12.75" customHeight="1" x14ac:dyDescent="0.2">
      <c r="A29" s="22"/>
      <c r="B29" s="52" t="s">
        <v>18</v>
      </c>
      <c r="C29" s="53" t="s">
        <v>18</v>
      </c>
      <c r="D29" s="52"/>
      <c r="E29" s="51">
        <v>951010001</v>
      </c>
      <c r="F29" s="50">
        <v>951</v>
      </c>
      <c r="G29" s="49">
        <v>501</v>
      </c>
      <c r="H29" s="48" t="s">
        <v>531</v>
      </c>
      <c r="I29" s="45" t="s">
        <v>28</v>
      </c>
      <c r="J29" s="47" t="s">
        <v>27</v>
      </c>
      <c r="K29" s="46" t="s">
        <v>14</v>
      </c>
      <c r="L29" s="45" t="s">
        <v>4</v>
      </c>
      <c r="M29" s="44" t="s">
        <v>4</v>
      </c>
      <c r="N29" s="42" t="s">
        <v>433</v>
      </c>
      <c r="O29" s="43" t="s">
        <v>12</v>
      </c>
      <c r="P29" s="42">
        <v>10000</v>
      </c>
      <c r="Q29" s="41"/>
      <c r="R29" s="41"/>
      <c r="S29" s="40" t="s">
        <v>432</v>
      </c>
      <c r="T29" s="39" t="s">
        <v>431</v>
      </c>
      <c r="U29" s="38" t="s">
        <v>9</v>
      </c>
      <c r="V29" s="37" t="s">
        <v>20</v>
      </c>
      <c r="W29" s="36"/>
      <c r="X29" s="35"/>
      <c r="Y29" s="34"/>
      <c r="Z29" s="34">
        <v>342000</v>
      </c>
      <c r="AA29" s="34"/>
      <c r="AB29" s="34"/>
      <c r="AC29" s="34">
        <v>342000</v>
      </c>
      <c r="AD29" s="34"/>
      <c r="AE29" s="34">
        <v>325000</v>
      </c>
      <c r="AF29" s="34">
        <v>0</v>
      </c>
      <c r="AG29" s="34">
        <v>17000</v>
      </c>
      <c r="AH29" s="33">
        <v>17000</v>
      </c>
      <c r="AI29" s="27"/>
      <c r="AJ29" s="27"/>
      <c r="AK29" s="27"/>
      <c r="AL29" s="27"/>
      <c r="AM29" s="27">
        <v>175000</v>
      </c>
      <c r="AN29" s="27">
        <v>0</v>
      </c>
      <c r="AO29" s="27">
        <v>150000</v>
      </c>
      <c r="AP29" s="27">
        <v>0</v>
      </c>
      <c r="AQ29" s="8" t="s">
        <v>4</v>
      </c>
    </row>
    <row r="30" spans="1:43" ht="12.75" customHeight="1" x14ac:dyDescent="0.2">
      <c r="A30" s="22"/>
      <c r="B30" s="32"/>
      <c r="C30" s="386" t="s">
        <v>7</v>
      </c>
      <c r="D30" s="386"/>
      <c r="E30" s="386"/>
      <c r="F30" s="386"/>
      <c r="G30" s="386"/>
      <c r="H30" s="386"/>
      <c r="I30" s="386"/>
      <c r="J30" s="386"/>
      <c r="K30" s="386"/>
      <c r="L30" s="386"/>
      <c r="M30" s="386"/>
      <c r="N30" s="386"/>
      <c r="O30" s="386"/>
      <c r="P30" s="386"/>
      <c r="Q30" s="386"/>
      <c r="R30" s="386"/>
      <c r="S30" s="386"/>
      <c r="T30" s="386"/>
      <c r="U30" s="386"/>
      <c r="V30" s="386"/>
      <c r="W30" s="386"/>
      <c r="X30" s="386"/>
      <c r="Y30" s="387"/>
      <c r="Z30" s="29">
        <v>55044342.200000003</v>
      </c>
      <c r="AA30" s="388"/>
      <c r="AB30" s="389"/>
      <c r="AC30" s="31">
        <v>55044342.200000003</v>
      </c>
      <c r="AD30" s="30"/>
      <c r="AE30" s="29">
        <v>41034663.980000004</v>
      </c>
      <c r="AF30" s="29">
        <v>0</v>
      </c>
      <c r="AG30" s="29">
        <v>14009678.219999999</v>
      </c>
      <c r="AH30" s="29">
        <v>14009678.219999999</v>
      </c>
      <c r="AI30" s="390"/>
      <c r="AJ30" s="390"/>
      <c r="AK30" s="390"/>
      <c r="AL30" s="390"/>
      <c r="AM30" s="28">
        <v>40599512.82</v>
      </c>
      <c r="AN30" s="27">
        <v>0</v>
      </c>
      <c r="AO30" s="27">
        <v>551730.66</v>
      </c>
      <c r="AP30" s="27">
        <v>116579.5</v>
      </c>
      <c r="AQ30" s="8" t="s">
        <v>4</v>
      </c>
    </row>
    <row r="31" spans="1:43" ht="12.75" customHeight="1" x14ac:dyDescent="0.2">
      <c r="A31" s="22"/>
      <c r="B31" s="32"/>
      <c r="C31" s="391" t="s">
        <v>18</v>
      </c>
      <c r="D31" s="391"/>
      <c r="E31" s="391"/>
      <c r="F31" s="391"/>
      <c r="G31" s="391"/>
      <c r="H31" s="391"/>
      <c r="I31" s="391"/>
      <c r="J31" s="391"/>
      <c r="K31" s="391"/>
      <c r="L31" s="391"/>
      <c r="M31" s="391"/>
      <c r="N31" s="391"/>
      <c r="O31" s="391"/>
      <c r="P31" s="391"/>
      <c r="Q31" s="391"/>
      <c r="R31" s="391"/>
      <c r="S31" s="391"/>
      <c r="T31" s="391"/>
      <c r="U31" s="391"/>
      <c r="V31" s="391"/>
      <c r="W31" s="391"/>
      <c r="X31" s="391"/>
      <c r="Y31" s="391"/>
      <c r="Z31" s="391"/>
      <c r="AA31" s="391"/>
      <c r="AB31" s="391"/>
      <c r="AC31" s="391"/>
      <c r="AD31" s="391"/>
      <c r="AE31" s="391"/>
      <c r="AF31" s="391"/>
      <c r="AG31" s="391"/>
      <c r="AH31" s="391"/>
      <c r="AI31" s="391"/>
      <c r="AJ31" s="391"/>
      <c r="AK31" s="391"/>
      <c r="AL31" s="391"/>
      <c r="AM31" s="391"/>
      <c r="AN31" s="391"/>
      <c r="AO31" s="391"/>
      <c r="AP31" s="391"/>
      <c r="AQ31" s="8" t="s">
        <v>4</v>
      </c>
    </row>
    <row r="32" spans="1:43" ht="12.75" customHeight="1" x14ac:dyDescent="0.2">
      <c r="A32" s="22"/>
      <c r="B32" s="52" t="s">
        <v>18</v>
      </c>
      <c r="C32" s="53" t="s">
        <v>18</v>
      </c>
      <c r="D32" s="52"/>
      <c r="E32" s="51">
        <v>951010003</v>
      </c>
      <c r="F32" s="50">
        <v>951</v>
      </c>
      <c r="G32" s="49">
        <v>501</v>
      </c>
      <c r="H32" s="48" t="s">
        <v>436</v>
      </c>
      <c r="I32" s="45" t="s">
        <v>16</v>
      </c>
      <c r="J32" s="47" t="s">
        <v>31</v>
      </c>
      <c r="K32" s="46" t="s">
        <v>14</v>
      </c>
      <c r="L32" s="45" t="s">
        <v>4</v>
      </c>
      <c r="M32" s="44" t="s">
        <v>4</v>
      </c>
      <c r="N32" s="42" t="s">
        <v>442</v>
      </c>
      <c r="O32" s="43" t="s">
        <v>12</v>
      </c>
      <c r="P32" s="42">
        <v>30000</v>
      </c>
      <c r="Q32" s="41"/>
      <c r="R32" s="41"/>
      <c r="S32" s="40" t="s">
        <v>432</v>
      </c>
      <c r="T32" s="39" t="s">
        <v>431</v>
      </c>
      <c r="U32" s="38" t="s">
        <v>9</v>
      </c>
      <c r="V32" s="37" t="s">
        <v>8</v>
      </c>
      <c r="W32" s="36"/>
      <c r="X32" s="35"/>
      <c r="Y32" s="34"/>
      <c r="Z32" s="34">
        <v>2253226.91</v>
      </c>
      <c r="AA32" s="34"/>
      <c r="AB32" s="34"/>
      <c r="AC32" s="34">
        <v>2253226.91</v>
      </c>
      <c r="AD32" s="34"/>
      <c r="AE32" s="34">
        <v>2053506.55</v>
      </c>
      <c r="AF32" s="34">
        <v>0</v>
      </c>
      <c r="AG32" s="34">
        <v>199720.3600000001</v>
      </c>
      <c r="AH32" s="33">
        <v>199720.3600000001</v>
      </c>
      <c r="AI32" s="27"/>
      <c r="AJ32" s="27"/>
      <c r="AK32" s="27"/>
      <c r="AL32" s="27"/>
      <c r="AM32" s="27">
        <v>1078506.55</v>
      </c>
      <c r="AN32" s="27">
        <v>0</v>
      </c>
      <c r="AO32" s="27">
        <v>975000</v>
      </c>
      <c r="AP32" s="27">
        <v>0</v>
      </c>
      <c r="AQ32" s="8" t="s">
        <v>4</v>
      </c>
    </row>
    <row r="33" spans="1:43" ht="12.75" customHeight="1" x14ac:dyDescent="0.2">
      <c r="A33" s="22"/>
      <c r="B33" s="52" t="s">
        <v>18</v>
      </c>
      <c r="C33" s="53" t="s">
        <v>18</v>
      </c>
      <c r="D33" s="52"/>
      <c r="E33" s="51">
        <v>951010003</v>
      </c>
      <c r="F33" s="50">
        <v>951</v>
      </c>
      <c r="G33" s="49">
        <v>501</v>
      </c>
      <c r="H33" s="48" t="s">
        <v>436</v>
      </c>
      <c r="I33" s="45" t="s">
        <v>16</v>
      </c>
      <c r="J33" s="47" t="s">
        <v>31</v>
      </c>
      <c r="K33" s="46" t="s">
        <v>14</v>
      </c>
      <c r="L33" s="45" t="s">
        <v>4</v>
      </c>
      <c r="M33" s="44" t="s">
        <v>4</v>
      </c>
      <c r="N33" s="42" t="s">
        <v>441</v>
      </c>
      <c r="O33" s="43" t="s">
        <v>12</v>
      </c>
      <c r="P33" s="42">
        <v>30000</v>
      </c>
      <c r="Q33" s="41"/>
      <c r="R33" s="41"/>
      <c r="S33" s="40" t="s">
        <v>432</v>
      </c>
      <c r="T33" s="39" t="s">
        <v>431</v>
      </c>
      <c r="U33" s="38" t="s">
        <v>9</v>
      </c>
      <c r="V33" s="37" t="s">
        <v>8</v>
      </c>
      <c r="W33" s="36"/>
      <c r="X33" s="35"/>
      <c r="Y33" s="34"/>
      <c r="Z33" s="34">
        <v>123500</v>
      </c>
      <c r="AA33" s="34"/>
      <c r="AB33" s="34"/>
      <c r="AC33" s="34">
        <v>123500</v>
      </c>
      <c r="AD33" s="34"/>
      <c r="AE33" s="34">
        <v>0</v>
      </c>
      <c r="AF33" s="34">
        <v>0</v>
      </c>
      <c r="AG33" s="34">
        <v>123500</v>
      </c>
      <c r="AH33" s="33">
        <v>123500</v>
      </c>
      <c r="AI33" s="27"/>
      <c r="AJ33" s="27"/>
      <c r="AK33" s="27"/>
      <c r="AL33" s="27"/>
      <c r="AM33" s="27">
        <v>0</v>
      </c>
      <c r="AN33" s="27">
        <v>0</v>
      </c>
      <c r="AO33" s="27">
        <v>0</v>
      </c>
      <c r="AP33" s="27">
        <v>0</v>
      </c>
      <c r="AQ33" s="8" t="s">
        <v>4</v>
      </c>
    </row>
    <row r="34" spans="1:43" ht="12.75" customHeight="1" x14ac:dyDescent="0.2">
      <c r="A34" s="22"/>
      <c r="B34" s="52" t="s">
        <v>18</v>
      </c>
      <c r="C34" s="53" t="s">
        <v>18</v>
      </c>
      <c r="D34" s="52"/>
      <c r="E34" s="51">
        <v>951010003</v>
      </c>
      <c r="F34" s="50">
        <v>951</v>
      </c>
      <c r="G34" s="49">
        <v>501</v>
      </c>
      <c r="H34" s="48" t="s">
        <v>436</v>
      </c>
      <c r="I34" s="45" t="s">
        <v>16</v>
      </c>
      <c r="J34" s="47" t="s">
        <v>52</v>
      </c>
      <c r="K34" s="46" t="s">
        <v>14</v>
      </c>
      <c r="L34" s="45" t="s">
        <v>4</v>
      </c>
      <c r="M34" s="44" t="s">
        <v>4</v>
      </c>
      <c r="N34" s="42" t="s">
        <v>13</v>
      </c>
      <c r="O34" s="43" t="s">
        <v>12</v>
      </c>
      <c r="P34" s="42">
        <v>30000</v>
      </c>
      <c r="Q34" s="41"/>
      <c r="R34" s="41"/>
      <c r="S34" s="40" t="s">
        <v>432</v>
      </c>
      <c r="T34" s="39" t="s">
        <v>431</v>
      </c>
      <c r="U34" s="38" t="s">
        <v>9</v>
      </c>
      <c r="V34" s="37" t="s">
        <v>8</v>
      </c>
      <c r="W34" s="36"/>
      <c r="X34" s="35"/>
      <c r="Y34" s="34"/>
      <c r="Z34" s="34">
        <v>0</v>
      </c>
      <c r="AA34" s="34"/>
      <c r="AB34" s="34"/>
      <c r="AC34" s="34">
        <v>0</v>
      </c>
      <c r="AD34" s="34"/>
      <c r="AE34" s="34">
        <v>0</v>
      </c>
      <c r="AF34" s="34">
        <v>0</v>
      </c>
      <c r="AG34" s="34">
        <v>0</v>
      </c>
      <c r="AH34" s="33">
        <v>0</v>
      </c>
      <c r="AI34" s="27"/>
      <c r="AJ34" s="27"/>
      <c r="AK34" s="27"/>
      <c r="AL34" s="27"/>
      <c r="AM34" s="27">
        <v>0</v>
      </c>
      <c r="AN34" s="27">
        <v>0</v>
      </c>
      <c r="AO34" s="27">
        <v>0</v>
      </c>
      <c r="AP34" s="27">
        <v>0</v>
      </c>
      <c r="AQ34" s="8" t="s">
        <v>4</v>
      </c>
    </row>
    <row r="35" spans="1:43" ht="12.75" customHeight="1" x14ac:dyDescent="0.2">
      <c r="A35" s="22"/>
      <c r="B35" s="52" t="s">
        <v>18</v>
      </c>
      <c r="C35" s="53" t="s">
        <v>18</v>
      </c>
      <c r="D35" s="52"/>
      <c r="E35" s="51">
        <v>951010003</v>
      </c>
      <c r="F35" s="50">
        <v>951</v>
      </c>
      <c r="G35" s="49">
        <v>501</v>
      </c>
      <c r="H35" s="48" t="s">
        <v>436</v>
      </c>
      <c r="I35" s="45" t="s">
        <v>16</v>
      </c>
      <c r="J35" s="47" t="s">
        <v>52</v>
      </c>
      <c r="K35" s="46" t="s">
        <v>14</v>
      </c>
      <c r="L35" s="45" t="s">
        <v>4</v>
      </c>
      <c r="M35" s="44" t="s">
        <v>4</v>
      </c>
      <c r="N35" s="42" t="s">
        <v>440</v>
      </c>
      <c r="O35" s="43" t="s">
        <v>12</v>
      </c>
      <c r="P35" s="42">
        <v>30000</v>
      </c>
      <c r="Q35" s="41"/>
      <c r="R35" s="41"/>
      <c r="S35" s="40" t="s">
        <v>432</v>
      </c>
      <c r="T35" s="39" t="s">
        <v>431</v>
      </c>
      <c r="U35" s="38" t="s">
        <v>9</v>
      </c>
      <c r="V35" s="37" t="s">
        <v>8</v>
      </c>
      <c r="W35" s="36"/>
      <c r="X35" s="35"/>
      <c r="Y35" s="34"/>
      <c r="Z35" s="34">
        <v>13327550</v>
      </c>
      <c r="AA35" s="34"/>
      <c r="AB35" s="34"/>
      <c r="AC35" s="34">
        <v>13327550</v>
      </c>
      <c r="AD35" s="34"/>
      <c r="AE35" s="34">
        <v>7862200</v>
      </c>
      <c r="AF35" s="34">
        <v>0</v>
      </c>
      <c r="AG35" s="34">
        <v>5465350</v>
      </c>
      <c r="AH35" s="33">
        <v>5465350</v>
      </c>
      <c r="AI35" s="27"/>
      <c r="AJ35" s="27"/>
      <c r="AK35" s="27"/>
      <c r="AL35" s="27"/>
      <c r="AM35" s="27">
        <v>7862200</v>
      </c>
      <c r="AN35" s="27">
        <v>0</v>
      </c>
      <c r="AO35" s="27">
        <v>0</v>
      </c>
      <c r="AP35" s="27">
        <v>0</v>
      </c>
      <c r="AQ35" s="8" t="s">
        <v>4</v>
      </c>
    </row>
    <row r="36" spans="1:43" ht="12.75" customHeight="1" x14ac:dyDescent="0.2">
      <c r="A36" s="22"/>
      <c r="B36" s="52" t="s">
        <v>18</v>
      </c>
      <c r="C36" s="53" t="s">
        <v>18</v>
      </c>
      <c r="D36" s="52"/>
      <c r="E36" s="51">
        <v>951010003</v>
      </c>
      <c r="F36" s="50">
        <v>951</v>
      </c>
      <c r="G36" s="49">
        <v>501</v>
      </c>
      <c r="H36" s="48" t="s">
        <v>436</v>
      </c>
      <c r="I36" s="45" t="s">
        <v>16</v>
      </c>
      <c r="J36" s="47" t="s">
        <v>52</v>
      </c>
      <c r="K36" s="46" t="s">
        <v>14</v>
      </c>
      <c r="L36" s="45" t="s">
        <v>4</v>
      </c>
      <c r="M36" s="44" t="s">
        <v>4</v>
      </c>
      <c r="N36" s="42" t="s">
        <v>437</v>
      </c>
      <c r="O36" s="43" t="s">
        <v>12</v>
      </c>
      <c r="P36" s="42">
        <v>30000</v>
      </c>
      <c r="Q36" s="41"/>
      <c r="R36" s="41"/>
      <c r="S36" s="40" t="s">
        <v>432</v>
      </c>
      <c r="T36" s="39" t="s">
        <v>431</v>
      </c>
      <c r="U36" s="38" t="s">
        <v>9</v>
      </c>
      <c r="V36" s="37" t="s">
        <v>8</v>
      </c>
      <c r="W36" s="36"/>
      <c r="X36" s="35"/>
      <c r="Y36" s="34"/>
      <c r="Z36" s="34">
        <v>0</v>
      </c>
      <c r="AA36" s="34"/>
      <c r="AB36" s="34"/>
      <c r="AC36" s="34">
        <v>0</v>
      </c>
      <c r="AD36" s="34"/>
      <c r="AE36" s="34">
        <v>0</v>
      </c>
      <c r="AF36" s="34">
        <v>0</v>
      </c>
      <c r="AG36" s="34">
        <v>0</v>
      </c>
      <c r="AH36" s="33">
        <v>0</v>
      </c>
      <c r="AI36" s="27"/>
      <c r="AJ36" s="27"/>
      <c r="AK36" s="27"/>
      <c r="AL36" s="27"/>
      <c r="AM36" s="27">
        <v>0</v>
      </c>
      <c r="AN36" s="27">
        <v>0</v>
      </c>
      <c r="AO36" s="27">
        <v>0</v>
      </c>
      <c r="AP36" s="27">
        <v>0</v>
      </c>
      <c r="AQ36" s="8" t="s">
        <v>4</v>
      </c>
    </row>
    <row r="37" spans="1:43" ht="12.75" customHeight="1" x14ac:dyDescent="0.2">
      <c r="A37" s="22"/>
      <c r="B37" s="52" t="s">
        <v>18</v>
      </c>
      <c r="C37" s="53" t="s">
        <v>18</v>
      </c>
      <c r="D37" s="52"/>
      <c r="E37" s="51">
        <v>951010003</v>
      </c>
      <c r="F37" s="50">
        <v>951</v>
      </c>
      <c r="G37" s="49">
        <v>501</v>
      </c>
      <c r="H37" s="48" t="s">
        <v>436</v>
      </c>
      <c r="I37" s="45" t="s">
        <v>16</v>
      </c>
      <c r="J37" s="47" t="s">
        <v>52</v>
      </c>
      <c r="K37" s="46" t="s">
        <v>14</v>
      </c>
      <c r="L37" s="45" t="s">
        <v>4</v>
      </c>
      <c r="M37" s="44" t="s">
        <v>4</v>
      </c>
      <c r="N37" s="42" t="s">
        <v>439</v>
      </c>
      <c r="O37" s="43" t="s">
        <v>12</v>
      </c>
      <c r="P37" s="42">
        <v>30000</v>
      </c>
      <c r="Q37" s="41"/>
      <c r="R37" s="41"/>
      <c r="S37" s="40" t="s">
        <v>432</v>
      </c>
      <c r="T37" s="39" t="s">
        <v>431</v>
      </c>
      <c r="U37" s="38" t="s">
        <v>9</v>
      </c>
      <c r="V37" s="37" t="s">
        <v>8</v>
      </c>
      <c r="W37" s="36"/>
      <c r="X37" s="35"/>
      <c r="Y37" s="34"/>
      <c r="Z37" s="34">
        <v>45462174</v>
      </c>
      <c r="AA37" s="34"/>
      <c r="AB37" s="34"/>
      <c r="AC37" s="34">
        <v>45462174</v>
      </c>
      <c r="AD37" s="34"/>
      <c r="AE37" s="34">
        <v>44881266</v>
      </c>
      <c r="AF37" s="34">
        <v>0</v>
      </c>
      <c r="AG37" s="34">
        <v>580908</v>
      </c>
      <c r="AH37" s="33">
        <v>580908</v>
      </c>
      <c r="AI37" s="27"/>
      <c r="AJ37" s="27"/>
      <c r="AK37" s="27"/>
      <c r="AL37" s="27"/>
      <c r="AM37" s="27">
        <v>40451266</v>
      </c>
      <c r="AN37" s="27">
        <v>0</v>
      </c>
      <c r="AO37" s="27">
        <v>6645000</v>
      </c>
      <c r="AP37" s="27">
        <v>2215000</v>
      </c>
      <c r="AQ37" s="8" t="s">
        <v>4</v>
      </c>
    </row>
    <row r="38" spans="1:43" ht="12.75" customHeight="1" x14ac:dyDescent="0.2">
      <c r="A38" s="22"/>
      <c r="B38" s="52" t="s">
        <v>18</v>
      </c>
      <c r="C38" s="53" t="s">
        <v>18</v>
      </c>
      <c r="D38" s="52"/>
      <c r="E38" s="51">
        <v>951010003</v>
      </c>
      <c r="F38" s="50">
        <v>951</v>
      </c>
      <c r="G38" s="49">
        <v>501</v>
      </c>
      <c r="H38" s="48" t="s">
        <v>436</v>
      </c>
      <c r="I38" s="45" t="s">
        <v>28</v>
      </c>
      <c r="J38" s="47" t="s">
        <v>27</v>
      </c>
      <c r="K38" s="46" t="s">
        <v>14</v>
      </c>
      <c r="L38" s="45" t="s">
        <v>4</v>
      </c>
      <c r="M38" s="44" t="s">
        <v>4</v>
      </c>
      <c r="N38" s="42" t="s">
        <v>438</v>
      </c>
      <c r="O38" s="43" t="s">
        <v>12</v>
      </c>
      <c r="P38" s="42">
        <v>30000</v>
      </c>
      <c r="Q38" s="41"/>
      <c r="R38" s="41"/>
      <c r="S38" s="40" t="s">
        <v>432</v>
      </c>
      <c r="T38" s="39" t="s">
        <v>431</v>
      </c>
      <c r="U38" s="38" t="s">
        <v>9</v>
      </c>
      <c r="V38" s="37" t="s">
        <v>20</v>
      </c>
      <c r="W38" s="36"/>
      <c r="X38" s="35"/>
      <c r="Y38" s="34"/>
      <c r="Z38" s="34">
        <v>7159770</v>
      </c>
      <c r="AA38" s="34"/>
      <c r="AB38" s="34"/>
      <c r="AC38" s="34">
        <v>7159770</v>
      </c>
      <c r="AD38" s="34"/>
      <c r="AE38" s="34">
        <v>0</v>
      </c>
      <c r="AF38" s="34">
        <v>0</v>
      </c>
      <c r="AG38" s="34">
        <v>7159770</v>
      </c>
      <c r="AH38" s="33">
        <v>7159770</v>
      </c>
      <c r="AI38" s="27"/>
      <c r="AJ38" s="27"/>
      <c r="AK38" s="27"/>
      <c r="AL38" s="27"/>
      <c r="AM38" s="27">
        <v>0</v>
      </c>
      <c r="AN38" s="27">
        <v>0</v>
      </c>
      <c r="AO38" s="27">
        <v>0</v>
      </c>
      <c r="AP38" s="27">
        <v>0</v>
      </c>
      <c r="AQ38" s="8" t="s">
        <v>4</v>
      </c>
    </row>
    <row r="39" spans="1:43" ht="12.75" customHeight="1" x14ac:dyDescent="0.2">
      <c r="A39" s="22"/>
      <c r="B39" s="52" t="s">
        <v>18</v>
      </c>
      <c r="C39" s="53" t="s">
        <v>18</v>
      </c>
      <c r="D39" s="52"/>
      <c r="E39" s="51">
        <v>951010003</v>
      </c>
      <c r="F39" s="50">
        <v>951</v>
      </c>
      <c r="G39" s="49">
        <v>501</v>
      </c>
      <c r="H39" s="48" t="s">
        <v>436</v>
      </c>
      <c r="I39" s="45" t="s">
        <v>28</v>
      </c>
      <c r="J39" s="47" t="s">
        <v>27</v>
      </c>
      <c r="K39" s="46" t="s">
        <v>14</v>
      </c>
      <c r="L39" s="45" t="s">
        <v>4</v>
      </c>
      <c r="M39" s="44" t="s">
        <v>4</v>
      </c>
      <c r="N39" s="42" t="s">
        <v>437</v>
      </c>
      <c r="O39" s="43" t="s">
        <v>12</v>
      </c>
      <c r="P39" s="42">
        <v>30000</v>
      </c>
      <c r="Q39" s="41"/>
      <c r="R39" s="41"/>
      <c r="S39" s="40" t="s">
        <v>432</v>
      </c>
      <c r="T39" s="39" t="s">
        <v>431</v>
      </c>
      <c r="U39" s="38" t="s">
        <v>9</v>
      </c>
      <c r="V39" s="37" t="s">
        <v>20</v>
      </c>
      <c r="W39" s="36"/>
      <c r="X39" s="35"/>
      <c r="Y39" s="34"/>
      <c r="Z39" s="34">
        <v>7597112</v>
      </c>
      <c r="AA39" s="34"/>
      <c r="AB39" s="34"/>
      <c r="AC39" s="34">
        <v>7597112</v>
      </c>
      <c r="AD39" s="34"/>
      <c r="AE39" s="34">
        <v>6047852</v>
      </c>
      <c r="AF39" s="34">
        <v>0</v>
      </c>
      <c r="AG39" s="34">
        <v>1549260</v>
      </c>
      <c r="AH39" s="33">
        <v>1549260</v>
      </c>
      <c r="AI39" s="27"/>
      <c r="AJ39" s="27"/>
      <c r="AK39" s="27"/>
      <c r="AL39" s="27"/>
      <c r="AM39" s="27">
        <v>6047852</v>
      </c>
      <c r="AN39" s="27">
        <v>0</v>
      </c>
      <c r="AO39" s="27">
        <v>0</v>
      </c>
      <c r="AP39" s="27">
        <v>0</v>
      </c>
      <c r="AQ39" s="8" t="s">
        <v>4</v>
      </c>
    </row>
    <row r="40" spans="1:43" ht="12.75" customHeight="1" x14ac:dyDescent="0.2">
      <c r="A40" s="22"/>
      <c r="B40" s="52" t="s">
        <v>18</v>
      </c>
      <c r="C40" s="53" t="s">
        <v>18</v>
      </c>
      <c r="D40" s="52"/>
      <c r="E40" s="51">
        <v>951010003</v>
      </c>
      <c r="F40" s="50">
        <v>951</v>
      </c>
      <c r="G40" s="49">
        <v>501</v>
      </c>
      <c r="H40" s="48" t="s">
        <v>436</v>
      </c>
      <c r="I40" s="45" t="s">
        <v>28</v>
      </c>
      <c r="J40" s="47" t="s">
        <v>27</v>
      </c>
      <c r="K40" s="46" t="s">
        <v>14</v>
      </c>
      <c r="L40" s="45" t="s">
        <v>4</v>
      </c>
      <c r="M40" s="44" t="s">
        <v>4</v>
      </c>
      <c r="N40" s="42" t="s">
        <v>433</v>
      </c>
      <c r="O40" s="43" t="s">
        <v>12</v>
      </c>
      <c r="P40" s="42">
        <v>30000</v>
      </c>
      <c r="Q40" s="41"/>
      <c r="R40" s="41"/>
      <c r="S40" s="40" t="s">
        <v>432</v>
      </c>
      <c r="T40" s="39" t="s">
        <v>431</v>
      </c>
      <c r="U40" s="38" t="s">
        <v>9</v>
      </c>
      <c r="V40" s="37" t="s">
        <v>20</v>
      </c>
      <c r="W40" s="36"/>
      <c r="X40" s="35"/>
      <c r="Y40" s="34"/>
      <c r="Z40" s="34">
        <v>0</v>
      </c>
      <c r="AA40" s="34"/>
      <c r="AB40" s="34"/>
      <c r="AC40" s="34">
        <v>0</v>
      </c>
      <c r="AD40" s="34"/>
      <c r="AE40" s="34">
        <v>0</v>
      </c>
      <c r="AF40" s="34">
        <v>0</v>
      </c>
      <c r="AG40" s="34">
        <v>0</v>
      </c>
      <c r="AH40" s="33">
        <v>0</v>
      </c>
      <c r="AI40" s="27"/>
      <c r="AJ40" s="27"/>
      <c r="AK40" s="27"/>
      <c r="AL40" s="27"/>
      <c r="AM40" s="27">
        <v>0</v>
      </c>
      <c r="AN40" s="27">
        <v>0</v>
      </c>
      <c r="AO40" s="27">
        <v>0</v>
      </c>
      <c r="AP40" s="27">
        <v>0</v>
      </c>
      <c r="AQ40" s="8" t="s">
        <v>4</v>
      </c>
    </row>
    <row r="41" spans="1:43" ht="12.75" customHeight="1" x14ac:dyDescent="0.2">
      <c r="A41" s="22"/>
      <c r="B41" s="52" t="s">
        <v>18</v>
      </c>
      <c r="C41" s="53" t="s">
        <v>18</v>
      </c>
      <c r="D41" s="52"/>
      <c r="E41" s="51">
        <v>951010003</v>
      </c>
      <c r="F41" s="50">
        <v>951</v>
      </c>
      <c r="G41" s="49">
        <v>501</v>
      </c>
      <c r="H41" s="48" t="s">
        <v>435</v>
      </c>
      <c r="I41" s="45" t="s">
        <v>28</v>
      </c>
      <c r="J41" s="47" t="s">
        <v>27</v>
      </c>
      <c r="K41" s="46" t="s">
        <v>14</v>
      </c>
      <c r="L41" s="45" t="s">
        <v>4</v>
      </c>
      <c r="M41" s="44" t="s">
        <v>4</v>
      </c>
      <c r="N41" s="42" t="s">
        <v>433</v>
      </c>
      <c r="O41" s="43" t="s">
        <v>12</v>
      </c>
      <c r="P41" s="42">
        <v>30000</v>
      </c>
      <c r="Q41" s="41"/>
      <c r="R41" s="41"/>
      <c r="S41" s="40" t="s">
        <v>432</v>
      </c>
      <c r="T41" s="39" t="s">
        <v>431</v>
      </c>
      <c r="U41" s="38" t="s">
        <v>9</v>
      </c>
      <c r="V41" s="37" t="s">
        <v>20</v>
      </c>
      <c r="W41" s="36"/>
      <c r="X41" s="35"/>
      <c r="Y41" s="34"/>
      <c r="Z41" s="34">
        <v>0</v>
      </c>
      <c r="AA41" s="34"/>
      <c r="AB41" s="34"/>
      <c r="AC41" s="34">
        <v>0</v>
      </c>
      <c r="AD41" s="34"/>
      <c r="AE41" s="34">
        <v>0</v>
      </c>
      <c r="AF41" s="34">
        <v>0</v>
      </c>
      <c r="AG41" s="34">
        <v>0</v>
      </c>
      <c r="AH41" s="33">
        <v>0</v>
      </c>
      <c r="AI41" s="27"/>
      <c r="AJ41" s="27"/>
      <c r="AK41" s="27"/>
      <c r="AL41" s="27"/>
      <c r="AM41" s="27">
        <v>0</v>
      </c>
      <c r="AN41" s="27">
        <v>0</v>
      </c>
      <c r="AO41" s="27">
        <v>0</v>
      </c>
      <c r="AP41" s="27">
        <v>0</v>
      </c>
      <c r="AQ41" s="8" t="s">
        <v>4</v>
      </c>
    </row>
    <row r="42" spans="1:43" ht="12.75" customHeight="1" x14ac:dyDescent="0.2">
      <c r="A42" s="22"/>
      <c r="B42" s="52" t="s">
        <v>18</v>
      </c>
      <c r="C42" s="53" t="s">
        <v>18</v>
      </c>
      <c r="D42" s="52"/>
      <c r="E42" s="51">
        <v>951010003</v>
      </c>
      <c r="F42" s="50">
        <v>951</v>
      </c>
      <c r="G42" s="49">
        <v>501</v>
      </c>
      <c r="H42" s="48" t="s">
        <v>434</v>
      </c>
      <c r="I42" s="45" t="s">
        <v>28</v>
      </c>
      <c r="J42" s="47" t="s">
        <v>27</v>
      </c>
      <c r="K42" s="46" t="s">
        <v>14</v>
      </c>
      <c r="L42" s="45" t="s">
        <v>4</v>
      </c>
      <c r="M42" s="44" t="s">
        <v>4</v>
      </c>
      <c r="N42" s="42" t="s">
        <v>433</v>
      </c>
      <c r="O42" s="43" t="s">
        <v>12</v>
      </c>
      <c r="P42" s="42">
        <v>30000</v>
      </c>
      <c r="Q42" s="41"/>
      <c r="R42" s="41"/>
      <c r="S42" s="40" t="s">
        <v>432</v>
      </c>
      <c r="T42" s="39" t="s">
        <v>431</v>
      </c>
      <c r="U42" s="38" t="s">
        <v>9</v>
      </c>
      <c r="V42" s="37" t="s">
        <v>20</v>
      </c>
      <c r="W42" s="36"/>
      <c r="X42" s="35"/>
      <c r="Y42" s="34"/>
      <c r="Z42" s="34">
        <v>6489678</v>
      </c>
      <c r="AA42" s="34"/>
      <c r="AB42" s="34"/>
      <c r="AC42" s="34">
        <v>6489678</v>
      </c>
      <c r="AD42" s="34"/>
      <c r="AE42" s="34">
        <v>6175000</v>
      </c>
      <c r="AF42" s="34">
        <v>0</v>
      </c>
      <c r="AG42" s="34">
        <v>314678</v>
      </c>
      <c r="AH42" s="33">
        <v>314678</v>
      </c>
      <c r="AI42" s="27"/>
      <c r="AJ42" s="27"/>
      <c r="AK42" s="27"/>
      <c r="AL42" s="27"/>
      <c r="AM42" s="27">
        <v>3325000</v>
      </c>
      <c r="AN42" s="27">
        <v>0</v>
      </c>
      <c r="AO42" s="27">
        <v>2850000</v>
      </c>
      <c r="AP42" s="27">
        <v>0</v>
      </c>
      <c r="AQ42" s="8" t="s">
        <v>4</v>
      </c>
    </row>
    <row r="43" spans="1:43" ht="12.75" customHeight="1" x14ac:dyDescent="0.2">
      <c r="A43" s="22"/>
      <c r="B43" s="32"/>
      <c r="C43" s="386" t="s">
        <v>7</v>
      </c>
      <c r="D43" s="386"/>
      <c r="E43" s="386"/>
      <c r="F43" s="386"/>
      <c r="G43" s="386"/>
      <c r="H43" s="386"/>
      <c r="I43" s="386"/>
      <c r="J43" s="386"/>
      <c r="K43" s="386"/>
      <c r="L43" s="386"/>
      <c r="M43" s="386"/>
      <c r="N43" s="386"/>
      <c r="O43" s="386"/>
      <c r="P43" s="386"/>
      <c r="Q43" s="386"/>
      <c r="R43" s="386"/>
      <c r="S43" s="386"/>
      <c r="T43" s="386"/>
      <c r="U43" s="386"/>
      <c r="V43" s="386"/>
      <c r="W43" s="386"/>
      <c r="X43" s="386"/>
      <c r="Y43" s="387"/>
      <c r="Z43" s="29">
        <v>82413010.909999996</v>
      </c>
      <c r="AA43" s="388"/>
      <c r="AB43" s="389"/>
      <c r="AC43" s="31">
        <v>82413010.909999996</v>
      </c>
      <c r="AD43" s="30"/>
      <c r="AE43" s="29">
        <v>67019824.549999997</v>
      </c>
      <c r="AF43" s="29">
        <v>0</v>
      </c>
      <c r="AG43" s="29">
        <v>15393186.359999999</v>
      </c>
      <c r="AH43" s="29">
        <v>15393186.359999999</v>
      </c>
      <c r="AI43" s="390"/>
      <c r="AJ43" s="390"/>
      <c r="AK43" s="390"/>
      <c r="AL43" s="390"/>
      <c r="AM43" s="28">
        <v>58764824.549999997</v>
      </c>
      <c r="AN43" s="27">
        <v>0</v>
      </c>
      <c r="AO43" s="27">
        <v>10470000</v>
      </c>
      <c r="AP43" s="27">
        <v>2215000</v>
      </c>
      <c r="AQ43" s="8" t="s">
        <v>4</v>
      </c>
    </row>
    <row r="44" spans="1:43" ht="12.75" customHeight="1" thickBot="1" x14ac:dyDescent="0.25">
      <c r="A44" s="22"/>
      <c r="B44" s="380" t="s">
        <v>6</v>
      </c>
      <c r="C44" s="380"/>
      <c r="D44" s="380"/>
      <c r="E44" s="380"/>
      <c r="F44" s="380"/>
      <c r="G44" s="380"/>
      <c r="H44" s="380"/>
      <c r="I44" s="380"/>
      <c r="J44" s="380"/>
      <c r="K44" s="380"/>
      <c r="L44" s="380"/>
      <c r="M44" s="380"/>
      <c r="N44" s="380"/>
      <c r="O44" s="380"/>
      <c r="P44" s="380"/>
      <c r="Q44" s="380"/>
      <c r="R44" s="380"/>
      <c r="S44" s="380"/>
      <c r="T44" s="380"/>
      <c r="U44" s="380"/>
      <c r="V44" s="380"/>
      <c r="W44" s="380"/>
      <c r="X44" s="380"/>
      <c r="Y44" s="381"/>
      <c r="Z44" s="9">
        <v>137457353.11000001</v>
      </c>
      <c r="AA44" s="382"/>
      <c r="AB44" s="383"/>
      <c r="AC44" s="26">
        <v>137457353.11000001</v>
      </c>
      <c r="AD44" s="25"/>
      <c r="AE44" s="9">
        <v>108054488.53</v>
      </c>
      <c r="AF44" s="9">
        <v>0</v>
      </c>
      <c r="AG44" s="9">
        <v>29402864.579999998</v>
      </c>
      <c r="AH44" s="9">
        <v>29402864.579999998</v>
      </c>
      <c r="AI44" s="384"/>
      <c r="AJ44" s="384"/>
      <c r="AK44" s="384"/>
      <c r="AL44" s="384"/>
      <c r="AM44" s="24">
        <v>99364337.370000005</v>
      </c>
      <c r="AN44" s="23">
        <v>0</v>
      </c>
      <c r="AO44" s="23">
        <v>11021730.66</v>
      </c>
      <c r="AP44" s="23">
        <v>2331579.5</v>
      </c>
      <c r="AQ44" s="8" t="s">
        <v>4</v>
      </c>
    </row>
    <row r="45" spans="1:43" ht="16.5" customHeight="1" thickBot="1" x14ac:dyDescent="0.25">
      <c r="A45" s="22"/>
      <c r="B45" s="20"/>
      <c r="C45" s="21"/>
      <c r="D45" s="20"/>
      <c r="E45" s="19" t="s">
        <v>5</v>
      </c>
      <c r="F45" s="18"/>
      <c r="G45" s="18"/>
      <c r="H45" s="18"/>
      <c r="I45" s="18"/>
      <c r="J45" s="18"/>
      <c r="K45" s="16" t="s">
        <v>4</v>
      </c>
      <c r="L45" s="16" t="s">
        <v>4</v>
      </c>
      <c r="M45" s="16" t="s">
        <v>4</v>
      </c>
      <c r="N45" s="16"/>
      <c r="O45" s="17"/>
      <c r="P45" s="16" t="s">
        <v>4</v>
      </c>
      <c r="Q45" s="16"/>
      <c r="R45" s="16"/>
      <c r="S45" s="16"/>
      <c r="T45" s="16"/>
      <c r="U45" s="16" t="s">
        <v>4</v>
      </c>
      <c r="V45" s="16"/>
      <c r="W45" s="16"/>
      <c r="X45" s="15"/>
      <c r="Y45" s="14"/>
      <c r="Z45" s="12">
        <v>137457353.11000001</v>
      </c>
      <c r="AA45" s="12"/>
      <c r="AB45" s="12">
        <v>0</v>
      </c>
      <c r="AC45" s="12">
        <v>137457353.11000001</v>
      </c>
      <c r="AD45" s="13">
        <v>0</v>
      </c>
      <c r="AE45" s="12">
        <v>108054488.53</v>
      </c>
      <c r="AF45" s="12">
        <v>0</v>
      </c>
      <c r="AG45" s="12">
        <v>29402864.579999998</v>
      </c>
      <c r="AH45" s="12">
        <v>29402864.579999998</v>
      </c>
      <c r="AI45" s="11">
        <v>0</v>
      </c>
      <c r="AJ45" s="10">
        <v>0</v>
      </c>
      <c r="AK45" s="10">
        <v>0</v>
      </c>
      <c r="AL45" s="10">
        <v>0</v>
      </c>
      <c r="AM45" s="9">
        <v>99364337.370000005</v>
      </c>
      <c r="AN45" s="9">
        <v>0</v>
      </c>
      <c r="AO45" s="9">
        <v>11021730.66</v>
      </c>
      <c r="AP45" s="9">
        <v>2331579.5</v>
      </c>
      <c r="AQ45" s="8" t="s">
        <v>4</v>
      </c>
    </row>
    <row r="46" spans="1:43" ht="12.75" customHeight="1" x14ac:dyDescent="0.2">
      <c r="A46" s="2"/>
      <c r="B46" s="7"/>
      <c r="C46" s="7"/>
      <c r="D46" s="7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7"/>
      <c r="AE46" s="7"/>
      <c r="AF46" s="7"/>
      <c r="AG46" s="7"/>
      <c r="AH46" s="7"/>
      <c r="AI46" s="7"/>
      <c r="AJ46" s="7"/>
      <c r="AK46" s="7"/>
      <c r="AL46" s="2"/>
      <c r="AM46" s="2"/>
      <c r="AN46" s="2"/>
      <c r="AO46" s="2"/>
      <c r="AP46" s="2"/>
      <c r="AQ46" s="2"/>
    </row>
    <row r="47" spans="1:43" ht="12.75" customHeight="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</row>
    <row r="48" spans="1:43" ht="12.75" customHeight="1" x14ac:dyDescent="0.2">
      <c r="A48" s="3" t="s">
        <v>3</v>
      </c>
      <c r="B48" s="6"/>
      <c r="C48" s="6"/>
      <c r="D48" s="6"/>
      <c r="E48" s="6"/>
      <c r="F48" s="6"/>
      <c r="G48" s="6"/>
      <c r="H48" s="6"/>
      <c r="I48" s="6"/>
      <c r="J48" s="4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</row>
    <row r="49" spans="1:43" ht="11.25" customHeight="1" x14ac:dyDescent="0.2">
      <c r="A49" s="3" t="s">
        <v>2</v>
      </c>
      <c r="B49" s="6"/>
      <c r="C49" s="6"/>
      <c r="D49" s="6"/>
      <c r="E49" s="5"/>
      <c r="F49" s="5"/>
      <c r="G49" s="5"/>
      <c r="H49" s="5"/>
      <c r="I49" s="5"/>
      <c r="J49" s="4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</row>
    <row r="50" spans="1:43" ht="12.75" customHeight="1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</row>
    <row r="51" spans="1:43" ht="11.25" customHeight="1" x14ac:dyDescent="0.2">
      <c r="A51" s="3" t="s">
        <v>1</v>
      </c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</row>
    <row r="52" spans="1:43" ht="11.25" customHeight="1" x14ac:dyDescent="0.2">
      <c r="A52" s="3" t="s">
        <v>0</v>
      </c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</row>
  </sheetData>
  <mergeCells count="25">
    <mergeCell ref="B44:Y44"/>
    <mergeCell ref="AA44:AB44"/>
    <mergeCell ref="AI44:AL44"/>
    <mergeCell ref="B15:AP15"/>
    <mergeCell ref="C30:Y30"/>
    <mergeCell ref="AA30:AB30"/>
    <mergeCell ref="AI30:AL30"/>
    <mergeCell ref="C43:Y43"/>
    <mergeCell ref="AA43:AB43"/>
    <mergeCell ref="AI43:AL43"/>
    <mergeCell ref="C16:AP16"/>
    <mergeCell ref="C31:AP31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6" fitToHeight="0" orientation="landscape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5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501</v>
      </c>
      <c r="H17" s="48" t="s">
        <v>532</v>
      </c>
      <c r="I17" s="45" t="s">
        <v>16</v>
      </c>
      <c r="J17" s="47" t="s">
        <v>31</v>
      </c>
      <c r="K17" s="46" t="s">
        <v>14</v>
      </c>
      <c r="L17" s="45" t="s">
        <v>4</v>
      </c>
      <c r="M17" s="44" t="s">
        <v>4</v>
      </c>
      <c r="N17" s="42" t="s">
        <v>438</v>
      </c>
      <c r="O17" s="43" t="s">
        <v>12</v>
      </c>
      <c r="P17" s="42">
        <v>10000</v>
      </c>
      <c r="Q17" s="41"/>
      <c r="R17" s="41"/>
      <c r="S17" s="40" t="s">
        <v>432</v>
      </c>
      <c r="T17" s="39" t="s">
        <v>431</v>
      </c>
      <c r="U17" s="38" t="s">
        <v>9</v>
      </c>
      <c r="V17" s="37" t="s">
        <v>8</v>
      </c>
      <c r="W17" s="36"/>
      <c r="X17" s="35"/>
      <c r="Y17" s="34"/>
      <c r="Z17" s="34">
        <v>0</v>
      </c>
      <c r="AA17" s="34"/>
      <c r="AB17" s="34"/>
      <c r="AC17" s="34">
        <v>0</v>
      </c>
      <c r="AD17" s="34"/>
      <c r="AE17" s="34">
        <v>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501</v>
      </c>
      <c r="H18" s="48" t="s">
        <v>532</v>
      </c>
      <c r="I18" s="45" t="s">
        <v>16</v>
      </c>
      <c r="J18" s="47" t="s">
        <v>31</v>
      </c>
      <c r="K18" s="46" t="s">
        <v>14</v>
      </c>
      <c r="L18" s="45" t="s">
        <v>4</v>
      </c>
      <c r="M18" s="44" t="s">
        <v>4</v>
      </c>
      <c r="N18" s="42" t="s">
        <v>442</v>
      </c>
      <c r="O18" s="43" t="s">
        <v>12</v>
      </c>
      <c r="P18" s="42">
        <v>10000</v>
      </c>
      <c r="Q18" s="41"/>
      <c r="R18" s="41"/>
      <c r="S18" s="40" t="s">
        <v>432</v>
      </c>
      <c r="T18" s="39" t="s">
        <v>431</v>
      </c>
      <c r="U18" s="38" t="s">
        <v>9</v>
      </c>
      <c r="V18" s="37" t="s">
        <v>8</v>
      </c>
      <c r="W18" s="36"/>
      <c r="X18" s="35"/>
      <c r="Y18" s="34"/>
      <c r="Z18" s="34">
        <v>109000</v>
      </c>
      <c r="AA18" s="34"/>
      <c r="AB18" s="34"/>
      <c r="AC18" s="34">
        <v>109000</v>
      </c>
      <c r="AD18" s="34"/>
      <c r="AE18" s="34">
        <v>108828.98000000001</v>
      </c>
      <c r="AF18" s="34">
        <v>0</v>
      </c>
      <c r="AG18" s="34">
        <v>171.01999999998952</v>
      </c>
      <c r="AH18" s="33">
        <v>171.01999999998952</v>
      </c>
      <c r="AI18" s="27"/>
      <c r="AJ18" s="27"/>
      <c r="AK18" s="27"/>
      <c r="AL18" s="27"/>
      <c r="AM18" s="27">
        <v>56836.82</v>
      </c>
      <c r="AN18" s="27">
        <v>0</v>
      </c>
      <c r="AO18" s="27">
        <v>51992.160000000003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501</v>
      </c>
      <c r="H19" s="48" t="s">
        <v>532</v>
      </c>
      <c r="I19" s="45" t="s">
        <v>16</v>
      </c>
      <c r="J19" s="47" t="s">
        <v>52</v>
      </c>
      <c r="K19" s="46" t="s">
        <v>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10000</v>
      </c>
      <c r="Q19" s="41"/>
      <c r="R19" s="41"/>
      <c r="S19" s="40" t="s">
        <v>432</v>
      </c>
      <c r="T19" s="39" t="s">
        <v>431</v>
      </c>
      <c r="U19" s="38" t="s">
        <v>9</v>
      </c>
      <c r="V19" s="37" t="s">
        <v>8</v>
      </c>
      <c r="W19" s="36"/>
      <c r="X19" s="35"/>
      <c r="Y19" s="34"/>
      <c r="Z19" s="34">
        <v>0</v>
      </c>
      <c r="AA19" s="34"/>
      <c r="AB19" s="34"/>
      <c r="AC19" s="34">
        <v>0</v>
      </c>
      <c r="AD19" s="34"/>
      <c r="AE19" s="34">
        <v>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501</v>
      </c>
      <c r="H20" s="48" t="s">
        <v>532</v>
      </c>
      <c r="I20" s="45" t="s">
        <v>16</v>
      </c>
      <c r="J20" s="47" t="s">
        <v>52</v>
      </c>
      <c r="K20" s="46" t="s">
        <v>14</v>
      </c>
      <c r="L20" s="45" t="s">
        <v>4</v>
      </c>
      <c r="M20" s="44" t="s">
        <v>4</v>
      </c>
      <c r="N20" s="42" t="s">
        <v>440</v>
      </c>
      <c r="O20" s="43" t="s">
        <v>12</v>
      </c>
      <c r="P20" s="42">
        <v>10000</v>
      </c>
      <c r="Q20" s="41"/>
      <c r="R20" s="41"/>
      <c r="S20" s="40" t="s">
        <v>432</v>
      </c>
      <c r="T20" s="39" t="s">
        <v>431</v>
      </c>
      <c r="U20" s="38" t="s">
        <v>9</v>
      </c>
      <c r="V20" s="37" t="s">
        <v>8</v>
      </c>
      <c r="W20" s="36"/>
      <c r="X20" s="35"/>
      <c r="Y20" s="34"/>
      <c r="Z20" s="34">
        <v>736000</v>
      </c>
      <c r="AA20" s="34"/>
      <c r="AB20" s="34"/>
      <c r="AC20" s="34">
        <v>736000</v>
      </c>
      <c r="AD20" s="34"/>
      <c r="AE20" s="34">
        <v>413800</v>
      </c>
      <c r="AF20" s="34">
        <v>0</v>
      </c>
      <c r="AG20" s="34">
        <v>322200</v>
      </c>
      <c r="AH20" s="33">
        <v>322200</v>
      </c>
      <c r="AI20" s="27"/>
      <c r="AJ20" s="27"/>
      <c r="AK20" s="27"/>
      <c r="AL20" s="27"/>
      <c r="AM20" s="27">
        <v>413800</v>
      </c>
      <c r="AN20" s="27">
        <v>0</v>
      </c>
      <c r="AO20" s="27">
        <v>0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501</v>
      </c>
      <c r="H21" s="48" t="s">
        <v>532</v>
      </c>
      <c r="I21" s="45" t="s">
        <v>16</v>
      </c>
      <c r="J21" s="47" t="s">
        <v>52</v>
      </c>
      <c r="K21" s="46" t="s">
        <v>14</v>
      </c>
      <c r="L21" s="45" t="s">
        <v>4</v>
      </c>
      <c r="M21" s="44" t="s">
        <v>4</v>
      </c>
      <c r="N21" s="42" t="s">
        <v>437</v>
      </c>
      <c r="O21" s="43" t="s">
        <v>12</v>
      </c>
      <c r="P21" s="42">
        <v>10000</v>
      </c>
      <c r="Q21" s="41"/>
      <c r="R21" s="41"/>
      <c r="S21" s="40" t="s">
        <v>432</v>
      </c>
      <c r="T21" s="39" t="s">
        <v>431</v>
      </c>
      <c r="U21" s="38" t="s">
        <v>9</v>
      </c>
      <c r="V21" s="37" t="s">
        <v>8</v>
      </c>
      <c r="W21" s="36"/>
      <c r="X21" s="35"/>
      <c r="Y21" s="34"/>
      <c r="Z21" s="34">
        <v>0</v>
      </c>
      <c r="AA21" s="34"/>
      <c r="AB21" s="34"/>
      <c r="AC21" s="34">
        <v>0</v>
      </c>
      <c r="AD21" s="34"/>
      <c r="AE21" s="34">
        <v>0</v>
      </c>
      <c r="AF21" s="34">
        <v>0</v>
      </c>
      <c r="AG21" s="34">
        <v>0</v>
      </c>
      <c r="AH21" s="33">
        <v>0</v>
      </c>
      <c r="AI21" s="27"/>
      <c r="AJ21" s="27"/>
      <c r="AK21" s="27"/>
      <c r="AL21" s="27"/>
      <c r="AM21" s="27">
        <v>0</v>
      </c>
      <c r="AN21" s="27">
        <v>0</v>
      </c>
      <c r="AO21" s="27">
        <v>0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501</v>
      </c>
      <c r="H22" s="48" t="s">
        <v>532</v>
      </c>
      <c r="I22" s="45" t="s">
        <v>16</v>
      </c>
      <c r="J22" s="47" t="s">
        <v>52</v>
      </c>
      <c r="K22" s="46" t="s">
        <v>14</v>
      </c>
      <c r="L22" s="45" t="s">
        <v>4</v>
      </c>
      <c r="M22" s="44" t="s">
        <v>4</v>
      </c>
      <c r="N22" s="42" t="s">
        <v>439</v>
      </c>
      <c r="O22" s="43" t="s">
        <v>12</v>
      </c>
      <c r="P22" s="42">
        <v>10000</v>
      </c>
      <c r="Q22" s="41"/>
      <c r="R22" s="41"/>
      <c r="S22" s="40" t="s">
        <v>432</v>
      </c>
      <c r="T22" s="39" t="s">
        <v>431</v>
      </c>
      <c r="U22" s="38" t="s">
        <v>9</v>
      </c>
      <c r="V22" s="37" t="s">
        <v>8</v>
      </c>
      <c r="W22" s="36"/>
      <c r="X22" s="35"/>
      <c r="Y22" s="34"/>
      <c r="Z22" s="34">
        <v>2393000</v>
      </c>
      <c r="AA22" s="34"/>
      <c r="AB22" s="34"/>
      <c r="AC22" s="34">
        <v>2393000</v>
      </c>
      <c r="AD22" s="34"/>
      <c r="AE22" s="34">
        <v>2362173</v>
      </c>
      <c r="AF22" s="34">
        <v>0</v>
      </c>
      <c r="AG22" s="34">
        <v>30827</v>
      </c>
      <c r="AH22" s="33">
        <v>30827</v>
      </c>
      <c r="AI22" s="27"/>
      <c r="AJ22" s="27"/>
      <c r="AK22" s="27"/>
      <c r="AL22" s="27"/>
      <c r="AM22" s="27">
        <v>2129014</v>
      </c>
      <c r="AN22" s="27">
        <v>0</v>
      </c>
      <c r="AO22" s="27">
        <v>349738.5</v>
      </c>
      <c r="AP22" s="27">
        <v>116579.5</v>
      </c>
      <c r="AQ22" s="8" t="s">
        <v>4</v>
      </c>
    </row>
    <row r="23" spans="1:43" ht="12.75" customHeight="1" x14ac:dyDescent="0.2">
      <c r="A23" s="22"/>
      <c r="B23" s="52" t="s">
        <v>18</v>
      </c>
      <c r="C23" s="53" t="s">
        <v>18</v>
      </c>
      <c r="D23" s="52"/>
      <c r="E23" s="51">
        <v>951010001</v>
      </c>
      <c r="F23" s="50">
        <v>951</v>
      </c>
      <c r="G23" s="49">
        <v>501</v>
      </c>
      <c r="H23" s="48" t="s">
        <v>532</v>
      </c>
      <c r="I23" s="45" t="s">
        <v>28</v>
      </c>
      <c r="J23" s="47" t="s">
        <v>27</v>
      </c>
      <c r="K23" s="46" t="s">
        <v>14</v>
      </c>
      <c r="L23" s="45" t="s">
        <v>4</v>
      </c>
      <c r="M23" s="44" t="s">
        <v>4</v>
      </c>
      <c r="N23" s="42" t="s">
        <v>438</v>
      </c>
      <c r="O23" s="43" t="s">
        <v>12</v>
      </c>
      <c r="P23" s="42">
        <v>10000</v>
      </c>
      <c r="Q23" s="41"/>
      <c r="R23" s="41"/>
      <c r="S23" s="40" t="s">
        <v>432</v>
      </c>
      <c r="T23" s="39" t="s">
        <v>431</v>
      </c>
      <c r="U23" s="38" t="s">
        <v>9</v>
      </c>
      <c r="V23" s="37" t="s">
        <v>20</v>
      </c>
      <c r="W23" s="36"/>
      <c r="X23" s="35"/>
      <c r="Y23" s="34"/>
      <c r="Z23" s="34">
        <v>377000</v>
      </c>
      <c r="AA23" s="34"/>
      <c r="AB23" s="34"/>
      <c r="AC23" s="34">
        <v>377000</v>
      </c>
      <c r="AD23" s="34"/>
      <c r="AE23" s="34">
        <v>0</v>
      </c>
      <c r="AF23" s="34">
        <v>0</v>
      </c>
      <c r="AG23" s="34">
        <v>377000</v>
      </c>
      <c r="AH23" s="33">
        <v>377000</v>
      </c>
      <c r="AI23" s="27"/>
      <c r="AJ23" s="27"/>
      <c r="AK23" s="27"/>
      <c r="AL23" s="27"/>
      <c r="AM23" s="27">
        <v>0</v>
      </c>
      <c r="AN23" s="27">
        <v>0</v>
      </c>
      <c r="AO23" s="27">
        <v>0</v>
      </c>
      <c r="AP23" s="27">
        <v>0</v>
      </c>
      <c r="AQ23" s="8" t="s">
        <v>4</v>
      </c>
    </row>
    <row r="24" spans="1:43" ht="12.75" customHeight="1" x14ac:dyDescent="0.2">
      <c r="A24" s="22"/>
      <c r="B24" s="52" t="s">
        <v>18</v>
      </c>
      <c r="C24" s="53" t="s">
        <v>18</v>
      </c>
      <c r="D24" s="52"/>
      <c r="E24" s="51">
        <v>951010001</v>
      </c>
      <c r="F24" s="50">
        <v>951</v>
      </c>
      <c r="G24" s="49">
        <v>501</v>
      </c>
      <c r="H24" s="48" t="s">
        <v>532</v>
      </c>
      <c r="I24" s="45" t="s">
        <v>28</v>
      </c>
      <c r="J24" s="47" t="s">
        <v>27</v>
      </c>
      <c r="K24" s="46" t="s">
        <v>14</v>
      </c>
      <c r="L24" s="45" t="s">
        <v>4</v>
      </c>
      <c r="M24" s="44" t="s">
        <v>4</v>
      </c>
      <c r="N24" s="42" t="s">
        <v>437</v>
      </c>
      <c r="O24" s="43" t="s">
        <v>12</v>
      </c>
      <c r="P24" s="42">
        <v>10000</v>
      </c>
      <c r="Q24" s="41"/>
      <c r="R24" s="41"/>
      <c r="S24" s="40" t="s">
        <v>432</v>
      </c>
      <c r="T24" s="39" t="s">
        <v>431</v>
      </c>
      <c r="U24" s="38" t="s">
        <v>9</v>
      </c>
      <c r="V24" s="37" t="s">
        <v>20</v>
      </c>
      <c r="W24" s="36"/>
      <c r="X24" s="35"/>
      <c r="Y24" s="34"/>
      <c r="Z24" s="34">
        <v>400000</v>
      </c>
      <c r="AA24" s="34"/>
      <c r="AB24" s="34"/>
      <c r="AC24" s="34">
        <v>400000</v>
      </c>
      <c r="AD24" s="34"/>
      <c r="AE24" s="34">
        <v>318308</v>
      </c>
      <c r="AF24" s="34">
        <v>0</v>
      </c>
      <c r="AG24" s="34">
        <v>81692</v>
      </c>
      <c r="AH24" s="33">
        <v>81692</v>
      </c>
      <c r="AI24" s="27"/>
      <c r="AJ24" s="27"/>
      <c r="AK24" s="27"/>
      <c r="AL24" s="27"/>
      <c r="AM24" s="27">
        <v>318308</v>
      </c>
      <c r="AN24" s="27">
        <v>0</v>
      </c>
      <c r="AO24" s="27">
        <v>0</v>
      </c>
      <c r="AP24" s="27">
        <v>0</v>
      </c>
      <c r="AQ24" s="8" t="s">
        <v>4</v>
      </c>
    </row>
    <row r="25" spans="1:43" ht="12.75" customHeight="1" x14ac:dyDescent="0.2">
      <c r="A25" s="22"/>
      <c r="B25" s="52" t="s">
        <v>18</v>
      </c>
      <c r="C25" s="53" t="s">
        <v>18</v>
      </c>
      <c r="D25" s="52"/>
      <c r="E25" s="51">
        <v>951010001</v>
      </c>
      <c r="F25" s="50">
        <v>951</v>
      </c>
      <c r="G25" s="49">
        <v>501</v>
      </c>
      <c r="H25" s="48" t="s">
        <v>532</v>
      </c>
      <c r="I25" s="45" t="s">
        <v>28</v>
      </c>
      <c r="J25" s="47" t="s">
        <v>27</v>
      </c>
      <c r="K25" s="46" t="s">
        <v>14</v>
      </c>
      <c r="L25" s="45" t="s">
        <v>4</v>
      </c>
      <c r="M25" s="44" t="s">
        <v>4</v>
      </c>
      <c r="N25" s="42" t="s">
        <v>433</v>
      </c>
      <c r="O25" s="43" t="s">
        <v>12</v>
      </c>
      <c r="P25" s="42">
        <v>10000</v>
      </c>
      <c r="Q25" s="41"/>
      <c r="R25" s="41"/>
      <c r="S25" s="40" t="s">
        <v>432</v>
      </c>
      <c r="T25" s="39" t="s">
        <v>431</v>
      </c>
      <c r="U25" s="38" t="s">
        <v>9</v>
      </c>
      <c r="V25" s="37" t="s">
        <v>20</v>
      </c>
      <c r="W25" s="36"/>
      <c r="X25" s="35"/>
      <c r="Y25" s="34"/>
      <c r="Z25" s="34">
        <v>0</v>
      </c>
      <c r="AA25" s="34"/>
      <c r="AB25" s="34"/>
      <c r="AC25" s="34">
        <v>0</v>
      </c>
      <c r="AD25" s="34"/>
      <c r="AE25" s="34">
        <v>0</v>
      </c>
      <c r="AF25" s="34">
        <v>0</v>
      </c>
      <c r="AG25" s="34">
        <v>0</v>
      </c>
      <c r="AH25" s="33">
        <v>0</v>
      </c>
      <c r="AI25" s="27"/>
      <c r="AJ25" s="27"/>
      <c r="AK25" s="27"/>
      <c r="AL25" s="27"/>
      <c r="AM25" s="27">
        <v>0</v>
      </c>
      <c r="AN25" s="27">
        <v>0</v>
      </c>
      <c r="AO25" s="27">
        <v>0</v>
      </c>
      <c r="AP25" s="27">
        <v>0</v>
      </c>
      <c r="AQ25" s="8" t="s">
        <v>4</v>
      </c>
    </row>
    <row r="26" spans="1:43" ht="12.75" customHeight="1" x14ac:dyDescent="0.2">
      <c r="A26" s="22"/>
      <c r="B26" s="32"/>
      <c r="C26" s="386" t="s">
        <v>7</v>
      </c>
      <c r="D26" s="386"/>
      <c r="E26" s="386"/>
      <c r="F26" s="386"/>
      <c r="G26" s="386"/>
      <c r="H26" s="386"/>
      <c r="I26" s="386"/>
      <c r="J26" s="386"/>
      <c r="K26" s="386"/>
      <c r="L26" s="386"/>
      <c r="M26" s="386"/>
      <c r="N26" s="386"/>
      <c r="O26" s="386"/>
      <c r="P26" s="386"/>
      <c r="Q26" s="386"/>
      <c r="R26" s="386"/>
      <c r="S26" s="386"/>
      <c r="T26" s="386"/>
      <c r="U26" s="386"/>
      <c r="V26" s="386"/>
      <c r="W26" s="386"/>
      <c r="X26" s="386"/>
      <c r="Y26" s="387"/>
      <c r="Z26" s="29">
        <v>4015000</v>
      </c>
      <c r="AA26" s="388"/>
      <c r="AB26" s="389"/>
      <c r="AC26" s="31">
        <v>4015000</v>
      </c>
      <c r="AD26" s="30"/>
      <c r="AE26" s="29">
        <v>3203109.98</v>
      </c>
      <c r="AF26" s="29">
        <v>0</v>
      </c>
      <c r="AG26" s="29">
        <v>811890.02</v>
      </c>
      <c r="AH26" s="29">
        <v>811890.02</v>
      </c>
      <c r="AI26" s="390"/>
      <c r="AJ26" s="390"/>
      <c r="AK26" s="390"/>
      <c r="AL26" s="390"/>
      <c r="AM26" s="28">
        <v>2917958.82</v>
      </c>
      <c r="AN26" s="27">
        <v>0</v>
      </c>
      <c r="AO26" s="27">
        <v>401730.66</v>
      </c>
      <c r="AP26" s="27">
        <v>116579.5</v>
      </c>
      <c r="AQ26" s="8" t="s">
        <v>4</v>
      </c>
    </row>
    <row r="27" spans="1:43" ht="12.75" customHeight="1" thickBot="1" x14ac:dyDescent="0.25">
      <c r="A27" s="22"/>
      <c r="B27" s="380" t="s">
        <v>6</v>
      </c>
      <c r="C27" s="380"/>
      <c r="D27" s="380"/>
      <c r="E27" s="380"/>
      <c r="F27" s="380"/>
      <c r="G27" s="380"/>
      <c r="H27" s="380"/>
      <c r="I27" s="380"/>
      <c r="J27" s="380"/>
      <c r="K27" s="380"/>
      <c r="L27" s="380"/>
      <c r="M27" s="380"/>
      <c r="N27" s="380"/>
      <c r="O27" s="380"/>
      <c r="P27" s="380"/>
      <c r="Q27" s="380"/>
      <c r="R27" s="380"/>
      <c r="S27" s="380"/>
      <c r="T27" s="380"/>
      <c r="U27" s="380"/>
      <c r="V27" s="380"/>
      <c r="W27" s="380"/>
      <c r="X27" s="380"/>
      <c r="Y27" s="381"/>
      <c r="Z27" s="9">
        <v>4015000</v>
      </c>
      <c r="AA27" s="382"/>
      <c r="AB27" s="383"/>
      <c r="AC27" s="26">
        <v>4015000</v>
      </c>
      <c r="AD27" s="25"/>
      <c r="AE27" s="9">
        <v>3203109.98</v>
      </c>
      <c r="AF27" s="9">
        <v>0</v>
      </c>
      <c r="AG27" s="9">
        <v>811890.02</v>
      </c>
      <c r="AH27" s="9">
        <v>811890.02</v>
      </c>
      <c r="AI27" s="384"/>
      <c r="AJ27" s="384"/>
      <c r="AK27" s="384"/>
      <c r="AL27" s="384"/>
      <c r="AM27" s="24">
        <v>2917958.82</v>
      </c>
      <c r="AN27" s="23">
        <v>0</v>
      </c>
      <c r="AO27" s="23">
        <v>401730.66</v>
      </c>
      <c r="AP27" s="23">
        <v>116579.5</v>
      </c>
      <c r="AQ27" s="8" t="s">
        <v>4</v>
      </c>
    </row>
    <row r="28" spans="1:43" ht="16.5" customHeight="1" thickBot="1" x14ac:dyDescent="0.25">
      <c r="A28" s="22"/>
      <c r="B28" s="20"/>
      <c r="C28" s="21"/>
      <c r="D28" s="20"/>
      <c r="E28" s="19" t="s">
        <v>5</v>
      </c>
      <c r="F28" s="18"/>
      <c r="G28" s="18"/>
      <c r="H28" s="18"/>
      <c r="I28" s="18"/>
      <c r="J28" s="18"/>
      <c r="K28" s="16" t="s">
        <v>4</v>
      </c>
      <c r="L28" s="16" t="s">
        <v>4</v>
      </c>
      <c r="M28" s="16" t="s">
        <v>4</v>
      </c>
      <c r="N28" s="16"/>
      <c r="O28" s="17"/>
      <c r="P28" s="16" t="s">
        <v>4</v>
      </c>
      <c r="Q28" s="16"/>
      <c r="R28" s="16"/>
      <c r="S28" s="16"/>
      <c r="T28" s="16"/>
      <c r="U28" s="16" t="s">
        <v>4</v>
      </c>
      <c r="V28" s="16"/>
      <c r="W28" s="16"/>
      <c r="X28" s="15"/>
      <c r="Y28" s="14"/>
      <c r="Z28" s="12">
        <v>4015000</v>
      </c>
      <c r="AA28" s="12"/>
      <c r="AB28" s="12">
        <v>0</v>
      </c>
      <c r="AC28" s="12">
        <v>4015000</v>
      </c>
      <c r="AD28" s="13">
        <v>0</v>
      </c>
      <c r="AE28" s="12">
        <v>3203109.98</v>
      </c>
      <c r="AF28" s="12">
        <v>0</v>
      </c>
      <c r="AG28" s="12">
        <v>811890.02</v>
      </c>
      <c r="AH28" s="12">
        <v>811890.02</v>
      </c>
      <c r="AI28" s="11">
        <v>0</v>
      </c>
      <c r="AJ28" s="10">
        <v>0</v>
      </c>
      <c r="AK28" s="10">
        <v>0</v>
      </c>
      <c r="AL28" s="10">
        <v>0</v>
      </c>
      <c r="AM28" s="9">
        <v>2917958.82</v>
      </c>
      <c r="AN28" s="9">
        <v>0</v>
      </c>
      <c r="AO28" s="9">
        <v>401730.66</v>
      </c>
      <c r="AP28" s="9">
        <v>116579.5</v>
      </c>
      <c r="AQ28" s="8" t="s">
        <v>4</v>
      </c>
    </row>
    <row r="29" spans="1:43" ht="12.75" customHeight="1" x14ac:dyDescent="0.2">
      <c r="A29" s="2"/>
      <c r="B29" s="7"/>
      <c r="C29" s="7"/>
      <c r="D29" s="7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7"/>
      <c r="AE29" s="7"/>
      <c r="AF29" s="7"/>
      <c r="AG29" s="7"/>
      <c r="AH29" s="7"/>
      <c r="AI29" s="7"/>
      <c r="AJ29" s="7"/>
      <c r="AK29" s="7"/>
      <c r="AL29" s="2"/>
      <c r="AM29" s="2"/>
      <c r="AN29" s="2"/>
      <c r="AO29" s="2"/>
      <c r="AP29" s="2"/>
      <c r="AQ29" s="2"/>
    </row>
    <row r="30" spans="1:43" ht="12.75" customHeight="1" x14ac:dyDescent="0.2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2.75" customHeight="1" x14ac:dyDescent="0.2">
      <c r="A31" s="3" t="s">
        <v>3</v>
      </c>
      <c r="B31" s="6"/>
      <c r="C31" s="6"/>
      <c r="D31" s="6"/>
      <c r="E31" s="6"/>
      <c r="F31" s="6"/>
      <c r="G31" s="6"/>
      <c r="H31" s="6"/>
      <c r="I31" s="6"/>
      <c r="J31" s="4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  <row r="32" spans="1:43" ht="11.25" customHeight="1" x14ac:dyDescent="0.2">
      <c r="A32" s="3" t="s">
        <v>2</v>
      </c>
      <c r="B32" s="6"/>
      <c r="C32" s="6"/>
      <c r="D32" s="6"/>
      <c r="E32" s="5"/>
      <c r="F32" s="5"/>
      <c r="G32" s="5"/>
      <c r="H32" s="5"/>
      <c r="I32" s="5"/>
      <c r="J32" s="4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</row>
    <row r="33" spans="1:43" ht="12.75" customHeight="1" x14ac:dyDescent="0.2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</row>
    <row r="34" spans="1:43" ht="11.25" customHeight="1" x14ac:dyDescent="0.2">
      <c r="A34" s="3" t="s">
        <v>1</v>
      </c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</row>
    <row r="35" spans="1:43" ht="11.25" customHeight="1" x14ac:dyDescent="0.2">
      <c r="A35" s="3" t="s">
        <v>0</v>
      </c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</row>
  </sheetData>
  <mergeCells count="21">
    <mergeCell ref="B27:Y27"/>
    <mergeCell ref="AA27:AB27"/>
    <mergeCell ref="AI27:AL27"/>
    <mergeCell ref="B15:AP15"/>
    <mergeCell ref="C26:Y26"/>
    <mergeCell ref="AA26:AB26"/>
    <mergeCell ref="AI26:AL26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2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501</v>
      </c>
      <c r="H17" s="48" t="s">
        <v>532</v>
      </c>
      <c r="I17" s="45" t="s">
        <v>16</v>
      </c>
      <c r="J17" s="47" t="s">
        <v>31</v>
      </c>
      <c r="K17" s="46" t="s">
        <v>14</v>
      </c>
      <c r="L17" s="45" t="s">
        <v>4</v>
      </c>
      <c r="M17" s="44" t="s">
        <v>4</v>
      </c>
      <c r="N17" s="42" t="s">
        <v>438</v>
      </c>
      <c r="O17" s="43" t="s">
        <v>12</v>
      </c>
      <c r="P17" s="42">
        <v>10000</v>
      </c>
      <c r="Q17" s="41"/>
      <c r="R17" s="41"/>
      <c r="S17" s="40" t="s">
        <v>432</v>
      </c>
      <c r="T17" s="39" t="s">
        <v>431</v>
      </c>
      <c r="U17" s="38" t="s">
        <v>9</v>
      </c>
      <c r="V17" s="37" t="s">
        <v>8</v>
      </c>
      <c r="W17" s="36"/>
      <c r="X17" s="35"/>
      <c r="Y17" s="34"/>
      <c r="Z17" s="34">
        <v>0</v>
      </c>
      <c r="AA17" s="34"/>
      <c r="AB17" s="34"/>
      <c r="AC17" s="34">
        <v>0</v>
      </c>
      <c r="AD17" s="34"/>
      <c r="AE17" s="34">
        <v>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501</v>
      </c>
      <c r="H18" s="48" t="s">
        <v>532</v>
      </c>
      <c r="I18" s="45" t="s">
        <v>16</v>
      </c>
      <c r="J18" s="47" t="s">
        <v>31</v>
      </c>
      <c r="K18" s="46" t="s">
        <v>14</v>
      </c>
      <c r="L18" s="45" t="s">
        <v>4</v>
      </c>
      <c r="M18" s="44" t="s">
        <v>4</v>
      </c>
      <c r="N18" s="42" t="s">
        <v>442</v>
      </c>
      <c r="O18" s="43" t="s">
        <v>12</v>
      </c>
      <c r="P18" s="42">
        <v>10000</v>
      </c>
      <c r="Q18" s="41"/>
      <c r="R18" s="41"/>
      <c r="S18" s="40" t="s">
        <v>432</v>
      </c>
      <c r="T18" s="39" t="s">
        <v>431</v>
      </c>
      <c r="U18" s="38" t="s">
        <v>9</v>
      </c>
      <c r="V18" s="37" t="s">
        <v>8</v>
      </c>
      <c r="W18" s="36"/>
      <c r="X18" s="35"/>
      <c r="Y18" s="34"/>
      <c r="Z18" s="34">
        <v>109000</v>
      </c>
      <c r="AA18" s="34"/>
      <c r="AB18" s="34"/>
      <c r="AC18" s="34">
        <v>109000</v>
      </c>
      <c r="AD18" s="34"/>
      <c r="AE18" s="34">
        <v>108828.98000000001</v>
      </c>
      <c r="AF18" s="34">
        <v>0</v>
      </c>
      <c r="AG18" s="34">
        <v>171.01999999998952</v>
      </c>
      <c r="AH18" s="33">
        <v>171.01999999998952</v>
      </c>
      <c r="AI18" s="27"/>
      <c r="AJ18" s="27"/>
      <c r="AK18" s="27"/>
      <c r="AL18" s="27"/>
      <c r="AM18" s="27">
        <v>56836.82</v>
      </c>
      <c r="AN18" s="27">
        <v>0</v>
      </c>
      <c r="AO18" s="27">
        <v>51992.160000000003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501</v>
      </c>
      <c r="H19" s="48" t="s">
        <v>532</v>
      </c>
      <c r="I19" s="45" t="s">
        <v>16</v>
      </c>
      <c r="J19" s="47" t="s">
        <v>52</v>
      </c>
      <c r="K19" s="46" t="s">
        <v>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10000</v>
      </c>
      <c r="Q19" s="41"/>
      <c r="R19" s="41"/>
      <c r="S19" s="40" t="s">
        <v>432</v>
      </c>
      <c r="T19" s="39" t="s">
        <v>431</v>
      </c>
      <c r="U19" s="38" t="s">
        <v>9</v>
      </c>
      <c r="V19" s="37" t="s">
        <v>8</v>
      </c>
      <c r="W19" s="36"/>
      <c r="X19" s="35"/>
      <c r="Y19" s="34"/>
      <c r="Z19" s="34">
        <v>0</v>
      </c>
      <c r="AA19" s="34"/>
      <c r="AB19" s="34"/>
      <c r="AC19" s="34">
        <v>0</v>
      </c>
      <c r="AD19" s="34"/>
      <c r="AE19" s="34">
        <v>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501</v>
      </c>
      <c r="H20" s="48" t="s">
        <v>532</v>
      </c>
      <c r="I20" s="45" t="s">
        <v>16</v>
      </c>
      <c r="J20" s="47" t="s">
        <v>52</v>
      </c>
      <c r="K20" s="46" t="s">
        <v>14</v>
      </c>
      <c r="L20" s="45" t="s">
        <v>4</v>
      </c>
      <c r="M20" s="44" t="s">
        <v>4</v>
      </c>
      <c r="N20" s="42" t="s">
        <v>440</v>
      </c>
      <c r="O20" s="43" t="s">
        <v>12</v>
      </c>
      <c r="P20" s="42">
        <v>10000</v>
      </c>
      <c r="Q20" s="41"/>
      <c r="R20" s="41"/>
      <c r="S20" s="40" t="s">
        <v>432</v>
      </c>
      <c r="T20" s="39" t="s">
        <v>431</v>
      </c>
      <c r="U20" s="38" t="s">
        <v>9</v>
      </c>
      <c r="V20" s="37" t="s">
        <v>8</v>
      </c>
      <c r="W20" s="36"/>
      <c r="X20" s="35"/>
      <c r="Y20" s="34"/>
      <c r="Z20" s="34">
        <v>736000</v>
      </c>
      <c r="AA20" s="34"/>
      <c r="AB20" s="34"/>
      <c r="AC20" s="34">
        <v>736000</v>
      </c>
      <c r="AD20" s="34"/>
      <c r="AE20" s="34">
        <v>413800</v>
      </c>
      <c r="AF20" s="34">
        <v>0</v>
      </c>
      <c r="AG20" s="34">
        <v>322200</v>
      </c>
      <c r="AH20" s="33">
        <v>322200</v>
      </c>
      <c r="AI20" s="27"/>
      <c r="AJ20" s="27"/>
      <c r="AK20" s="27"/>
      <c r="AL20" s="27"/>
      <c r="AM20" s="27">
        <v>413800</v>
      </c>
      <c r="AN20" s="27">
        <v>0</v>
      </c>
      <c r="AO20" s="27">
        <v>0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501</v>
      </c>
      <c r="H21" s="48" t="s">
        <v>532</v>
      </c>
      <c r="I21" s="45" t="s">
        <v>16</v>
      </c>
      <c r="J21" s="47" t="s">
        <v>52</v>
      </c>
      <c r="K21" s="46" t="s">
        <v>14</v>
      </c>
      <c r="L21" s="45" t="s">
        <v>4</v>
      </c>
      <c r="M21" s="44" t="s">
        <v>4</v>
      </c>
      <c r="N21" s="42" t="s">
        <v>437</v>
      </c>
      <c r="O21" s="43" t="s">
        <v>12</v>
      </c>
      <c r="P21" s="42">
        <v>10000</v>
      </c>
      <c r="Q21" s="41"/>
      <c r="R21" s="41"/>
      <c r="S21" s="40" t="s">
        <v>432</v>
      </c>
      <c r="T21" s="39" t="s">
        <v>431</v>
      </c>
      <c r="U21" s="38" t="s">
        <v>9</v>
      </c>
      <c r="V21" s="37" t="s">
        <v>8</v>
      </c>
      <c r="W21" s="36"/>
      <c r="X21" s="35"/>
      <c r="Y21" s="34"/>
      <c r="Z21" s="34">
        <v>0</v>
      </c>
      <c r="AA21" s="34"/>
      <c r="AB21" s="34"/>
      <c r="AC21" s="34">
        <v>0</v>
      </c>
      <c r="AD21" s="34"/>
      <c r="AE21" s="34">
        <v>0</v>
      </c>
      <c r="AF21" s="34">
        <v>0</v>
      </c>
      <c r="AG21" s="34">
        <v>0</v>
      </c>
      <c r="AH21" s="33">
        <v>0</v>
      </c>
      <c r="AI21" s="27"/>
      <c r="AJ21" s="27"/>
      <c r="AK21" s="27"/>
      <c r="AL21" s="27"/>
      <c r="AM21" s="27">
        <v>0</v>
      </c>
      <c r="AN21" s="27">
        <v>0</v>
      </c>
      <c r="AO21" s="27">
        <v>0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501</v>
      </c>
      <c r="H22" s="48" t="s">
        <v>532</v>
      </c>
      <c r="I22" s="45" t="s">
        <v>16</v>
      </c>
      <c r="J22" s="47" t="s">
        <v>52</v>
      </c>
      <c r="K22" s="46" t="s">
        <v>14</v>
      </c>
      <c r="L22" s="45" t="s">
        <v>4</v>
      </c>
      <c r="M22" s="44" t="s">
        <v>4</v>
      </c>
      <c r="N22" s="42" t="s">
        <v>439</v>
      </c>
      <c r="O22" s="43" t="s">
        <v>12</v>
      </c>
      <c r="P22" s="42">
        <v>10000</v>
      </c>
      <c r="Q22" s="41"/>
      <c r="R22" s="41"/>
      <c r="S22" s="40" t="s">
        <v>432</v>
      </c>
      <c r="T22" s="39" t="s">
        <v>431</v>
      </c>
      <c r="U22" s="38" t="s">
        <v>9</v>
      </c>
      <c r="V22" s="37" t="s">
        <v>8</v>
      </c>
      <c r="W22" s="36"/>
      <c r="X22" s="35"/>
      <c r="Y22" s="34"/>
      <c r="Z22" s="34">
        <v>2393000</v>
      </c>
      <c r="AA22" s="34"/>
      <c r="AB22" s="34"/>
      <c r="AC22" s="34">
        <v>2393000</v>
      </c>
      <c r="AD22" s="34"/>
      <c r="AE22" s="34">
        <v>2362173</v>
      </c>
      <c r="AF22" s="34">
        <v>0</v>
      </c>
      <c r="AG22" s="34">
        <v>30827</v>
      </c>
      <c r="AH22" s="33">
        <v>30827</v>
      </c>
      <c r="AI22" s="27"/>
      <c r="AJ22" s="27"/>
      <c r="AK22" s="27"/>
      <c r="AL22" s="27"/>
      <c r="AM22" s="27">
        <v>2129014</v>
      </c>
      <c r="AN22" s="27">
        <v>0</v>
      </c>
      <c r="AO22" s="27">
        <v>349738.5</v>
      </c>
      <c r="AP22" s="27">
        <v>116579.5</v>
      </c>
      <c r="AQ22" s="8" t="s">
        <v>4</v>
      </c>
    </row>
    <row r="23" spans="1:43" ht="12.75" customHeight="1" x14ac:dyDescent="0.2">
      <c r="A23" s="22"/>
      <c r="B23" s="32"/>
      <c r="C23" s="386" t="s">
        <v>7</v>
      </c>
      <c r="D23" s="386"/>
      <c r="E23" s="386"/>
      <c r="F23" s="386"/>
      <c r="G23" s="386"/>
      <c r="H23" s="386"/>
      <c r="I23" s="386"/>
      <c r="J23" s="386"/>
      <c r="K23" s="386"/>
      <c r="L23" s="386"/>
      <c r="M23" s="386"/>
      <c r="N23" s="386"/>
      <c r="O23" s="386"/>
      <c r="P23" s="386"/>
      <c r="Q23" s="386"/>
      <c r="R23" s="386"/>
      <c r="S23" s="386"/>
      <c r="T23" s="386"/>
      <c r="U23" s="386"/>
      <c r="V23" s="386"/>
      <c r="W23" s="386"/>
      <c r="X23" s="386"/>
      <c r="Y23" s="387"/>
      <c r="Z23" s="29">
        <v>3238000</v>
      </c>
      <c r="AA23" s="388"/>
      <c r="AB23" s="389"/>
      <c r="AC23" s="31">
        <v>3238000</v>
      </c>
      <c r="AD23" s="30"/>
      <c r="AE23" s="29">
        <v>2884801.98</v>
      </c>
      <c r="AF23" s="29">
        <v>0</v>
      </c>
      <c r="AG23" s="29">
        <v>353198.02</v>
      </c>
      <c r="AH23" s="29">
        <v>353198.02</v>
      </c>
      <c r="AI23" s="390"/>
      <c r="AJ23" s="390"/>
      <c r="AK23" s="390"/>
      <c r="AL23" s="390"/>
      <c r="AM23" s="28">
        <v>2599650.8199999998</v>
      </c>
      <c r="AN23" s="27">
        <v>0</v>
      </c>
      <c r="AO23" s="27">
        <v>401730.66</v>
      </c>
      <c r="AP23" s="27">
        <v>116579.5</v>
      </c>
      <c r="AQ23" s="8" t="s">
        <v>4</v>
      </c>
    </row>
    <row r="24" spans="1:43" ht="12.75" customHeight="1" thickBot="1" x14ac:dyDescent="0.25">
      <c r="A24" s="22"/>
      <c r="B24" s="380" t="s">
        <v>6</v>
      </c>
      <c r="C24" s="380"/>
      <c r="D24" s="380"/>
      <c r="E24" s="380"/>
      <c r="F24" s="380"/>
      <c r="G24" s="380"/>
      <c r="H24" s="380"/>
      <c r="I24" s="380"/>
      <c r="J24" s="380"/>
      <c r="K24" s="380"/>
      <c r="L24" s="380"/>
      <c r="M24" s="380"/>
      <c r="N24" s="380"/>
      <c r="O24" s="380"/>
      <c r="P24" s="380"/>
      <c r="Q24" s="380"/>
      <c r="R24" s="380"/>
      <c r="S24" s="380"/>
      <c r="T24" s="380"/>
      <c r="U24" s="380"/>
      <c r="V24" s="380"/>
      <c r="W24" s="380"/>
      <c r="X24" s="380"/>
      <c r="Y24" s="381"/>
      <c r="Z24" s="9">
        <v>3238000</v>
      </c>
      <c r="AA24" s="382"/>
      <c r="AB24" s="383"/>
      <c r="AC24" s="26">
        <v>3238000</v>
      </c>
      <c r="AD24" s="25"/>
      <c r="AE24" s="9">
        <v>2884801.98</v>
      </c>
      <c r="AF24" s="9">
        <v>0</v>
      </c>
      <c r="AG24" s="9">
        <v>353198.02</v>
      </c>
      <c r="AH24" s="9">
        <v>353198.02</v>
      </c>
      <c r="AI24" s="384"/>
      <c r="AJ24" s="384"/>
      <c r="AK24" s="384"/>
      <c r="AL24" s="384"/>
      <c r="AM24" s="24">
        <v>2599650.8199999998</v>
      </c>
      <c r="AN24" s="23">
        <v>0</v>
      </c>
      <c r="AO24" s="23">
        <v>401730.66</v>
      </c>
      <c r="AP24" s="23">
        <v>116579.5</v>
      </c>
      <c r="AQ24" s="8" t="s">
        <v>4</v>
      </c>
    </row>
    <row r="25" spans="1:43" ht="16.5" customHeight="1" thickBot="1" x14ac:dyDescent="0.25">
      <c r="A25" s="22"/>
      <c r="B25" s="20"/>
      <c r="C25" s="21"/>
      <c r="D25" s="20"/>
      <c r="E25" s="19" t="s">
        <v>5</v>
      </c>
      <c r="F25" s="18"/>
      <c r="G25" s="18"/>
      <c r="H25" s="18"/>
      <c r="I25" s="18"/>
      <c r="J25" s="18"/>
      <c r="K25" s="16" t="s">
        <v>4</v>
      </c>
      <c r="L25" s="16" t="s">
        <v>4</v>
      </c>
      <c r="M25" s="16" t="s">
        <v>4</v>
      </c>
      <c r="N25" s="16"/>
      <c r="O25" s="17"/>
      <c r="P25" s="16" t="s">
        <v>4</v>
      </c>
      <c r="Q25" s="16"/>
      <c r="R25" s="16"/>
      <c r="S25" s="16"/>
      <c r="T25" s="16"/>
      <c r="U25" s="16" t="s">
        <v>4</v>
      </c>
      <c r="V25" s="16"/>
      <c r="W25" s="16"/>
      <c r="X25" s="15"/>
      <c r="Y25" s="14"/>
      <c r="Z25" s="12">
        <v>3238000</v>
      </c>
      <c r="AA25" s="12"/>
      <c r="AB25" s="12">
        <v>0</v>
      </c>
      <c r="AC25" s="12">
        <v>3238000</v>
      </c>
      <c r="AD25" s="13">
        <v>0</v>
      </c>
      <c r="AE25" s="12">
        <v>2884801.98</v>
      </c>
      <c r="AF25" s="12">
        <v>0</v>
      </c>
      <c r="AG25" s="12">
        <v>353198.02</v>
      </c>
      <c r="AH25" s="12">
        <v>353198.02</v>
      </c>
      <c r="AI25" s="11">
        <v>0</v>
      </c>
      <c r="AJ25" s="10">
        <v>0</v>
      </c>
      <c r="AK25" s="10">
        <v>0</v>
      </c>
      <c r="AL25" s="10">
        <v>0</v>
      </c>
      <c r="AM25" s="9">
        <v>2599650.8199999998</v>
      </c>
      <c r="AN25" s="9">
        <v>0</v>
      </c>
      <c r="AO25" s="9">
        <v>401730.66</v>
      </c>
      <c r="AP25" s="9">
        <v>116579.5</v>
      </c>
      <c r="AQ25" s="8" t="s">
        <v>4</v>
      </c>
    </row>
    <row r="26" spans="1:43" ht="12.75" customHeight="1" x14ac:dyDescent="0.2">
      <c r="A26" s="2"/>
      <c r="B26" s="7"/>
      <c r="C26" s="7"/>
      <c r="D26" s="7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7"/>
      <c r="AE26" s="7"/>
      <c r="AF26" s="7"/>
      <c r="AG26" s="7"/>
      <c r="AH26" s="7"/>
      <c r="AI26" s="7"/>
      <c r="AJ26" s="7"/>
      <c r="AK26" s="7"/>
      <c r="AL26" s="2"/>
      <c r="AM26" s="2"/>
      <c r="AN26" s="2"/>
      <c r="AO26" s="2"/>
      <c r="AP26" s="2"/>
      <c r="AQ26" s="2"/>
    </row>
    <row r="27" spans="1:43" ht="12.75" customHeight="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2.75" customHeight="1" x14ac:dyDescent="0.2">
      <c r="A28" s="3" t="s">
        <v>3</v>
      </c>
      <c r="B28" s="6"/>
      <c r="C28" s="6"/>
      <c r="D28" s="6"/>
      <c r="E28" s="6"/>
      <c r="F28" s="6"/>
      <c r="G28" s="6"/>
      <c r="H28" s="6"/>
      <c r="I28" s="6"/>
      <c r="J28" s="4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1.25" customHeight="1" x14ac:dyDescent="0.2">
      <c r="A29" s="3" t="s">
        <v>2</v>
      </c>
      <c r="B29" s="6"/>
      <c r="C29" s="6"/>
      <c r="D29" s="6"/>
      <c r="E29" s="5"/>
      <c r="F29" s="5"/>
      <c r="G29" s="5"/>
      <c r="H29" s="5"/>
      <c r="I29" s="5"/>
      <c r="J29" s="4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2.75" customHeight="1" x14ac:dyDescent="0.2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1.25" customHeight="1" x14ac:dyDescent="0.2">
      <c r="A31" s="3" t="s">
        <v>1</v>
      </c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  <row r="32" spans="1:43" ht="11.25" customHeight="1" x14ac:dyDescent="0.2">
      <c r="A32" s="3" t="s">
        <v>0</v>
      </c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</row>
  </sheetData>
  <mergeCells count="21">
    <mergeCell ref="B24:Y24"/>
    <mergeCell ref="AA24:AB24"/>
    <mergeCell ref="AI24:AL24"/>
    <mergeCell ref="B15:AP15"/>
    <mergeCell ref="C23:Y23"/>
    <mergeCell ref="AA23:AB23"/>
    <mergeCell ref="AI23:AL23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9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501</v>
      </c>
      <c r="H17" s="48" t="s">
        <v>532</v>
      </c>
      <c r="I17" s="45" t="s">
        <v>28</v>
      </c>
      <c r="J17" s="47" t="s">
        <v>27</v>
      </c>
      <c r="K17" s="46" t="s">
        <v>14</v>
      </c>
      <c r="L17" s="45" t="s">
        <v>4</v>
      </c>
      <c r="M17" s="44" t="s">
        <v>4</v>
      </c>
      <c r="N17" s="42" t="s">
        <v>438</v>
      </c>
      <c r="O17" s="43" t="s">
        <v>12</v>
      </c>
      <c r="P17" s="42">
        <v>10000</v>
      </c>
      <c r="Q17" s="41"/>
      <c r="R17" s="41"/>
      <c r="S17" s="40" t="s">
        <v>432</v>
      </c>
      <c r="T17" s="39" t="s">
        <v>431</v>
      </c>
      <c r="U17" s="38" t="s">
        <v>9</v>
      </c>
      <c r="V17" s="37" t="s">
        <v>20</v>
      </c>
      <c r="W17" s="36"/>
      <c r="X17" s="35"/>
      <c r="Y17" s="34"/>
      <c r="Z17" s="34">
        <v>377000</v>
      </c>
      <c r="AA17" s="34"/>
      <c r="AB17" s="34"/>
      <c r="AC17" s="34">
        <v>377000</v>
      </c>
      <c r="AD17" s="34"/>
      <c r="AE17" s="34">
        <v>0</v>
      </c>
      <c r="AF17" s="34">
        <v>0</v>
      </c>
      <c r="AG17" s="34">
        <v>377000</v>
      </c>
      <c r="AH17" s="33">
        <v>377000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501</v>
      </c>
      <c r="H18" s="48" t="s">
        <v>532</v>
      </c>
      <c r="I18" s="45" t="s">
        <v>28</v>
      </c>
      <c r="J18" s="47" t="s">
        <v>27</v>
      </c>
      <c r="K18" s="46" t="s">
        <v>14</v>
      </c>
      <c r="L18" s="45" t="s">
        <v>4</v>
      </c>
      <c r="M18" s="44" t="s">
        <v>4</v>
      </c>
      <c r="N18" s="42" t="s">
        <v>437</v>
      </c>
      <c r="O18" s="43" t="s">
        <v>12</v>
      </c>
      <c r="P18" s="42">
        <v>10000</v>
      </c>
      <c r="Q18" s="41"/>
      <c r="R18" s="41"/>
      <c r="S18" s="40" t="s">
        <v>432</v>
      </c>
      <c r="T18" s="39" t="s">
        <v>431</v>
      </c>
      <c r="U18" s="38" t="s">
        <v>9</v>
      </c>
      <c r="V18" s="37" t="s">
        <v>20</v>
      </c>
      <c r="W18" s="36"/>
      <c r="X18" s="35"/>
      <c r="Y18" s="34"/>
      <c r="Z18" s="34">
        <v>400000</v>
      </c>
      <c r="AA18" s="34"/>
      <c r="AB18" s="34"/>
      <c r="AC18" s="34">
        <v>400000</v>
      </c>
      <c r="AD18" s="34"/>
      <c r="AE18" s="34">
        <v>318308</v>
      </c>
      <c r="AF18" s="34">
        <v>0</v>
      </c>
      <c r="AG18" s="34">
        <v>81692</v>
      </c>
      <c r="AH18" s="33">
        <v>81692</v>
      </c>
      <c r="AI18" s="27"/>
      <c r="AJ18" s="27"/>
      <c r="AK18" s="27"/>
      <c r="AL18" s="27"/>
      <c r="AM18" s="27">
        <v>318308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501</v>
      </c>
      <c r="H19" s="48" t="s">
        <v>532</v>
      </c>
      <c r="I19" s="45" t="s">
        <v>28</v>
      </c>
      <c r="J19" s="47" t="s">
        <v>27</v>
      </c>
      <c r="K19" s="46" t="s">
        <v>14</v>
      </c>
      <c r="L19" s="45" t="s">
        <v>4</v>
      </c>
      <c r="M19" s="44" t="s">
        <v>4</v>
      </c>
      <c r="N19" s="42" t="s">
        <v>433</v>
      </c>
      <c r="O19" s="43" t="s">
        <v>12</v>
      </c>
      <c r="P19" s="42">
        <v>10000</v>
      </c>
      <c r="Q19" s="41"/>
      <c r="R19" s="41"/>
      <c r="S19" s="40" t="s">
        <v>432</v>
      </c>
      <c r="T19" s="39" t="s">
        <v>431</v>
      </c>
      <c r="U19" s="38" t="s">
        <v>9</v>
      </c>
      <c r="V19" s="37" t="s">
        <v>20</v>
      </c>
      <c r="W19" s="36"/>
      <c r="X19" s="35"/>
      <c r="Y19" s="34"/>
      <c r="Z19" s="34">
        <v>0</v>
      </c>
      <c r="AA19" s="34"/>
      <c r="AB19" s="34"/>
      <c r="AC19" s="34">
        <v>0</v>
      </c>
      <c r="AD19" s="34"/>
      <c r="AE19" s="34">
        <v>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32"/>
      <c r="C20" s="386" t="s">
        <v>7</v>
      </c>
      <c r="D20" s="386"/>
      <c r="E20" s="386"/>
      <c r="F20" s="386"/>
      <c r="G20" s="386"/>
      <c r="H20" s="386"/>
      <c r="I20" s="386"/>
      <c r="J20" s="386"/>
      <c r="K20" s="386"/>
      <c r="L20" s="386"/>
      <c r="M20" s="386"/>
      <c r="N20" s="386"/>
      <c r="O20" s="386"/>
      <c r="P20" s="386"/>
      <c r="Q20" s="386"/>
      <c r="R20" s="386"/>
      <c r="S20" s="386"/>
      <c r="T20" s="386"/>
      <c r="U20" s="386"/>
      <c r="V20" s="386"/>
      <c r="W20" s="386"/>
      <c r="X20" s="386"/>
      <c r="Y20" s="387"/>
      <c r="Z20" s="29">
        <v>777000</v>
      </c>
      <c r="AA20" s="388"/>
      <c r="AB20" s="389"/>
      <c r="AC20" s="31">
        <v>777000</v>
      </c>
      <c r="AD20" s="30"/>
      <c r="AE20" s="29">
        <v>318308</v>
      </c>
      <c r="AF20" s="29">
        <v>0</v>
      </c>
      <c r="AG20" s="29">
        <v>458692</v>
      </c>
      <c r="AH20" s="29">
        <v>458692</v>
      </c>
      <c r="AI20" s="390"/>
      <c r="AJ20" s="390"/>
      <c r="AK20" s="390"/>
      <c r="AL20" s="390"/>
      <c r="AM20" s="28">
        <v>318308</v>
      </c>
      <c r="AN20" s="27">
        <v>0</v>
      </c>
      <c r="AO20" s="27">
        <v>0</v>
      </c>
      <c r="AP20" s="27">
        <v>0</v>
      </c>
      <c r="AQ20" s="8" t="s">
        <v>4</v>
      </c>
    </row>
    <row r="21" spans="1:43" ht="12.75" customHeight="1" thickBot="1" x14ac:dyDescent="0.25">
      <c r="A21" s="22"/>
      <c r="B21" s="380" t="s">
        <v>6</v>
      </c>
      <c r="C21" s="380"/>
      <c r="D21" s="380"/>
      <c r="E21" s="380"/>
      <c r="F21" s="380"/>
      <c r="G21" s="380"/>
      <c r="H21" s="380"/>
      <c r="I21" s="380"/>
      <c r="J21" s="380"/>
      <c r="K21" s="380"/>
      <c r="L21" s="380"/>
      <c r="M21" s="380"/>
      <c r="N21" s="380"/>
      <c r="O21" s="380"/>
      <c r="P21" s="380"/>
      <c r="Q21" s="380"/>
      <c r="R21" s="380"/>
      <c r="S21" s="380"/>
      <c r="T21" s="380"/>
      <c r="U21" s="380"/>
      <c r="V21" s="380"/>
      <c r="W21" s="380"/>
      <c r="X21" s="380"/>
      <c r="Y21" s="381"/>
      <c r="Z21" s="9">
        <v>777000</v>
      </c>
      <c r="AA21" s="382"/>
      <c r="AB21" s="383"/>
      <c r="AC21" s="26">
        <v>777000</v>
      </c>
      <c r="AD21" s="25"/>
      <c r="AE21" s="9">
        <v>318308</v>
      </c>
      <c r="AF21" s="9">
        <v>0</v>
      </c>
      <c r="AG21" s="9">
        <v>458692</v>
      </c>
      <c r="AH21" s="9">
        <v>458692</v>
      </c>
      <c r="AI21" s="384"/>
      <c r="AJ21" s="384"/>
      <c r="AK21" s="384"/>
      <c r="AL21" s="384"/>
      <c r="AM21" s="24">
        <v>318308</v>
      </c>
      <c r="AN21" s="23">
        <v>0</v>
      </c>
      <c r="AO21" s="23">
        <v>0</v>
      </c>
      <c r="AP21" s="23">
        <v>0</v>
      </c>
      <c r="AQ21" s="8" t="s">
        <v>4</v>
      </c>
    </row>
    <row r="22" spans="1:43" ht="16.5" customHeight="1" thickBot="1" x14ac:dyDescent="0.25">
      <c r="A22" s="22"/>
      <c r="B22" s="20"/>
      <c r="C22" s="21"/>
      <c r="D22" s="20"/>
      <c r="E22" s="19" t="s">
        <v>5</v>
      </c>
      <c r="F22" s="18"/>
      <c r="G22" s="18"/>
      <c r="H22" s="18"/>
      <c r="I22" s="18"/>
      <c r="J22" s="18"/>
      <c r="K22" s="16" t="s">
        <v>4</v>
      </c>
      <c r="L22" s="16" t="s">
        <v>4</v>
      </c>
      <c r="M22" s="16" t="s">
        <v>4</v>
      </c>
      <c r="N22" s="16"/>
      <c r="O22" s="17"/>
      <c r="P22" s="16" t="s">
        <v>4</v>
      </c>
      <c r="Q22" s="16"/>
      <c r="R22" s="16"/>
      <c r="S22" s="16"/>
      <c r="T22" s="16"/>
      <c r="U22" s="16" t="s">
        <v>4</v>
      </c>
      <c r="V22" s="16"/>
      <c r="W22" s="16"/>
      <c r="X22" s="15"/>
      <c r="Y22" s="14"/>
      <c r="Z22" s="12">
        <v>777000</v>
      </c>
      <c r="AA22" s="12"/>
      <c r="AB22" s="12">
        <v>0</v>
      </c>
      <c r="AC22" s="12">
        <v>777000</v>
      </c>
      <c r="AD22" s="13">
        <v>0</v>
      </c>
      <c r="AE22" s="12">
        <v>318308</v>
      </c>
      <c r="AF22" s="12">
        <v>0</v>
      </c>
      <c r="AG22" s="12">
        <v>458692</v>
      </c>
      <c r="AH22" s="12">
        <v>458692</v>
      </c>
      <c r="AI22" s="11">
        <v>0</v>
      </c>
      <c r="AJ22" s="10">
        <v>0</v>
      </c>
      <c r="AK22" s="10">
        <v>0</v>
      </c>
      <c r="AL22" s="10">
        <v>0</v>
      </c>
      <c r="AM22" s="9">
        <v>318308</v>
      </c>
      <c r="AN22" s="9">
        <v>0</v>
      </c>
      <c r="AO22" s="9">
        <v>0</v>
      </c>
      <c r="AP22" s="9">
        <v>0</v>
      </c>
      <c r="AQ22" s="8" t="s">
        <v>4</v>
      </c>
    </row>
    <row r="23" spans="1:43" ht="12.75" customHeight="1" x14ac:dyDescent="0.2">
      <c r="A23" s="2"/>
      <c r="B23" s="7"/>
      <c r="C23" s="7"/>
      <c r="D23" s="7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7"/>
      <c r="AE23" s="7"/>
      <c r="AF23" s="7"/>
      <c r="AG23" s="7"/>
      <c r="AH23" s="7"/>
      <c r="AI23" s="7"/>
      <c r="AJ23" s="7"/>
      <c r="AK23" s="7"/>
      <c r="AL23" s="2"/>
      <c r="AM23" s="2"/>
      <c r="AN23" s="2"/>
      <c r="AO23" s="2"/>
      <c r="AP23" s="2"/>
      <c r="AQ23" s="2"/>
    </row>
    <row r="24" spans="1:43" ht="12.75" customHeight="1" x14ac:dyDescent="0.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3" t="s">
        <v>3</v>
      </c>
      <c r="B25" s="6"/>
      <c r="C25" s="6"/>
      <c r="D25" s="6"/>
      <c r="E25" s="6"/>
      <c r="F25" s="6"/>
      <c r="G25" s="6"/>
      <c r="H25" s="6"/>
      <c r="I25" s="6"/>
      <c r="J25" s="4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2</v>
      </c>
      <c r="B26" s="6"/>
      <c r="C26" s="6"/>
      <c r="D26" s="6"/>
      <c r="E26" s="5"/>
      <c r="F26" s="5"/>
      <c r="G26" s="5"/>
      <c r="H26" s="5"/>
      <c r="I26" s="5"/>
      <c r="J26" s="4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2.75" customHeight="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1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1.25" customHeight="1" x14ac:dyDescent="0.2">
      <c r="A29" s="3" t="s">
        <v>0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</sheetData>
  <mergeCells count="21">
    <mergeCell ref="B21:Y21"/>
    <mergeCell ref="AA21:AB21"/>
    <mergeCell ref="AI21:AL21"/>
    <mergeCell ref="B15:AP15"/>
    <mergeCell ref="C20:Y20"/>
    <mergeCell ref="AA20:AB20"/>
    <mergeCell ref="AI20:AL20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9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501</v>
      </c>
      <c r="H17" s="48" t="s">
        <v>534</v>
      </c>
      <c r="I17" s="45" t="s">
        <v>16</v>
      </c>
      <c r="J17" s="47" t="s">
        <v>52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10203</v>
      </c>
      <c r="Q17" s="41"/>
      <c r="R17" s="41"/>
      <c r="S17" s="40" t="s">
        <v>432</v>
      </c>
      <c r="T17" s="39" t="s">
        <v>431</v>
      </c>
      <c r="U17" s="38" t="s">
        <v>9</v>
      </c>
      <c r="V17" s="37" t="s">
        <v>8</v>
      </c>
      <c r="W17" s="36"/>
      <c r="X17" s="35"/>
      <c r="Y17" s="34"/>
      <c r="Z17" s="34">
        <v>13876342.199999999</v>
      </c>
      <c r="AA17" s="34"/>
      <c r="AB17" s="34"/>
      <c r="AC17" s="34">
        <v>13876342.199999999</v>
      </c>
      <c r="AD17" s="34"/>
      <c r="AE17" s="34">
        <v>9291517</v>
      </c>
      <c r="AF17" s="34">
        <v>0</v>
      </c>
      <c r="AG17" s="34">
        <v>4584825.1999999993</v>
      </c>
      <c r="AH17" s="33">
        <v>4584825.1999999993</v>
      </c>
      <c r="AI17" s="27"/>
      <c r="AJ17" s="27"/>
      <c r="AK17" s="27"/>
      <c r="AL17" s="27"/>
      <c r="AM17" s="27">
        <v>9291517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501</v>
      </c>
      <c r="H18" s="48" t="s">
        <v>534</v>
      </c>
      <c r="I18" s="45" t="s">
        <v>16</v>
      </c>
      <c r="J18" s="47" t="s">
        <v>52</v>
      </c>
      <c r="K18" s="46" t="s">
        <v>14</v>
      </c>
      <c r="L18" s="45" t="s">
        <v>4</v>
      </c>
      <c r="M18" s="44" t="s">
        <v>4</v>
      </c>
      <c r="N18" s="42" t="s">
        <v>439</v>
      </c>
      <c r="O18" s="43" t="s">
        <v>12</v>
      </c>
      <c r="P18" s="42">
        <v>10203</v>
      </c>
      <c r="Q18" s="41"/>
      <c r="R18" s="41"/>
      <c r="S18" s="40" t="s">
        <v>432</v>
      </c>
      <c r="T18" s="39" t="s">
        <v>431</v>
      </c>
      <c r="U18" s="38" t="s">
        <v>9</v>
      </c>
      <c r="V18" s="37" t="s">
        <v>8</v>
      </c>
      <c r="W18" s="36"/>
      <c r="X18" s="35"/>
      <c r="Y18" s="34"/>
      <c r="Z18" s="34">
        <v>32000000</v>
      </c>
      <c r="AA18" s="34"/>
      <c r="AB18" s="34"/>
      <c r="AC18" s="34">
        <v>32000000</v>
      </c>
      <c r="AD18" s="34"/>
      <c r="AE18" s="34">
        <v>28215037</v>
      </c>
      <c r="AF18" s="34">
        <v>0</v>
      </c>
      <c r="AG18" s="34">
        <v>3784963</v>
      </c>
      <c r="AH18" s="33">
        <v>3784963</v>
      </c>
      <c r="AI18" s="27"/>
      <c r="AJ18" s="27"/>
      <c r="AK18" s="27"/>
      <c r="AL18" s="27"/>
      <c r="AM18" s="27">
        <v>28215037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501</v>
      </c>
      <c r="H19" s="48" t="s">
        <v>534</v>
      </c>
      <c r="I19" s="45" t="s">
        <v>16</v>
      </c>
      <c r="J19" s="47" t="s">
        <v>52</v>
      </c>
      <c r="K19" s="46" t="s">
        <v>14</v>
      </c>
      <c r="L19" s="45" t="s">
        <v>4</v>
      </c>
      <c r="M19" s="44" t="s">
        <v>4</v>
      </c>
      <c r="N19" s="42" t="s">
        <v>533</v>
      </c>
      <c r="O19" s="43" t="s">
        <v>12</v>
      </c>
      <c r="P19" s="42">
        <v>10203</v>
      </c>
      <c r="Q19" s="41"/>
      <c r="R19" s="41"/>
      <c r="S19" s="40" t="s">
        <v>432</v>
      </c>
      <c r="T19" s="39" t="s">
        <v>431</v>
      </c>
      <c r="U19" s="38" t="s">
        <v>9</v>
      </c>
      <c r="V19" s="37" t="s">
        <v>8</v>
      </c>
      <c r="W19" s="36"/>
      <c r="X19" s="35"/>
      <c r="Y19" s="34"/>
      <c r="Z19" s="34">
        <v>4811000</v>
      </c>
      <c r="AA19" s="34"/>
      <c r="AB19" s="34"/>
      <c r="AC19" s="34">
        <v>4811000</v>
      </c>
      <c r="AD19" s="34"/>
      <c r="AE19" s="34">
        <v>0</v>
      </c>
      <c r="AF19" s="34">
        <v>0</v>
      </c>
      <c r="AG19" s="34">
        <v>4811000</v>
      </c>
      <c r="AH19" s="33">
        <v>4811000</v>
      </c>
      <c r="AI19" s="27"/>
      <c r="AJ19" s="27"/>
      <c r="AK19" s="27"/>
      <c r="AL19" s="27"/>
      <c r="AM19" s="27">
        <v>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32"/>
      <c r="C20" s="386" t="s">
        <v>7</v>
      </c>
      <c r="D20" s="386"/>
      <c r="E20" s="386"/>
      <c r="F20" s="386"/>
      <c r="G20" s="386"/>
      <c r="H20" s="386"/>
      <c r="I20" s="386"/>
      <c r="J20" s="386"/>
      <c r="K20" s="386"/>
      <c r="L20" s="386"/>
      <c r="M20" s="386"/>
      <c r="N20" s="386"/>
      <c r="O20" s="386"/>
      <c r="P20" s="386"/>
      <c r="Q20" s="386"/>
      <c r="R20" s="386"/>
      <c r="S20" s="386"/>
      <c r="T20" s="386"/>
      <c r="U20" s="386"/>
      <c r="V20" s="386"/>
      <c r="W20" s="386"/>
      <c r="X20" s="386"/>
      <c r="Y20" s="387"/>
      <c r="Z20" s="29">
        <v>50687342.200000003</v>
      </c>
      <c r="AA20" s="388"/>
      <c r="AB20" s="389"/>
      <c r="AC20" s="31">
        <v>50687342.200000003</v>
      </c>
      <c r="AD20" s="30"/>
      <c r="AE20" s="29">
        <v>37506554</v>
      </c>
      <c r="AF20" s="29">
        <v>0</v>
      </c>
      <c r="AG20" s="29">
        <v>13180788.199999999</v>
      </c>
      <c r="AH20" s="29">
        <v>13180788.199999999</v>
      </c>
      <c r="AI20" s="390"/>
      <c r="AJ20" s="390"/>
      <c r="AK20" s="390"/>
      <c r="AL20" s="390"/>
      <c r="AM20" s="28">
        <v>37506554</v>
      </c>
      <c r="AN20" s="27">
        <v>0</v>
      </c>
      <c r="AO20" s="27">
        <v>0</v>
      </c>
      <c r="AP20" s="27">
        <v>0</v>
      </c>
      <c r="AQ20" s="8" t="s">
        <v>4</v>
      </c>
    </row>
    <row r="21" spans="1:43" ht="12.75" customHeight="1" thickBot="1" x14ac:dyDescent="0.25">
      <c r="A21" s="22"/>
      <c r="B21" s="380" t="s">
        <v>6</v>
      </c>
      <c r="C21" s="380"/>
      <c r="D21" s="380"/>
      <c r="E21" s="380"/>
      <c r="F21" s="380"/>
      <c r="G21" s="380"/>
      <c r="H21" s="380"/>
      <c r="I21" s="380"/>
      <c r="J21" s="380"/>
      <c r="K21" s="380"/>
      <c r="L21" s="380"/>
      <c r="M21" s="380"/>
      <c r="N21" s="380"/>
      <c r="O21" s="380"/>
      <c r="P21" s="380"/>
      <c r="Q21" s="380"/>
      <c r="R21" s="380"/>
      <c r="S21" s="380"/>
      <c r="T21" s="380"/>
      <c r="U21" s="380"/>
      <c r="V21" s="380"/>
      <c r="W21" s="380"/>
      <c r="X21" s="380"/>
      <c r="Y21" s="381"/>
      <c r="Z21" s="9">
        <v>50687342.200000003</v>
      </c>
      <c r="AA21" s="382"/>
      <c r="AB21" s="383"/>
      <c r="AC21" s="26">
        <v>50687342.200000003</v>
      </c>
      <c r="AD21" s="25"/>
      <c r="AE21" s="9">
        <v>37506554</v>
      </c>
      <c r="AF21" s="9">
        <v>0</v>
      </c>
      <c r="AG21" s="9">
        <v>13180788.199999999</v>
      </c>
      <c r="AH21" s="9">
        <v>13180788.199999999</v>
      </c>
      <c r="AI21" s="384"/>
      <c r="AJ21" s="384"/>
      <c r="AK21" s="384"/>
      <c r="AL21" s="384"/>
      <c r="AM21" s="24">
        <v>37506554</v>
      </c>
      <c r="AN21" s="23">
        <v>0</v>
      </c>
      <c r="AO21" s="23">
        <v>0</v>
      </c>
      <c r="AP21" s="23">
        <v>0</v>
      </c>
      <c r="AQ21" s="8" t="s">
        <v>4</v>
      </c>
    </row>
    <row r="22" spans="1:43" ht="16.5" customHeight="1" thickBot="1" x14ac:dyDescent="0.25">
      <c r="A22" s="22"/>
      <c r="B22" s="20"/>
      <c r="C22" s="21"/>
      <c r="D22" s="20"/>
      <c r="E22" s="19" t="s">
        <v>5</v>
      </c>
      <c r="F22" s="18"/>
      <c r="G22" s="18"/>
      <c r="H22" s="18"/>
      <c r="I22" s="18"/>
      <c r="J22" s="18"/>
      <c r="K22" s="16" t="s">
        <v>4</v>
      </c>
      <c r="L22" s="16" t="s">
        <v>4</v>
      </c>
      <c r="M22" s="16" t="s">
        <v>4</v>
      </c>
      <c r="N22" s="16"/>
      <c r="O22" s="17"/>
      <c r="P22" s="16" t="s">
        <v>4</v>
      </c>
      <c r="Q22" s="16"/>
      <c r="R22" s="16"/>
      <c r="S22" s="16"/>
      <c r="T22" s="16"/>
      <c r="U22" s="16" t="s">
        <v>4</v>
      </c>
      <c r="V22" s="16"/>
      <c r="W22" s="16"/>
      <c r="X22" s="15"/>
      <c r="Y22" s="14"/>
      <c r="Z22" s="12">
        <v>50687342.200000003</v>
      </c>
      <c r="AA22" s="12"/>
      <c r="AB22" s="12">
        <v>0</v>
      </c>
      <c r="AC22" s="12">
        <v>50687342.200000003</v>
      </c>
      <c r="AD22" s="13">
        <v>0</v>
      </c>
      <c r="AE22" s="12">
        <v>37506554</v>
      </c>
      <c r="AF22" s="12">
        <v>0</v>
      </c>
      <c r="AG22" s="12">
        <v>13180788.199999999</v>
      </c>
      <c r="AH22" s="12">
        <v>13180788.199999999</v>
      </c>
      <c r="AI22" s="11">
        <v>0</v>
      </c>
      <c r="AJ22" s="10">
        <v>0</v>
      </c>
      <c r="AK22" s="10">
        <v>0</v>
      </c>
      <c r="AL22" s="10">
        <v>0</v>
      </c>
      <c r="AM22" s="9">
        <v>37506554</v>
      </c>
      <c r="AN22" s="9">
        <v>0</v>
      </c>
      <c r="AO22" s="9">
        <v>0</v>
      </c>
      <c r="AP22" s="9">
        <v>0</v>
      </c>
      <c r="AQ22" s="8" t="s">
        <v>4</v>
      </c>
    </row>
    <row r="23" spans="1:43" ht="12.75" customHeight="1" x14ac:dyDescent="0.2">
      <c r="A23" s="2"/>
      <c r="B23" s="7"/>
      <c r="C23" s="7"/>
      <c r="D23" s="7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7"/>
      <c r="AE23" s="7"/>
      <c r="AF23" s="7"/>
      <c r="AG23" s="7"/>
      <c r="AH23" s="7"/>
      <c r="AI23" s="7"/>
      <c r="AJ23" s="7"/>
      <c r="AK23" s="7"/>
      <c r="AL23" s="2"/>
      <c r="AM23" s="2"/>
      <c r="AN23" s="2"/>
      <c r="AO23" s="2"/>
      <c r="AP23" s="2"/>
      <c r="AQ23" s="2"/>
    </row>
    <row r="24" spans="1:43" ht="12.75" customHeight="1" x14ac:dyDescent="0.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3" t="s">
        <v>3</v>
      </c>
      <c r="B25" s="6"/>
      <c r="C25" s="6"/>
      <c r="D25" s="6"/>
      <c r="E25" s="6"/>
      <c r="F25" s="6"/>
      <c r="G25" s="6"/>
      <c r="H25" s="6"/>
      <c r="I25" s="6"/>
      <c r="J25" s="4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2</v>
      </c>
      <c r="B26" s="6"/>
      <c r="C26" s="6"/>
      <c r="D26" s="6"/>
      <c r="E26" s="5"/>
      <c r="F26" s="5"/>
      <c r="G26" s="5"/>
      <c r="H26" s="5"/>
      <c r="I26" s="5"/>
      <c r="J26" s="4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2.75" customHeight="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1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1.25" customHeight="1" x14ac:dyDescent="0.2">
      <c r="A29" s="3" t="s">
        <v>0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</sheetData>
  <mergeCells count="21">
    <mergeCell ref="B21:Y21"/>
    <mergeCell ref="AA21:AB21"/>
    <mergeCell ref="AI21:AL21"/>
    <mergeCell ref="B15:AP15"/>
    <mergeCell ref="C20:Y20"/>
    <mergeCell ref="AA20:AB20"/>
    <mergeCell ref="AI20:AL20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5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951010003</v>
      </c>
      <c r="F17" s="50">
        <v>951</v>
      </c>
      <c r="G17" s="49">
        <v>501</v>
      </c>
      <c r="H17" s="48" t="s">
        <v>436</v>
      </c>
      <c r="I17" s="45" t="s">
        <v>16</v>
      </c>
      <c r="J17" s="47" t="s">
        <v>31</v>
      </c>
      <c r="K17" s="46" t="s">
        <v>14</v>
      </c>
      <c r="L17" s="45" t="s">
        <v>4</v>
      </c>
      <c r="M17" s="44" t="s">
        <v>4</v>
      </c>
      <c r="N17" s="42" t="s">
        <v>442</v>
      </c>
      <c r="O17" s="43" t="s">
        <v>12</v>
      </c>
      <c r="P17" s="42">
        <v>30000</v>
      </c>
      <c r="Q17" s="41"/>
      <c r="R17" s="41"/>
      <c r="S17" s="40" t="s">
        <v>432</v>
      </c>
      <c r="T17" s="39" t="s">
        <v>431</v>
      </c>
      <c r="U17" s="38" t="s">
        <v>9</v>
      </c>
      <c r="V17" s="37" t="s">
        <v>8</v>
      </c>
      <c r="W17" s="36"/>
      <c r="X17" s="35"/>
      <c r="Y17" s="34"/>
      <c r="Z17" s="34">
        <v>2253226.91</v>
      </c>
      <c r="AA17" s="34"/>
      <c r="AB17" s="34"/>
      <c r="AC17" s="34">
        <v>2253226.91</v>
      </c>
      <c r="AD17" s="34"/>
      <c r="AE17" s="34">
        <v>2053506.55</v>
      </c>
      <c r="AF17" s="34">
        <v>0</v>
      </c>
      <c r="AG17" s="34">
        <v>199720.3600000001</v>
      </c>
      <c r="AH17" s="33">
        <v>199720.3600000001</v>
      </c>
      <c r="AI17" s="27"/>
      <c r="AJ17" s="27"/>
      <c r="AK17" s="27"/>
      <c r="AL17" s="27"/>
      <c r="AM17" s="27">
        <v>1078506.55</v>
      </c>
      <c r="AN17" s="27">
        <v>0</v>
      </c>
      <c r="AO17" s="27">
        <v>975000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951010003</v>
      </c>
      <c r="F18" s="50">
        <v>951</v>
      </c>
      <c r="G18" s="49">
        <v>501</v>
      </c>
      <c r="H18" s="48" t="s">
        <v>436</v>
      </c>
      <c r="I18" s="45" t="s">
        <v>16</v>
      </c>
      <c r="J18" s="47" t="s">
        <v>31</v>
      </c>
      <c r="K18" s="46" t="s">
        <v>14</v>
      </c>
      <c r="L18" s="45" t="s">
        <v>4</v>
      </c>
      <c r="M18" s="44" t="s">
        <v>4</v>
      </c>
      <c r="N18" s="42" t="s">
        <v>441</v>
      </c>
      <c r="O18" s="43" t="s">
        <v>12</v>
      </c>
      <c r="P18" s="42">
        <v>30000</v>
      </c>
      <c r="Q18" s="41"/>
      <c r="R18" s="41"/>
      <c r="S18" s="40" t="s">
        <v>432</v>
      </c>
      <c r="T18" s="39" t="s">
        <v>431</v>
      </c>
      <c r="U18" s="38" t="s">
        <v>9</v>
      </c>
      <c r="V18" s="37" t="s">
        <v>8</v>
      </c>
      <c r="W18" s="36"/>
      <c r="X18" s="35"/>
      <c r="Y18" s="34"/>
      <c r="Z18" s="34">
        <v>123500</v>
      </c>
      <c r="AA18" s="34"/>
      <c r="AB18" s="34"/>
      <c r="AC18" s="34">
        <v>123500</v>
      </c>
      <c r="AD18" s="34"/>
      <c r="AE18" s="34">
        <v>0</v>
      </c>
      <c r="AF18" s="34">
        <v>0</v>
      </c>
      <c r="AG18" s="34">
        <v>123500</v>
      </c>
      <c r="AH18" s="33">
        <v>123500</v>
      </c>
      <c r="AI18" s="27"/>
      <c r="AJ18" s="27"/>
      <c r="AK18" s="27"/>
      <c r="AL18" s="27"/>
      <c r="AM18" s="27">
        <v>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951010003</v>
      </c>
      <c r="F19" s="50">
        <v>951</v>
      </c>
      <c r="G19" s="49">
        <v>501</v>
      </c>
      <c r="H19" s="48" t="s">
        <v>436</v>
      </c>
      <c r="I19" s="45" t="s">
        <v>16</v>
      </c>
      <c r="J19" s="47" t="s">
        <v>52</v>
      </c>
      <c r="K19" s="46" t="s">
        <v>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30000</v>
      </c>
      <c r="Q19" s="41"/>
      <c r="R19" s="41"/>
      <c r="S19" s="40" t="s">
        <v>432</v>
      </c>
      <c r="T19" s="39" t="s">
        <v>431</v>
      </c>
      <c r="U19" s="38" t="s">
        <v>9</v>
      </c>
      <c r="V19" s="37" t="s">
        <v>8</v>
      </c>
      <c r="W19" s="36"/>
      <c r="X19" s="35"/>
      <c r="Y19" s="34"/>
      <c r="Z19" s="34">
        <v>0</v>
      </c>
      <c r="AA19" s="34"/>
      <c r="AB19" s="34"/>
      <c r="AC19" s="34">
        <v>0</v>
      </c>
      <c r="AD19" s="34"/>
      <c r="AE19" s="34">
        <v>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951010003</v>
      </c>
      <c r="F20" s="50">
        <v>951</v>
      </c>
      <c r="G20" s="49">
        <v>501</v>
      </c>
      <c r="H20" s="48" t="s">
        <v>436</v>
      </c>
      <c r="I20" s="45" t="s">
        <v>16</v>
      </c>
      <c r="J20" s="47" t="s">
        <v>52</v>
      </c>
      <c r="K20" s="46" t="s">
        <v>14</v>
      </c>
      <c r="L20" s="45" t="s">
        <v>4</v>
      </c>
      <c r="M20" s="44" t="s">
        <v>4</v>
      </c>
      <c r="N20" s="42" t="s">
        <v>440</v>
      </c>
      <c r="O20" s="43" t="s">
        <v>12</v>
      </c>
      <c r="P20" s="42">
        <v>30000</v>
      </c>
      <c r="Q20" s="41"/>
      <c r="R20" s="41"/>
      <c r="S20" s="40" t="s">
        <v>432</v>
      </c>
      <c r="T20" s="39" t="s">
        <v>431</v>
      </c>
      <c r="U20" s="38" t="s">
        <v>9</v>
      </c>
      <c r="V20" s="37" t="s">
        <v>8</v>
      </c>
      <c r="W20" s="36"/>
      <c r="X20" s="35"/>
      <c r="Y20" s="34"/>
      <c r="Z20" s="34">
        <v>13327550</v>
      </c>
      <c r="AA20" s="34"/>
      <c r="AB20" s="34"/>
      <c r="AC20" s="34">
        <v>13327550</v>
      </c>
      <c r="AD20" s="34"/>
      <c r="AE20" s="34">
        <v>7862200</v>
      </c>
      <c r="AF20" s="34">
        <v>0</v>
      </c>
      <c r="AG20" s="34">
        <v>5465350</v>
      </c>
      <c r="AH20" s="33">
        <v>5465350</v>
      </c>
      <c r="AI20" s="27"/>
      <c r="AJ20" s="27"/>
      <c r="AK20" s="27"/>
      <c r="AL20" s="27"/>
      <c r="AM20" s="27">
        <v>7862200</v>
      </c>
      <c r="AN20" s="27">
        <v>0</v>
      </c>
      <c r="AO20" s="27">
        <v>0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951010003</v>
      </c>
      <c r="F21" s="50">
        <v>951</v>
      </c>
      <c r="G21" s="49">
        <v>501</v>
      </c>
      <c r="H21" s="48" t="s">
        <v>436</v>
      </c>
      <c r="I21" s="45" t="s">
        <v>16</v>
      </c>
      <c r="J21" s="47" t="s">
        <v>52</v>
      </c>
      <c r="K21" s="46" t="s">
        <v>14</v>
      </c>
      <c r="L21" s="45" t="s">
        <v>4</v>
      </c>
      <c r="M21" s="44" t="s">
        <v>4</v>
      </c>
      <c r="N21" s="42" t="s">
        <v>437</v>
      </c>
      <c r="O21" s="43" t="s">
        <v>12</v>
      </c>
      <c r="P21" s="42">
        <v>30000</v>
      </c>
      <c r="Q21" s="41"/>
      <c r="R21" s="41"/>
      <c r="S21" s="40" t="s">
        <v>432</v>
      </c>
      <c r="T21" s="39" t="s">
        <v>431</v>
      </c>
      <c r="U21" s="38" t="s">
        <v>9</v>
      </c>
      <c r="V21" s="37" t="s">
        <v>8</v>
      </c>
      <c r="W21" s="36"/>
      <c r="X21" s="35"/>
      <c r="Y21" s="34"/>
      <c r="Z21" s="34">
        <v>0</v>
      </c>
      <c r="AA21" s="34"/>
      <c r="AB21" s="34"/>
      <c r="AC21" s="34">
        <v>0</v>
      </c>
      <c r="AD21" s="34"/>
      <c r="AE21" s="34">
        <v>0</v>
      </c>
      <c r="AF21" s="34">
        <v>0</v>
      </c>
      <c r="AG21" s="34">
        <v>0</v>
      </c>
      <c r="AH21" s="33">
        <v>0</v>
      </c>
      <c r="AI21" s="27"/>
      <c r="AJ21" s="27"/>
      <c r="AK21" s="27"/>
      <c r="AL21" s="27"/>
      <c r="AM21" s="27">
        <v>0</v>
      </c>
      <c r="AN21" s="27">
        <v>0</v>
      </c>
      <c r="AO21" s="27">
        <v>0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951010003</v>
      </c>
      <c r="F22" s="50">
        <v>951</v>
      </c>
      <c r="G22" s="49">
        <v>501</v>
      </c>
      <c r="H22" s="48" t="s">
        <v>436</v>
      </c>
      <c r="I22" s="45" t="s">
        <v>16</v>
      </c>
      <c r="J22" s="47" t="s">
        <v>52</v>
      </c>
      <c r="K22" s="46" t="s">
        <v>14</v>
      </c>
      <c r="L22" s="45" t="s">
        <v>4</v>
      </c>
      <c r="M22" s="44" t="s">
        <v>4</v>
      </c>
      <c r="N22" s="42" t="s">
        <v>439</v>
      </c>
      <c r="O22" s="43" t="s">
        <v>12</v>
      </c>
      <c r="P22" s="42">
        <v>30000</v>
      </c>
      <c r="Q22" s="41"/>
      <c r="R22" s="41"/>
      <c r="S22" s="40" t="s">
        <v>432</v>
      </c>
      <c r="T22" s="39" t="s">
        <v>431</v>
      </c>
      <c r="U22" s="38" t="s">
        <v>9</v>
      </c>
      <c r="V22" s="37" t="s">
        <v>8</v>
      </c>
      <c r="W22" s="36"/>
      <c r="X22" s="35"/>
      <c r="Y22" s="34"/>
      <c r="Z22" s="34">
        <v>45462174</v>
      </c>
      <c r="AA22" s="34"/>
      <c r="AB22" s="34"/>
      <c r="AC22" s="34">
        <v>45462174</v>
      </c>
      <c r="AD22" s="34"/>
      <c r="AE22" s="34">
        <v>44881266</v>
      </c>
      <c r="AF22" s="34">
        <v>0</v>
      </c>
      <c r="AG22" s="34">
        <v>580908</v>
      </c>
      <c r="AH22" s="33">
        <v>580908</v>
      </c>
      <c r="AI22" s="27"/>
      <c r="AJ22" s="27"/>
      <c r="AK22" s="27"/>
      <c r="AL22" s="27"/>
      <c r="AM22" s="27">
        <v>40451266</v>
      </c>
      <c r="AN22" s="27">
        <v>0</v>
      </c>
      <c r="AO22" s="27">
        <v>6645000</v>
      </c>
      <c r="AP22" s="27">
        <v>2215000</v>
      </c>
      <c r="AQ22" s="8" t="s">
        <v>4</v>
      </c>
    </row>
    <row r="23" spans="1:43" ht="12.75" customHeight="1" x14ac:dyDescent="0.2">
      <c r="A23" s="22"/>
      <c r="B23" s="52" t="s">
        <v>18</v>
      </c>
      <c r="C23" s="53" t="s">
        <v>18</v>
      </c>
      <c r="D23" s="52"/>
      <c r="E23" s="51">
        <v>951010003</v>
      </c>
      <c r="F23" s="50">
        <v>951</v>
      </c>
      <c r="G23" s="49">
        <v>501</v>
      </c>
      <c r="H23" s="48" t="s">
        <v>436</v>
      </c>
      <c r="I23" s="45" t="s">
        <v>28</v>
      </c>
      <c r="J23" s="47" t="s">
        <v>27</v>
      </c>
      <c r="K23" s="46" t="s">
        <v>14</v>
      </c>
      <c r="L23" s="45" t="s">
        <v>4</v>
      </c>
      <c r="M23" s="44" t="s">
        <v>4</v>
      </c>
      <c r="N23" s="42" t="s">
        <v>438</v>
      </c>
      <c r="O23" s="43" t="s">
        <v>12</v>
      </c>
      <c r="P23" s="42">
        <v>30000</v>
      </c>
      <c r="Q23" s="41"/>
      <c r="R23" s="41"/>
      <c r="S23" s="40" t="s">
        <v>432</v>
      </c>
      <c r="T23" s="39" t="s">
        <v>431</v>
      </c>
      <c r="U23" s="38" t="s">
        <v>9</v>
      </c>
      <c r="V23" s="37" t="s">
        <v>20</v>
      </c>
      <c r="W23" s="36"/>
      <c r="X23" s="35"/>
      <c r="Y23" s="34"/>
      <c r="Z23" s="34">
        <v>7159770</v>
      </c>
      <c r="AA23" s="34"/>
      <c r="AB23" s="34"/>
      <c r="AC23" s="34">
        <v>7159770</v>
      </c>
      <c r="AD23" s="34"/>
      <c r="AE23" s="34">
        <v>0</v>
      </c>
      <c r="AF23" s="34">
        <v>0</v>
      </c>
      <c r="AG23" s="34">
        <v>7159770</v>
      </c>
      <c r="AH23" s="33">
        <v>7159770</v>
      </c>
      <c r="AI23" s="27"/>
      <c r="AJ23" s="27"/>
      <c r="AK23" s="27"/>
      <c r="AL23" s="27"/>
      <c r="AM23" s="27">
        <v>0</v>
      </c>
      <c r="AN23" s="27">
        <v>0</v>
      </c>
      <c r="AO23" s="27">
        <v>0</v>
      </c>
      <c r="AP23" s="27">
        <v>0</v>
      </c>
      <c r="AQ23" s="8" t="s">
        <v>4</v>
      </c>
    </row>
    <row r="24" spans="1:43" ht="12.75" customHeight="1" x14ac:dyDescent="0.2">
      <c r="A24" s="22"/>
      <c r="B24" s="52" t="s">
        <v>18</v>
      </c>
      <c r="C24" s="53" t="s">
        <v>18</v>
      </c>
      <c r="D24" s="52"/>
      <c r="E24" s="51">
        <v>951010003</v>
      </c>
      <c r="F24" s="50">
        <v>951</v>
      </c>
      <c r="G24" s="49">
        <v>501</v>
      </c>
      <c r="H24" s="48" t="s">
        <v>436</v>
      </c>
      <c r="I24" s="45" t="s">
        <v>28</v>
      </c>
      <c r="J24" s="47" t="s">
        <v>27</v>
      </c>
      <c r="K24" s="46" t="s">
        <v>14</v>
      </c>
      <c r="L24" s="45" t="s">
        <v>4</v>
      </c>
      <c r="M24" s="44" t="s">
        <v>4</v>
      </c>
      <c r="N24" s="42" t="s">
        <v>437</v>
      </c>
      <c r="O24" s="43" t="s">
        <v>12</v>
      </c>
      <c r="P24" s="42">
        <v>30000</v>
      </c>
      <c r="Q24" s="41"/>
      <c r="R24" s="41"/>
      <c r="S24" s="40" t="s">
        <v>432</v>
      </c>
      <c r="T24" s="39" t="s">
        <v>431</v>
      </c>
      <c r="U24" s="38" t="s">
        <v>9</v>
      </c>
      <c r="V24" s="37" t="s">
        <v>20</v>
      </c>
      <c r="W24" s="36"/>
      <c r="X24" s="35"/>
      <c r="Y24" s="34"/>
      <c r="Z24" s="34">
        <v>7597112</v>
      </c>
      <c r="AA24" s="34"/>
      <c r="AB24" s="34"/>
      <c r="AC24" s="34">
        <v>7597112</v>
      </c>
      <c r="AD24" s="34"/>
      <c r="AE24" s="34">
        <v>6047852</v>
      </c>
      <c r="AF24" s="34">
        <v>0</v>
      </c>
      <c r="AG24" s="34">
        <v>1549260</v>
      </c>
      <c r="AH24" s="33">
        <v>1549260</v>
      </c>
      <c r="AI24" s="27"/>
      <c r="AJ24" s="27"/>
      <c r="AK24" s="27"/>
      <c r="AL24" s="27"/>
      <c r="AM24" s="27">
        <v>6047852</v>
      </c>
      <c r="AN24" s="27">
        <v>0</v>
      </c>
      <c r="AO24" s="27">
        <v>0</v>
      </c>
      <c r="AP24" s="27">
        <v>0</v>
      </c>
      <c r="AQ24" s="8" t="s">
        <v>4</v>
      </c>
    </row>
    <row r="25" spans="1:43" ht="12.75" customHeight="1" x14ac:dyDescent="0.2">
      <c r="A25" s="22"/>
      <c r="B25" s="52" t="s">
        <v>18</v>
      </c>
      <c r="C25" s="53" t="s">
        <v>18</v>
      </c>
      <c r="D25" s="52"/>
      <c r="E25" s="51">
        <v>951010003</v>
      </c>
      <c r="F25" s="50">
        <v>951</v>
      </c>
      <c r="G25" s="49">
        <v>501</v>
      </c>
      <c r="H25" s="48" t="s">
        <v>436</v>
      </c>
      <c r="I25" s="45" t="s">
        <v>28</v>
      </c>
      <c r="J25" s="47" t="s">
        <v>27</v>
      </c>
      <c r="K25" s="46" t="s">
        <v>14</v>
      </c>
      <c r="L25" s="45" t="s">
        <v>4</v>
      </c>
      <c r="M25" s="44" t="s">
        <v>4</v>
      </c>
      <c r="N25" s="42" t="s">
        <v>433</v>
      </c>
      <c r="O25" s="43" t="s">
        <v>12</v>
      </c>
      <c r="P25" s="42">
        <v>30000</v>
      </c>
      <c r="Q25" s="41"/>
      <c r="R25" s="41"/>
      <c r="S25" s="40" t="s">
        <v>432</v>
      </c>
      <c r="T25" s="39" t="s">
        <v>431</v>
      </c>
      <c r="U25" s="38" t="s">
        <v>9</v>
      </c>
      <c r="V25" s="37" t="s">
        <v>20</v>
      </c>
      <c r="W25" s="36"/>
      <c r="X25" s="35"/>
      <c r="Y25" s="34"/>
      <c r="Z25" s="34">
        <v>0</v>
      </c>
      <c r="AA25" s="34"/>
      <c r="AB25" s="34"/>
      <c r="AC25" s="34">
        <v>0</v>
      </c>
      <c r="AD25" s="34"/>
      <c r="AE25" s="34">
        <v>0</v>
      </c>
      <c r="AF25" s="34">
        <v>0</v>
      </c>
      <c r="AG25" s="34">
        <v>0</v>
      </c>
      <c r="AH25" s="33">
        <v>0</v>
      </c>
      <c r="AI25" s="27"/>
      <c r="AJ25" s="27"/>
      <c r="AK25" s="27"/>
      <c r="AL25" s="27"/>
      <c r="AM25" s="27">
        <v>0</v>
      </c>
      <c r="AN25" s="27">
        <v>0</v>
      </c>
      <c r="AO25" s="27">
        <v>0</v>
      </c>
      <c r="AP25" s="27">
        <v>0</v>
      </c>
      <c r="AQ25" s="8" t="s">
        <v>4</v>
      </c>
    </row>
    <row r="26" spans="1:43" ht="12.75" customHeight="1" x14ac:dyDescent="0.2">
      <c r="A26" s="22"/>
      <c r="B26" s="32"/>
      <c r="C26" s="386" t="s">
        <v>7</v>
      </c>
      <c r="D26" s="386"/>
      <c r="E26" s="386"/>
      <c r="F26" s="386"/>
      <c r="G26" s="386"/>
      <c r="H26" s="386"/>
      <c r="I26" s="386"/>
      <c r="J26" s="386"/>
      <c r="K26" s="386"/>
      <c r="L26" s="386"/>
      <c r="M26" s="386"/>
      <c r="N26" s="386"/>
      <c r="O26" s="386"/>
      <c r="P26" s="386"/>
      <c r="Q26" s="386"/>
      <c r="R26" s="386"/>
      <c r="S26" s="386"/>
      <c r="T26" s="386"/>
      <c r="U26" s="386"/>
      <c r="V26" s="386"/>
      <c r="W26" s="386"/>
      <c r="X26" s="386"/>
      <c r="Y26" s="387"/>
      <c r="Z26" s="29">
        <v>75923332.909999996</v>
      </c>
      <c r="AA26" s="388"/>
      <c r="AB26" s="389"/>
      <c r="AC26" s="31">
        <v>75923332.909999996</v>
      </c>
      <c r="AD26" s="30"/>
      <c r="AE26" s="29">
        <v>60844824.549999997</v>
      </c>
      <c r="AF26" s="29">
        <v>0</v>
      </c>
      <c r="AG26" s="29">
        <v>15078508.359999999</v>
      </c>
      <c r="AH26" s="29">
        <v>15078508.359999999</v>
      </c>
      <c r="AI26" s="390"/>
      <c r="AJ26" s="390"/>
      <c r="AK26" s="390"/>
      <c r="AL26" s="390"/>
      <c r="AM26" s="28">
        <v>55439824.549999997</v>
      </c>
      <c r="AN26" s="27">
        <v>0</v>
      </c>
      <c r="AO26" s="27">
        <v>7620000</v>
      </c>
      <c r="AP26" s="27">
        <v>2215000</v>
      </c>
      <c r="AQ26" s="8" t="s">
        <v>4</v>
      </c>
    </row>
    <row r="27" spans="1:43" ht="12.75" customHeight="1" thickBot="1" x14ac:dyDescent="0.25">
      <c r="A27" s="22"/>
      <c r="B27" s="380" t="s">
        <v>6</v>
      </c>
      <c r="C27" s="380"/>
      <c r="D27" s="380"/>
      <c r="E27" s="380"/>
      <c r="F27" s="380"/>
      <c r="G27" s="380"/>
      <c r="H27" s="380"/>
      <c r="I27" s="380"/>
      <c r="J27" s="380"/>
      <c r="K27" s="380"/>
      <c r="L27" s="380"/>
      <c r="M27" s="380"/>
      <c r="N27" s="380"/>
      <c r="O27" s="380"/>
      <c r="P27" s="380"/>
      <c r="Q27" s="380"/>
      <c r="R27" s="380"/>
      <c r="S27" s="380"/>
      <c r="T27" s="380"/>
      <c r="U27" s="380"/>
      <c r="V27" s="380"/>
      <c r="W27" s="380"/>
      <c r="X27" s="380"/>
      <c r="Y27" s="381"/>
      <c r="Z27" s="9">
        <v>75923332.909999996</v>
      </c>
      <c r="AA27" s="382"/>
      <c r="AB27" s="383"/>
      <c r="AC27" s="26">
        <v>75923332.909999996</v>
      </c>
      <c r="AD27" s="25"/>
      <c r="AE27" s="9">
        <v>60844824.549999997</v>
      </c>
      <c r="AF27" s="9">
        <v>0</v>
      </c>
      <c r="AG27" s="9">
        <v>15078508.359999999</v>
      </c>
      <c r="AH27" s="9">
        <v>15078508.359999999</v>
      </c>
      <c r="AI27" s="384"/>
      <c r="AJ27" s="384"/>
      <c r="AK27" s="384"/>
      <c r="AL27" s="384"/>
      <c r="AM27" s="24">
        <v>55439824.549999997</v>
      </c>
      <c r="AN27" s="23">
        <v>0</v>
      </c>
      <c r="AO27" s="23">
        <v>7620000</v>
      </c>
      <c r="AP27" s="23">
        <v>2215000</v>
      </c>
      <c r="AQ27" s="8" t="s">
        <v>4</v>
      </c>
    </row>
    <row r="28" spans="1:43" ht="16.5" customHeight="1" thickBot="1" x14ac:dyDescent="0.25">
      <c r="A28" s="22"/>
      <c r="B28" s="20"/>
      <c r="C28" s="21"/>
      <c r="D28" s="20"/>
      <c r="E28" s="19" t="s">
        <v>5</v>
      </c>
      <c r="F28" s="18"/>
      <c r="G28" s="18"/>
      <c r="H28" s="18"/>
      <c r="I28" s="18"/>
      <c r="J28" s="18"/>
      <c r="K28" s="16" t="s">
        <v>4</v>
      </c>
      <c r="L28" s="16" t="s">
        <v>4</v>
      </c>
      <c r="M28" s="16" t="s">
        <v>4</v>
      </c>
      <c r="N28" s="16"/>
      <c r="O28" s="17"/>
      <c r="P28" s="16" t="s">
        <v>4</v>
      </c>
      <c r="Q28" s="16"/>
      <c r="R28" s="16"/>
      <c r="S28" s="16"/>
      <c r="T28" s="16"/>
      <c r="U28" s="16" t="s">
        <v>4</v>
      </c>
      <c r="V28" s="16"/>
      <c r="W28" s="16"/>
      <c r="X28" s="15"/>
      <c r="Y28" s="14"/>
      <c r="Z28" s="12">
        <v>75923332.909999996</v>
      </c>
      <c r="AA28" s="12"/>
      <c r="AB28" s="12">
        <v>0</v>
      </c>
      <c r="AC28" s="12">
        <v>75923332.909999996</v>
      </c>
      <c r="AD28" s="13">
        <v>0</v>
      </c>
      <c r="AE28" s="12">
        <v>60844824.549999997</v>
      </c>
      <c r="AF28" s="12">
        <v>0</v>
      </c>
      <c r="AG28" s="12">
        <v>15078508.359999999</v>
      </c>
      <c r="AH28" s="12">
        <v>15078508.359999999</v>
      </c>
      <c r="AI28" s="11">
        <v>0</v>
      </c>
      <c r="AJ28" s="10">
        <v>0</v>
      </c>
      <c r="AK28" s="10">
        <v>0</v>
      </c>
      <c r="AL28" s="10">
        <v>0</v>
      </c>
      <c r="AM28" s="9">
        <v>55439824.549999997</v>
      </c>
      <c r="AN28" s="9">
        <v>0</v>
      </c>
      <c r="AO28" s="9">
        <v>7620000</v>
      </c>
      <c r="AP28" s="9">
        <v>2215000</v>
      </c>
      <c r="AQ28" s="8" t="s">
        <v>4</v>
      </c>
    </row>
    <row r="29" spans="1:43" ht="12.75" customHeight="1" x14ac:dyDescent="0.2">
      <c r="A29" s="2"/>
      <c r="B29" s="7"/>
      <c r="C29" s="7"/>
      <c r="D29" s="7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7"/>
      <c r="AE29" s="7"/>
      <c r="AF29" s="7"/>
      <c r="AG29" s="7"/>
      <c r="AH29" s="7"/>
      <c r="AI29" s="7"/>
      <c r="AJ29" s="7"/>
      <c r="AK29" s="7"/>
      <c r="AL29" s="2"/>
      <c r="AM29" s="2"/>
      <c r="AN29" s="2"/>
      <c r="AO29" s="2"/>
      <c r="AP29" s="2"/>
      <c r="AQ29" s="2"/>
    </row>
    <row r="30" spans="1:43" ht="12.75" customHeight="1" x14ac:dyDescent="0.2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2.75" customHeight="1" x14ac:dyDescent="0.2">
      <c r="A31" s="3" t="s">
        <v>3</v>
      </c>
      <c r="B31" s="6"/>
      <c r="C31" s="6"/>
      <c r="D31" s="6"/>
      <c r="E31" s="6"/>
      <c r="F31" s="6"/>
      <c r="G31" s="6"/>
      <c r="H31" s="6"/>
      <c r="I31" s="6"/>
      <c r="J31" s="4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  <row r="32" spans="1:43" ht="11.25" customHeight="1" x14ac:dyDescent="0.2">
      <c r="A32" s="3" t="s">
        <v>2</v>
      </c>
      <c r="B32" s="6"/>
      <c r="C32" s="6"/>
      <c r="D32" s="6"/>
      <c r="E32" s="5"/>
      <c r="F32" s="5"/>
      <c r="G32" s="5"/>
      <c r="H32" s="5"/>
      <c r="I32" s="5"/>
      <c r="J32" s="4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</row>
    <row r="33" spans="1:43" ht="12.75" customHeight="1" x14ac:dyDescent="0.2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</row>
    <row r="34" spans="1:43" ht="11.25" customHeight="1" x14ac:dyDescent="0.2">
      <c r="A34" s="3" t="s">
        <v>1</v>
      </c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</row>
    <row r="35" spans="1:43" ht="11.25" customHeight="1" x14ac:dyDescent="0.2">
      <c r="A35" s="3" t="s">
        <v>0</v>
      </c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</row>
  </sheetData>
  <mergeCells count="21">
    <mergeCell ref="B27:Y27"/>
    <mergeCell ref="AA27:AB27"/>
    <mergeCell ref="AI27:AL27"/>
    <mergeCell ref="B15:AP15"/>
    <mergeCell ref="C26:Y26"/>
    <mergeCell ref="AA26:AB26"/>
    <mergeCell ref="AI26:AL26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2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951010003</v>
      </c>
      <c r="F17" s="50">
        <v>951</v>
      </c>
      <c r="G17" s="49">
        <v>501</v>
      </c>
      <c r="H17" s="48" t="s">
        <v>436</v>
      </c>
      <c r="I17" s="45" t="s">
        <v>16</v>
      </c>
      <c r="J17" s="47" t="s">
        <v>31</v>
      </c>
      <c r="K17" s="46" t="s">
        <v>14</v>
      </c>
      <c r="L17" s="45" t="s">
        <v>4</v>
      </c>
      <c r="M17" s="44" t="s">
        <v>4</v>
      </c>
      <c r="N17" s="42" t="s">
        <v>442</v>
      </c>
      <c r="O17" s="43" t="s">
        <v>12</v>
      </c>
      <c r="P17" s="42">
        <v>30000</v>
      </c>
      <c r="Q17" s="41"/>
      <c r="R17" s="41"/>
      <c r="S17" s="40" t="s">
        <v>432</v>
      </c>
      <c r="T17" s="39" t="s">
        <v>431</v>
      </c>
      <c r="U17" s="38" t="s">
        <v>9</v>
      </c>
      <c r="V17" s="37" t="s">
        <v>8</v>
      </c>
      <c r="W17" s="36"/>
      <c r="X17" s="35"/>
      <c r="Y17" s="34"/>
      <c r="Z17" s="34">
        <v>2253226.91</v>
      </c>
      <c r="AA17" s="34"/>
      <c r="AB17" s="34"/>
      <c r="AC17" s="34">
        <v>2253226.91</v>
      </c>
      <c r="AD17" s="34"/>
      <c r="AE17" s="34">
        <v>2053506.55</v>
      </c>
      <c r="AF17" s="34">
        <v>0</v>
      </c>
      <c r="AG17" s="34">
        <v>199720.3600000001</v>
      </c>
      <c r="AH17" s="33">
        <v>199720.3600000001</v>
      </c>
      <c r="AI17" s="27"/>
      <c r="AJ17" s="27"/>
      <c r="AK17" s="27"/>
      <c r="AL17" s="27"/>
      <c r="AM17" s="27">
        <v>1078506.55</v>
      </c>
      <c r="AN17" s="27">
        <v>0</v>
      </c>
      <c r="AO17" s="27">
        <v>975000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951010003</v>
      </c>
      <c r="F18" s="50">
        <v>951</v>
      </c>
      <c r="G18" s="49">
        <v>501</v>
      </c>
      <c r="H18" s="48" t="s">
        <v>436</v>
      </c>
      <c r="I18" s="45" t="s">
        <v>16</v>
      </c>
      <c r="J18" s="47" t="s">
        <v>31</v>
      </c>
      <c r="K18" s="46" t="s">
        <v>14</v>
      </c>
      <c r="L18" s="45" t="s">
        <v>4</v>
      </c>
      <c r="M18" s="44" t="s">
        <v>4</v>
      </c>
      <c r="N18" s="42" t="s">
        <v>441</v>
      </c>
      <c r="O18" s="43" t="s">
        <v>12</v>
      </c>
      <c r="P18" s="42">
        <v>30000</v>
      </c>
      <c r="Q18" s="41"/>
      <c r="R18" s="41"/>
      <c r="S18" s="40" t="s">
        <v>432</v>
      </c>
      <c r="T18" s="39" t="s">
        <v>431</v>
      </c>
      <c r="U18" s="38" t="s">
        <v>9</v>
      </c>
      <c r="V18" s="37" t="s">
        <v>8</v>
      </c>
      <c r="W18" s="36"/>
      <c r="X18" s="35"/>
      <c r="Y18" s="34"/>
      <c r="Z18" s="34">
        <v>123500</v>
      </c>
      <c r="AA18" s="34"/>
      <c r="AB18" s="34"/>
      <c r="AC18" s="34">
        <v>123500</v>
      </c>
      <c r="AD18" s="34"/>
      <c r="AE18" s="34">
        <v>0</v>
      </c>
      <c r="AF18" s="34">
        <v>0</v>
      </c>
      <c r="AG18" s="34">
        <v>123500</v>
      </c>
      <c r="AH18" s="33">
        <v>123500</v>
      </c>
      <c r="AI18" s="27"/>
      <c r="AJ18" s="27"/>
      <c r="AK18" s="27"/>
      <c r="AL18" s="27"/>
      <c r="AM18" s="27">
        <v>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951010003</v>
      </c>
      <c r="F19" s="50">
        <v>951</v>
      </c>
      <c r="G19" s="49">
        <v>501</v>
      </c>
      <c r="H19" s="48" t="s">
        <v>436</v>
      </c>
      <c r="I19" s="45" t="s">
        <v>16</v>
      </c>
      <c r="J19" s="47" t="s">
        <v>52</v>
      </c>
      <c r="K19" s="46" t="s">
        <v>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30000</v>
      </c>
      <c r="Q19" s="41"/>
      <c r="R19" s="41"/>
      <c r="S19" s="40" t="s">
        <v>432</v>
      </c>
      <c r="T19" s="39" t="s">
        <v>431</v>
      </c>
      <c r="U19" s="38" t="s">
        <v>9</v>
      </c>
      <c r="V19" s="37" t="s">
        <v>8</v>
      </c>
      <c r="W19" s="36"/>
      <c r="X19" s="35"/>
      <c r="Y19" s="34"/>
      <c r="Z19" s="34">
        <v>0</v>
      </c>
      <c r="AA19" s="34"/>
      <c r="AB19" s="34"/>
      <c r="AC19" s="34">
        <v>0</v>
      </c>
      <c r="AD19" s="34"/>
      <c r="AE19" s="34">
        <v>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951010003</v>
      </c>
      <c r="F20" s="50">
        <v>951</v>
      </c>
      <c r="G20" s="49">
        <v>501</v>
      </c>
      <c r="H20" s="48" t="s">
        <v>436</v>
      </c>
      <c r="I20" s="45" t="s">
        <v>16</v>
      </c>
      <c r="J20" s="47" t="s">
        <v>52</v>
      </c>
      <c r="K20" s="46" t="s">
        <v>14</v>
      </c>
      <c r="L20" s="45" t="s">
        <v>4</v>
      </c>
      <c r="M20" s="44" t="s">
        <v>4</v>
      </c>
      <c r="N20" s="42" t="s">
        <v>440</v>
      </c>
      <c r="O20" s="43" t="s">
        <v>12</v>
      </c>
      <c r="P20" s="42">
        <v>30000</v>
      </c>
      <c r="Q20" s="41"/>
      <c r="R20" s="41"/>
      <c r="S20" s="40" t="s">
        <v>432</v>
      </c>
      <c r="T20" s="39" t="s">
        <v>431</v>
      </c>
      <c r="U20" s="38" t="s">
        <v>9</v>
      </c>
      <c r="V20" s="37" t="s">
        <v>8</v>
      </c>
      <c r="W20" s="36"/>
      <c r="X20" s="35"/>
      <c r="Y20" s="34"/>
      <c r="Z20" s="34">
        <v>13327550</v>
      </c>
      <c r="AA20" s="34"/>
      <c r="AB20" s="34"/>
      <c r="AC20" s="34">
        <v>13327550</v>
      </c>
      <c r="AD20" s="34"/>
      <c r="AE20" s="34">
        <v>7862200</v>
      </c>
      <c r="AF20" s="34">
        <v>0</v>
      </c>
      <c r="AG20" s="34">
        <v>5465350</v>
      </c>
      <c r="AH20" s="33">
        <v>5465350</v>
      </c>
      <c r="AI20" s="27"/>
      <c r="AJ20" s="27"/>
      <c r="AK20" s="27"/>
      <c r="AL20" s="27"/>
      <c r="AM20" s="27">
        <v>7862200</v>
      </c>
      <c r="AN20" s="27">
        <v>0</v>
      </c>
      <c r="AO20" s="27">
        <v>0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951010003</v>
      </c>
      <c r="F21" s="50">
        <v>951</v>
      </c>
      <c r="G21" s="49">
        <v>501</v>
      </c>
      <c r="H21" s="48" t="s">
        <v>436</v>
      </c>
      <c r="I21" s="45" t="s">
        <v>16</v>
      </c>
      <c r="J21" s="47" t="s">
        <v>52</v>
      </c>
      <c r="K21" s="46" t="s">
        <v>14</v>
      </c>
      <c r="L21" s="45" t="s">
        <v>4</v>
      </c>
      <c r="M21" s="44" t="s">
        <v>4</v>
      </c>
      <c r="N21" s="42" t="s">
        <v>437</v>
      </c>
      <c r="O21" s="43" t="s">
        <v>12</v>
      </c>
      <c r="P21" s="42">
        <v>30000</v>
      </c>
      <c r="Q21" s="41"/>
      <c r="R21" s="41"/>
      <c r="S21" s="40" t="s">
        <v>432</v>
      </c>
      <c r="T21" s="39" t="s">
        <v>431</v>
      </c>
      <c r="U21" s="38" t="s">
        <v>9</v>
      </c>
      <c r="V21" s="37" t="s">
        <v>8</v>
      </c>
      <c r="W21" s="36"/>
      <c r="X21" s="35"/>
      <c r="Y21" s="34"/>
      <c r="Z21" s="34">
        <v>0</v>
      </c>
      <c r="AA21" s="34"/>
      <c r="AB21" s="34"/>
      <c r="AC21" s="34">
        <v>0</v>
      </c>
      <c r="AD21" s="34"/>
      <c r="AE21" s="34">
        <v>0</v>
      </c>
      <c r="AF21" s="34">
        <v>0</v>
      </c>
      <c r="AG21" s="34">
        <v>0</v>
      </c>
      <c r="AH21" s="33">
        <v>0</v>
      </c>
      <c r="AI21" s="27"/>
      <c r="AJ21" s="27"/>
      <c r="AK21" s="27"/>
      <c r="AL21" s="27"/>
      <c r="AM21" s="27">
        <v>0</v>
      </c>
      <c r="AN21" s="27">
        <v>0</v>
      </c>
      <c r="AO21" s="27">
        <v>0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951010003</v>
      </c>
      <c r="F22" s="50">
        <v>951</v>
      </c>
      <c r="G22" s="49">
        <v>501</v>
      </c>
      <c r="H22" s="48" t="s">
        <v>436</v>
      </c>
      <c r="I22" s="45" t="s">
        <v>16</v>
      </c>
      <c r="J22" s="47" t="s">
        <v>52</v>
      </c>
      <c r="K22" s="46" t="s">
        <v>14</v>
      </c>
      <c r="L22" s="45" t="s">
        <v>4</v>
      </c>
      <c r="M22" s="44" t="s">
        <v>4</v>
      </c>
      <c r="N22" s="42" t="s">
        <v>439</v>
      </c>
      <c r="O22" s="43" t="s">
        <v>12</v>
      </c>
      <c r="P22" s="42">
        <v>30000</v>
      </c>
      <c r="Q22" s="41"/>
      <c r="R22" s="41"/>
      <c r="S22" s="40" t="s">
        <v>432</v>
      </c>
      <c r="T22" s="39" t="s">
        <v>431</v>
      </c>
      <c r="U22" s="38" t="s">
        <v>9</v>
      </c>
      <c r="V22" s="37" t="s">
        <v>8</v>
      </c>
      <c r="W22" s="36"/>
      <c r="X22" s="35"/>
      <c r="Y22" s="34"/>
      <c r="Z22" s="34">
        <v>45462174</v>
      </c>
      <c r="AA22" s="34"/>
      <c r="AB22" s="34"/>
      <c r="AC22" s="34">
        <v>45462174</v>
      </c>
      <c r="AD22" s="34"/>
      <c r="AE22" s="34">
        <v>44881266</v>
      </c>
      <c r="AF22" s="34">
        <v>0</v>
      </c>
      <c r="AG22" s="34">
        <v>580908</v>
      </c>
      <c r="AH22" s="33">
        <v>580908</v>
      </c>
      <c r="AI22" s="27"/>
      <c r="AJ22" s="27"/>
      <c r="AK22" s="27"/>
      <c r="AL22" s="27"/>
      <c r="AM22" s="27">
        <v>40451266</v>
      </c>
      <c r="AN22" s="27">
        <v>0</v>
      </c>
      <c r="AO22" s="27">
        <v>6645000</v>
      </c>
      <c r="AP22" s="27">
        <v>2215000</v>
      </c>
      <c r="AQ22" s="8" t="s">
        <v>4</v>
      </c>
    </row>
    <row r="23" spans="1:43" ht="12.75" customHeight="1" x14ac:dyDescent="0.2">
      <c r="A23" s="22"/>
      <c r="B23" s="32"/>
      <c r="C23" s="386" t="s">
        <v>7</v>
      </c>
      <c r="D23" s="386"/>
      <c r="E23" s="386"/>
      <c r="F23" s="386"/>
      <c r="G23" s="386"/>
      <c r="H23" s="386"/>
      <c r="I23" s="386"/>
      <c r="J23" s="386"/>
      <c r="K23" s="386"/>
      <c r="L23" s="386"/>
      <c r="M23" s="386"/>
      <c r="N23" s="386"/>
      <c r="O23" s="386"/>
      <c r="P23" s="386"/>
      <c r="Q23" s="386"/>
      <c r="R23" s="386"/>
      <c r="S23" s="386"/>
      <c r="T23" s="386"/>
      <c r="U23" s="386"/>
      <c r="V23" s="386"/>
      <c r="W23" s="386"/>
      <c r="X23" s="386"/>
      <c r="Y23" s="387"/>
      <c r="Z23" s="29">
        <v>61166450.909999996</v>
      </c>
      <c r="AA23" s="388"/>
      <c r="AB23" s="389"/>
      <c r="AC23" s="31">
        <v>61166450.909999996</v>
      </c>
      <c r="AD23" s="30"/>
      <c r="AE23" s="29">
        <v>54796972.549999997</v>
      </c>
      <c r="AF23" s="29">
        <v>0</v>
      </c>
      <c r="AG23" s="29">
        <v>6369478.3600000003</v>
      </c>
      <c r="AH23" s="29">
        <v>6369478.3600000003</v>
      </c>
      <c r="AI23" s="390"/>
      <c r="AJ23" s="390"/>
      <c r="AK23" s="390"/>
      <c r="AL23" s="390"/>
      <c r="AM23" s="28">
        <v>49391972.549999997</v>
      </c>
      <c r="AN23" s="27">
        <v>0</v>
      </c>
      <c r="AO23" s="27">
        <v>7620000</v>
      </c>
      <c r="AP23" s="27">
        <v>2215000</v>
      </c>
      <c r="AQ23" s="8" t="s">
        <v>4</v>
      </c>
    </row>
    <row r="24" spans="1:43" ht="12.75" customHeight="1" thickBot="1" x14ac:dyDescent="0.25">
      <c r="A24" s="22"/>
      <c r="B24" s="380" t="s">
        <v>6</v>
      </c>
      <c r="C24" s="380"/>
      <c r="D24" s="380"/>
      <c r="E24" s="380"/>
      <c r="F24" s="380"/>
      <c r="G24" s="380"/>
      <c r="H24" s="380"/>
      <c r="I24" s="380"/>
      <c r="J24" s="380"/>
      <c r="K24" s="380"/>
      <c r="L24" s="380"/>
      <c r="M24" s="380"/>
      <c r="N24" s="380"/>
      <c r="O24" s="380"/>
      <c r="P24" s="380"/>
      <c r="Q24" s="380"/>
      <c r="R24" s="380"/>
      <c r="S24" s="380"/>
      <c r="T24" s="380"/>
      <c r="U24" s="380"/>
      <c r="V24" s="380"/>
      <c r="W24" s="380"/>
      <c r="X24" s="380"/>
      <c r="Y24" s="381"/>
      <c r="Z24" s="9">
        <v>61166450.909999996</v>
      </c>
      <c r="AA24" s="382"/>
      <c r="AB24" s="383"/>
      <c r="AC24" s="26">
        <v>61166450.909999996</v>
      </c>
      <c r="AD24" s="25"/>
      <c r="AE24" s="9">
        <v>54796972.549999997</v>
      </c>
      <c r="AF24" s="9">
        <v>0</v>
      </c>
      <c r="AG24" s="9">
        <v>6369478.3600000003</v>
      </c>
      <c r="AH24" s="9">
        <v>6369478.3600000003</v>
      </c>
      <c r="AI24" s="384"/>
      <c r="AJ24" s="384"/>
      <c r="AK24" s="384"/>
      <c r="AL24" s="384"/>
      <c r="AM24" s="24">
        <v>49391972.549999997</v>
      </c>
      <c r="AN24" s="23">
        <v>0</v>
      </c>
      <c r="AO24" s="23">
        <v>7620000</v>
      </c>
      <c r="AP24" s="23">
        <v>2215000</v>
      </c>
      <c r="AQ24" s="8" t="s">
        <v>4</v>
      </c>
    </row>
    <row r="25" spans="1:43" ht="16.5" customHeight="1" thickBot="1" x14ac:dyDescent="0.25">
      <c r="A25" s="22"/>
      <c r="B25" s="20"/>
      <c r="C25" s="21"/>
      <c r="D25" s="20"/>
      <c r="E25" s="19" t="s">
        <v>5</v>
      </c>
      <c r="F25" s="18"/>
      <c r="G25" s="18"/>
      <c r="H25" s="18"/>
      <c r="I25" s="18"/>
      <c r="J25" s="18"/>
      <c r="K25" s="16" t="s">
        <v>4</v>
      </c>
      <c r="L25" s="16" t="s">
        <v>4</v>
      </c>
      <c r="M25" s="16" t="s">
        <v>4</v>
      </c>
      <c r="N25" s="16"/>
      <c r="O25" s="17"/>
      <c r="P25" s="16" t="s">
        <v>4</v>
      </c>
      <c r="Q25" s="16"/>
      <c r="R25" s="16"/>
      <c r="S25" s="16"/>
      <c r="T25" s="16"/>
      <c r="U25" s="16" t="s">
        <v>4</v>
      </c>
      <c r="V25" s="16"/>
      <c r="W25" s="16"/>
      <c r="X25" s="15"/>
      <c r="Y25" s="14"/>
      <c r="Z25" s="12">
        <v>61166450.909999996</v>
      </c>
      <c r="AA25" s="12"/>
      <c r="AB25" s="12">
        <v>0</v>
      </c>
      <c r="AC25" s="12">
        <v>61166450.909999996</v>
      </c>
      <c r="AD25" s="13">
        <v>0</v>
      </c>
      <c r="AE25" s="12">
        <v>54796972.549999997</v>
      </c>
      <c r="AF25" s="12">
        <v>0</v>
      </c>
      <c r="AG25" s="12">
        <v>6369478.3600000003</v>
      </c>
      <c r="AH25" s="12">
        <v>6369478.3600000003</v>
      </c>
      <c r="AI25" s="11">
        <v>0</v>
      </c>
      <c r="AJ25" s="10">
        <v>0</v>
      </c>
      <c r="AK25" s="10">
        <v>0</v>
      </c>
      <c r="AL25" s="10">
        <v>0</v>
      </c>
      <c r="AM25" s="9">
        <v>49391972.549999997</v>
      </c>
      <c r="AN25" s="9">
        <v>0</v>
      </c>
      <c r="AO25" s="9">
        <v>7620000</v>
      </c>
      <c r="AP25" s="9">
        <v>2215000</v>
      </c>
      <c r="AQ25" s="8" t="s">
        <v>4</v>
      </c>
    </row>
    <row r="26" spans="1:43" ht="12.75" customHeight="1" x14ac:dyDescent="0.2">
      <c r="A26" s="2"/>
      <c r="B26" s="7"/>
      <c r="C26" s="7"/>
      <c r="D26" s="7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7"/>
      <c r="AE26" s="7"/>
      <c r="AF26" s="7"/>
      <c r="AG26" s="7"/>
      <c r="AH26" s="7"/>
      <c r="AI26" s="7"/>
      <c r="AJ26" s="7"/>
      <c r="AK26" s="7"/>
      <c r="AL26" s="2"/>
      <c r="AM26" s="2"/>
      <c r="AN26" s="2"/>
      <c r="AO26" s="2"/>
      <c r="AP26" s="2"/>
      <c r="AQ26" s="2"/>
    </row>
    <row r="27" spans="1:43" ht="12.75" customHeight="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2.75" customHeight="1" x14ac:dyDescent="0.2">
      <c r="A28" s="3" t="s">
        <v>3</v>
      </c>
      <c r="B28" s="6"/>
      <c r="C28" s="6"/>
      <c r="D28" s="6"/>
      <c r="E28" s="6"/>
      <c r="F28" s="6"/>
      <c r="G28" s="6"/>
      <c r="H28" s="6"/>
      <c r="I28" s="6"/>
      <c r="J28" s="4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1.25" customHeight="1" x14ac:dyDescent="0.2">
      <c r="A29" s="3" t="s">
        <v>2</v>
      </c>
      <c r="B29" s="6"/>
      <c r="C29" s="6"/>
      <c r="D29" s="6"/>
      <c r="E29" s="5"/>
      <c r="F29" s="5"/>
      <c r="G29" s="5"/>
      <c r="H29" s="5"/>
      <c r="I29" s="5"/>
      <c r="J29" s="4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2.75" customHeight="1" x14ac:dyDescent="0.2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1.25" customHeight="1" x14ac:dyDescent="0.2">
      <c r="A31" s="3" t="s">
        <v>1</v>
      </c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  <row r="32" spans="1:43" ht="11.25" customHeight="1" x14ac:dyDescent="0.2">
      <c r="A32" s="3" t="s">
        <v>0</v>
      </c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</row>
  </sheetData>
  <mergeCells count="21">
    <mergeCell ref="B24:Y24"/>
    <mergeCell ref="AA24:AB24"/>
    <mergeCell ref="AI24:AL24"/>
    <mergeCell ref="B15:AP15"/>
    <mergeCell ref="C23:Y23"/>
    <mergeCell ref="AA23:AB23"/>
    <mergeCell ref="AI23:AL23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9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951010003</v>
      </c>
      <c r="F17" s="50">
        <v>951</v>
      </c>
      <c r="G17" s="49">
        <v>501</v>
      </c>
      <c r="H17" s="48" t="s">
        <v>436</v>
      </c>
      <c r="I17" s="45" t="s">
        <v>28</v>
      </c>
      <c r="J17" s="47" t="s">
        <v>27</v>
      </c>
      <c r="K17" s="46" t="s">
        <v>14</v>
      </c>
      <c r="L17" s="45" t="s">
        <v>4</v>
      </c>
      <c r="M17" s="44" t="s">
        <v>4</v>
      </c>
      <c r="N17" s="42" t="s">
        <v>438</v>
      </c>
      <c r="O17" s="43" t="s">
        <v>12</v>
      </c>
      <c r="P17" s="42">
        <v>30000</v>
      </c>
      <c r="Q17" s="41"/>
      <c r="R17" s="41"/>
      <c r="S17" s="40" t="s">
        <v>432</v>
      </c>
      <c r="T17" s="39" t="s">
        <v>431</v>
      </c>
      <c r="U17" s="38" t="s">
        <v>9</v>
      </c>
      <c r="V17" s="37" t="s">
        <v>20</v>
      </c>
      <c r="W17" s="36"/>
      <c r="X17" s="35"/>
      <c r="Y17" s="34"/>
      <c r="Z17" s="34">
        <v>7159770</v>
      </c>
      <c r="AA17" s="34"/>
      <c r="AB17" s="34"/>
      <c r="AC17" s="34">
        <v>7159770</v>
      </c>
      <c r="AD17" s="34"/>
      <c r="AE17" s="34">
        <v>0</v>
      </c>
      <c r="AF17" s="34">
        <v>0</v>
      </c>
      <c r="AG17" s="34">
        <v>7159770</v>
      </c>
      <c r="AH17" s="33">
        <v>7159770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951010003</v>
      </c>
      <c r="F18" s="50">
        <v>951</v>
      </c>
      <c r="G18" s="49">
        <v>501</v>
      </c>
      <c r="H18" s="48" t="s">
        <v>436</v>
      </c>
      <c r="I18" s="45" t="s">
        <v>28</v>
      </c>
      <c r="J18" s="47" t="s">
        <v>27</v>
      </c>
      <c r="K18" s="46" t="s">
        <v>14</v>
      </c>
      <c r="L18" s="45" t="s">
        <v>4</v>
      </c>
      <c r="M18" s="44" t="s">
        <v>4</v>
      </c>
      <c r="N18" s="42" t="s">
        <v>437</v>
      </c>
      <c r="O18" s="43" t="s">
        <v>12</v>
      </c>
      <c r="P18" s="42">
        <v>30000</v>
      </c>
      <c r="Q18" s="41"/>
      <c r="R18" s="41"/>
      <c r="S18" s="40" t="s">
        <v>432</v>
      </c>
      <c r="T18" s="39" t="s">
        <v>431</v>
      </c>
      <c r="U18" s="38" t="s">
        <v>9</v>
      </c>
      <c r="V18" s="37" t="s">
        <v>20</v>
      </c>
      <c r="W18" s="36"/>
      <c r="X18" s="35"/>
      <c r="Y18" s="34"/>
      <c r="Z18" s="34">
        <v>7597112</v>
      </c>
      <c r="AA18" s="34"/>
      <c r="AB18" s="34"/>
      <c r="AC18" s="34">
        <v>7597112</v>
      </c>
      <c r="AD18" s="34"/>
      <c r="AE18" s="34">
        <v>6047852</v>
      </c>
      <c r="AF18" s="34">
        <v>0</v>
      </c>
      <c r="AG18" s="34">
        <v>1549260</v>
      </c>
      <c r="AH18" s="33">
        <v>1549260</v>
      </c>
      <c r="AI18" s="27"/>
      <c r="AJ18" s="27"/>
      <c r="AK18" s="27"/>
      <c r="AL18" s="27"/>
      <c r="AM18" s="27">
        <v>6047852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951010003</v>
      </c>
      <c r="F19" s="50">
        <v>951</v>
      </c>
      <c r="G19" s="49">
        <v>501</v>
      </c>
      <c r="H19" s="48" t="s">
        <v>436</v>
      </c>
      <c r="I19" s="45" t="s">
        <v>28</v>
      </c>
      <c r="J19" s="47" t="s">
        <v>27</v>
      </c>
      <c r="K19" s="46" t="s">
        <v>14</v>
      </c>
      <c r="L19" s="45" t="s">
        <v>4</v>
      </c>
      <c r="M19" s="44" t="s">
        <v>4</v>
      </c>
      <c r="N19" s="42" t="s">
        <v>433</v>
      </c>
      <c r="O19" s="43" t="s">
        <v>12</v>
      </c>
      <c r="P19" s="42">
        <v>30000</v>
      </c>
      <c r="Q19" s="41"/>
      <c r="R19" s="41"/>
      <c r="S19" s="40" t="s">
        <v>432</v>
      </c>
      <c r="T19" s="39" t="s">
        <v>431</v>
      </c>
      <c r="U19" s="38" t="s">
        <v>9</v>
      </c>
      <c r="V19" s="37" t="s">
        <v>20</v>
      </c>
      <c r="W19" s="36"/>
      <c r="X19" s="35"/>
      <c r="Y19" s="34"/>
      <c r="Z19" s="34">
        <v>0</v>
      </c>
      <c r="AA19" s="34"/>
      <c r="AB19" s="34"/>
      <c r="AC19" s="34">
        <v>0</v>
      </c>
      <c r="AD19" s="34"/>
      <c r="AE19" s="34">
        <v>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32"/>
      <c r="C20" s="386" t="s">
        <v>7</v>
      </c>
      <c r="D20" s="386"/>
      <c r="E20" s="386"/>
      <c r="F20" s="386"/>
      <c r="G20" s="386"/>
      <c r="H20" s="386"/>
      <c r="I20" s="386"/>
      <c r="J20" s="386"/>
      <c r="K20" s="386"/>
      <c r="L20" s="386"/>
      <c r="M20" s="386"/>
      <c r="N20" s="386"/>
      <c r="O20" s="386"/>
      <c r="P20" s="386"/>
      <c r="Q20" s="386"/>
      <c r="R20" s="386"/>
      <c r="S20" s="386"/>
      <c r="T20" s="386"/>
      <c r="U20" s="386"/>
      <c r="V20" s="386"/>
      <c r="W20" s="386"/>
      <c r="X20" s="386"/>
      <c r="Y20" s="387"/>
      <c r="Z20" s="29">
        <v>14756882</v>
      </c>
      <c r="AA20" s="388"/>
      <c r="AB20" s="389"/>
      <c r="AC20" s="31">
        <v>14756882</v>
      </c>
      <c r="AD20" s="30"/>
      <c r="AE20" s="29">
        <v>6047852</v>
      </c>
      <c r="AF20" s="29">
        <v>0</v>
      </c>
      <c r="AG20" s="29">
        <v>8709030</v>
      </c>
      <c r="AH20" s="29">
        <v>8709030</v>
      </c>
      <c r="AI20" s="390"/>
      <c r="AJ20" s="390"/>
      <c r="AK20" s="390"/>
      <c r="AL20" s="390"/>
      <c r="AM20" s="28">
        <v>6047852</v>
      </c>
      <c r="AN20" s="27">
        <v>0</v>
      </c>
      <c r="AO20" s="27">
        <v>0</v>
      </c>
      <c r="AP20" s="27">
        <v>0</v>
      </c>
      <c r="AQ20" s="8" t="s">
        <v>4</v>
      </c>
    </row>
    <row r="21" spans="1:43" ht="12.75" customHeight="1" thickBot="1" x14ac:dyDescent="0.25">
      <c r="A21" s="22"/>
      <c r="B21" s="380" t="s">
        <v>6</v>
      </c>
      <c r="C21" s="380"/>
      <c r="D21" s="380"/>
      <c r="E21" s="380"/>
      <c r="F21" s="380"/>
      <c r="G21" s="380"/>
      <c r="H21" s="380"/>
      <c r="I21" s="380"/>
      <c r="J21" s="380"/>
      <c r="K21" s="380"/>
      <c r="L21" s="380"/>
      <c r="M21" s="380"/>
      <c r="N21" s="380"/>
      <c r="O21" s="380"/>
      <c r="P21" s="380"/>
      <c r="Q21" s="380"/>
      <c r="R21" s="380"/>
      <c r="S21" s="380"/>
      <c r="T21" s="380"/>
      <c r="U21" s="380"/>
      <c r="V21" s="380"/>
      <c r="W21" s="380"/>
      <c r="X21" s="380"/>
      <c r="Y21" s="381"/>
      <c r="Z21" s="9">
        <v>14756882</v>
      </c>
      <c r="AA21" s="382"/>
      <c r="AB21" s="383"/>
      <c r="AC21" s="26">
        <v>14756882</v>
      </c>
      <c r="AD21" s="25"/>
      <c r="AE21" s="9">
        <v>6047852</v>
      </c>
      <c r="AF21" s="9">
        <v>0</v>
      </c>
      <c r="AG21" s="9">
        <v>8709030</v>
      </c>
      <c r="AH21" s="9">
        <v>8709030</v>
      </c>
      <c r="AI21" s="384"/>
      <c r="AJ21" s="384"/>
      <c r="AK21" s="384"/>
      <c r="AL21" s="384"/>
      <c r="AM21" s="24">
        <v>6047852</v>
      </c>
      <c r="AN21" s="23">
        <v>0</v>
      </c>
      <c r="AO21" s="23">
        <v>0</v>
      </c>
      <c r="AP21" s="23">
        <v>0</v>
      </c>
      <c r="AQ21" s="8" t="s">
        <v>4</v>
      </c>
    </row>
    <row r="22" spans="1:43" ht="16.5" customHeight="1" thickBot="1" x14ac:dyDescent="0.25">
      <c r="A22" s="22"/>
      <c r="B22" s="20"/>
      <c r="C22" s="21"/>
      <c r="D22" s="20"/>
      <c r="E22" s="19" t="s">
        <v>5</v>
      </c>
      <c r="F22" s="18"/>
      <c r="G22" s="18"/>
      <c r="H22" s="18"/>
      <c r="I22" s="18"/>
      <c r="J22" s="18"/>
      <c r="K22" s="16" t="s">
        <v>4</v>
      </c>
      <c r="L22" s="16" t="s">
        <v>4</v>
      </c>
      <c r="M22" s="16" t="s">
        <v>4</v>
      </c>
      <c r="N22" s="16"/>
      <c r="O22" s="17"/>
      <c r="P22" s="16" t="s">
        <v>4</v>
      </c>
      <c r="Q22" s="16"/>
      <c r="R22" s="16"/>
      <c r="S22" s="16"/>
      <c r="T22" s="16"/>
      <c r="U22" s="16" t="s">
        <v>4</v>
      </c>
      <c r="V22" s="16"/>
      <c r="W22" s="16"/>
      <c r="X22" s="15"/>
      <c r="Y22" s="14"/>
      <c r="Z22" s="12">
        <v>14756882</v>
      </c>
      <c r="AA22" s="12"/>
      <c r="AB22" s="12">
        <v>0</v>
      </c>
      <c r="AC22" s="12">
        <v>14756882</v>
      </c>
      <c r="AD22" s="13">
        <v>0</v>
      </c>
      <c r="AE22" s="12">
        <v>6047852</v>
      </c>
      <c r="AF22" s="12">
        <v>0</v>
      </c>
      <c r="AG22" s="12">
        <v>8709030</v>
      </c>
      <c r="AH22" s="12">
        <v>8709030</v>
      </c>
      <c r="AI22" s="11">
        <v>0</v>
      </c>
      <c r="AJ22" s="10">
        <v>0</v>
      </c>
      <c r="AK22" s="10">
        <v>0</v>
      </c>
      <c r="AL22" s="10">
        <v>0</v>
      </c>
      <c r="AM22" s="9">
        <v>6047852</v>
      </c>
      <c r="AN22" s="9">
        <v>0</v>
      </c>
      <c r="AO22" s="9">
        <v>0</v>
      </c>
      <c r="AP22" s="9">
        <v>0</v>
      </c>
      <c r="AQ22" s="8" t="s">
        <v>4</v>
      </c>
    </row>
    <row r="23" spans="1:43" ht="12.75" customHeight="1" x14ac:dyDescent="0.2">
      <c r="A23" s="2"/>
      <c r="B23" s="7"/>
      <c r="C23" s="7"/>
      <c r="D23" s="7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7"/>
      <c r="AE23" s="7"/>
      <c r="AF23" s="7"/>
      <c r="AG23" s="7"/>
      <c r="AH23" s="7"/>
      <c r="AI23" s="7"/>
      <c r="AJ23" s="7"/>
      <c r="AK23" s="7"/>
      <c r="AL23" s="2"/>
      <c r="AM23" s="2"/>
      <c r="AN23" s="2"/>
      <c r="AO23" s="2"/>
      <c r="AP23" s="2"/>
      <c r="AQ23" s="2"/>
    </row>
    <row r="24" spans="1:43" ht="12.75" customHeight="1" x14ac:dyDescent="0.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3" t="s">
        <v>3</v>
      </c>
      <c r="B25" s="6"/>
      <c r="C25" s="6"/>
      <c r="D25" s="6"/>
      <c r="E25" s="6"/>
      <c r="F25" s="6"/>
      <c r="G25" s="6"/>
      <c r="H25" s="6"/>
      <c r="I25" s="6"/>
      <c r="J25" s="4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2</v>
      </c>
      <c r="B26" s="6"/>
      <c r="C26" s="6"/>
      <c r="D26" s="6"/>
      <c r="E26" s="5"/>
      <c r="F26" s="5"/>
      <c r="G26" s="5"/>
      <c r="H26" s="5"/>
      <c r="I26" s="5"/>
      <c r="J26" s="4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2.75" customHeight="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1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1.25" customHeight="1" x14ac:dyDescent="0.2">
      <c r="A29" s="3" t="s">
        <v>0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</sheetData>
  <mergeCells count="21">
    <mergeCell ref="B21:Y21"/>
    <mergeCell ref="AA21:AB21"/>
    <mergeCell ref="AI21:AL21"/>
    <mergeCell ref="B15:AP15"/>
    <mergeCell ref="C20:Y20"/>
    <mergeCell ref="AA20:AB20"/>
    <mergeCell ref="AI20:AL20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2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4.5703125" style="1" customWidth="1"/>
    <col min="9" max="9" width="3.28515625" style="1" customWidth="1"/>
    <col min="10" max="10" width="3.140625" style="1" customWidth="1"/>
    <col min="11" max="11" width="5.42578125" style="1" customWidth="1"/>
    <col min="12" max="13" width="0" style="1" hidden="1" customWidth="1"/>
    <col min="14" max="14" width="6.7109375" style="1" customWidth="1"/>
    <col min="15" max="15" width="4.5703125" style="1" customWidth="1"/>
    <col min="16" max="16" width="6.7109375" style="1" customWidth="1"/>
    <col min="17" max="17" width="7.28515625" style="1" customWidth="1"/>
    <col min="18" max="18" width="0" style="1" hidden="1" customWidth="1"/>
    <col min="19" max="19" width="7.28515625" style="1" customWidth="1"/>
    <col min="20" max="20" width="9.140625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x14ac:dyDescent="0.2">
      <c r="A14" s="22"/>
      <c r="B14" s="68"/>
      <c r="C14" s="68"/>
      <c r="D14" s="67"/>
      <c r="E14" s="333">
        <v>1</v>
      </c>
      <c r="F14" s="71">
        <v>2</v>
      </c>
      <c r="G14" s="71">
        <v>3</v>
      </c>
      <c r="H14" s="71">
        <v>4</v>
      </c>
      <c r="I14" s="71">
        <v>5</v>
      </c>
      <c r="J14" s="71">
        <v>6</v>
      </c>
      <c r="K14" s="71">
        <v>7</v>
      </c>
      <c r="L14" s="332" t="s">
        <v>4</v>
      </c>
      <c r="M14" s="332" t="s">
        <v>4</v>
      </c>
      <c r="N14" s="71">
        <v>8</v>
      </c>
      <c r="O14" s="71">
        <v>9</v>
      </c>
      <c r="P14" s="71">
        <v>10</v>
      </c>
      <c r="Q14" s="331">
        <v>11</v>
      </c>
      <c r="R14" s="331">
        <v>11</v>
      </c>
      <c r="S14" s="331">
        <v>12</v>
      </c>
      <c r="T14" s="330">
        <v>13</v>
      </c>
      <c r="U14" s="71">
        <v>14</v>
      </c>
      <c r="V14" s="328">
        <v>15</v>
      </c>
      <c r="W14" s="329">
        <v>16</v>
      </c>
      <c r="X14" s="71">
        <v>17</v>
      </c>
      <c r="Y14" s="328"/>
      <c r="Z14" s="71">
        <v>18</v>
      </c>
      <c r="AA14" s="71">
        <v>12</v>
      </c>
      <c r="AB14" s="327"/>
      <c r="AC14" s="71">
        <v>19</v>
      </c>
      <c r="AD14" s="71">
        <v>14</v>
      </c>
      <c r="AE14" s="71">
        <v>20</v>
      </c>
      <c r="AF14" s="71">
        <v>21</v>
      </c>
      <c r="AG14" s="71">
        <v>22</v>
      </c>
      <c r="AH14" s="71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6.5" customHeight="1" thickBot="1" x14ac:dyDescent="0.25">
      <c r="A15" s="22"/>
      <c r="B15" s="325"/>
      <c r="C15" s="326"/>
      <c r="D15" s="325"/>
      <c r="E15" s="324" t="s">
        <v>5</v>
      </c>
      <c r="F15" s="323"/>
      <c r="G15" s="323"/>
      <c r="H15" s="323"/>
      <c r="I15" s="323"/>
      <c r="J15" s="18"/>
      <c r="K15" s="321" t="s">
        <v>4</v>
      </c>
      <c r="L15" s="321" t="s">
        <v>4</v>
      </c>
      <c r="M15" s="321" t="s">
        <v>4</v>
      </c>
      <c r="N15" s="321"/>
      <c r="O15" s="322"/>
      <c r="P15" s="321" t="s">
        <v>4</v>
      </c>
      <c r="Q15" s="321"/>
      <c r="R15" s="321"/>
      <c r="S15" s="321"/>
      <c r="T15" s="321"/>
      <c r="U15" s="321" t="s">
        <v>4</v>
      </c>
      <c r="V15" s="321"/>
      <c r="W15" s="321"/>
      <c r="X15" s="15"/>
      <c r="Y15" s="320"/>
      <c r="Z15" s="13"/>
      <c r="AA15" s="13"/>
      <c r="AB15" s="13">
        <v>0</v>
      </c>
      <c r="AC15" s="13">
        <v>0</v>
      </c>
      <c r="AD15" s="13">
        <v>0</v>
      </c>
      <c r="AE15" s="13">
        <v>0</v>
      </c>
      <c r="AF15" s="13">
        <v>0</v>
      </c>
      <c r="AG15" s="13">
        <v>0</v>
      </c>
      <c r="AH15" s="13">
        <v>0</v>
      </c>
      <c r="AI15" s="319">
        <v>0</v>
      </c>
      <c r="AJ15" s="9">
        <v>0</v>
      </c>
      <c r="AK15" s="9">
        <v>0</v>
      </c>
      <c r="AL15" s="9">
        <v>0</v>
      </c>
      <c r="AM15" s="9">
        <v>0</v>
      </c>
      <c r="AN15" s="9">
        <v>0</v>
      </c>
      <c r="AO15" s="9">
        <v>0</v>
      </c>
      <c r="AP15" s="9">
        <v>0</v>
      </c>
      <c r="AQ15" s="8" t="s">
        <v>4</v>
      </c>
    </row>
    <row r="16" spans="1:43" ht="12.75" customHeight="1" x14ac:dyDescent="0.2">
      <c r="A16" s="2"/>
      <c r="B16" s="7"/>
      <c r="C16" s="7"/>
      <c r="D16" s="7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7"/>
      <c r="AE16" s="7"/>
      <c r="AF16" s="7"/>
      <c r="AG16" s="7"/>
      <c r="AH16" s="7"/>
      <c r="AI16" s="7"/>
      <c r="AJ16" s="7"/>
      <c r="AK16" s="7"/>
      <c r="AL16" s="2"/>
      <c r="AM16" s="2"/>
      <c r="AN16" s="2"/>
      <c r="AO16" s="2"/>
      <c r="AP16" s="2"/>
      <c r="AQ16" s="2"/>
    </row>
    <row r="17" spans="1:43" ht="12.75" customHeight="1" x14ac:dyDescent="0.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</row>
    <row r="18" spans="1:43" ht="12.75" customHeight="1" x14ac:dyDescent="0.2">
      <c r="A18" s="3" t="s">
        <v>3</v>
      </c>
      <c r="B18" s="6"/>
      <c r="C18" s="6"/>
      <c r="D18" s="6"/>
      <c r="E18" s="6"/>
      <c r="F18" s="6"/>
      <c r="G18" s="6"/>
      <c r="H18" s="6"/>
      <c r="I18" s="6"/>
      <c r="J18" s="4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</row>
    <row r="19" spans="1:43" ht="11.25" customHeight="1" x14ac:dyDescent="0.2">
      <c r="A19" s="3" t="s">
        <v>2</v>
      </c>
      <c r="B19" s="6"/>
      <c r="C19" s="6"/>
      <c r="D19" s="6"/>
      <c r="E19" s="5"/>
      <c r="F19" s="5"/>
      <c r="G19" s="5"/>
      <c r="H19" s="5"/>
      <c r="I19" s="5"/>
      <c r="J19" s="4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</row>
    <row r="20" spans="1:43" ht="12.75" customHeight="1" x14ac:dyDescent="0.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</row>
    <row r="21" spans="1:43" ht="11.25" customHeight="1" x14ac:dyDescent="0.2">
      <c r="A21" s="3" t="s">
        <v>1</v>
      </c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</row>
    <row r="22" spans="1:43" ht="11.25" customHeight="1" x14ac:dyDescent="0.2">
      <c r="A22" s="3" t="s">
        <v>0</v>
      </c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</row>
  </sheetData>
  <mergeCells count="13"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82" fitToHeight="0" orientation="landscape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1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501</v>
      </c>
      <c r="H17" s="48" t="s">
        <v>531</v>
      </c>
      <c r="I17" s="45" t="s">
        <v>28</v>
      </c>
      <c r="J17" s="47" t="s">
        <v>27</v>
      </c>
      <c r="K17" s="46" t="s">
        <v>14</v>
      </c>
      <c r="L17" s="45" t="s">
        <v>4</v>
      </c>
      <c r="M17" s="44" t="s">
        <v>4</v>
      </c>
      <c r="N17" s="42" t="s">
        <v>433</v>
      </c>
      <c r="O17" s="43" t="s">
        <v>12</v>
      </c>
      <c r="P17" s="42">
        <v>10000</v>
      </c>
      <c r="Q17" s="41"/>
      <c r="R17" s="41"/>
      <c r="S17" s="40" t="s">
        <v>432</v>
      </c>
      <c r="T17" s="39" t="s">
        <v>431</v>
      </c>
      <c r="U17" s="38" t="s">
        <v>9</v>
      </c>
      <c r="V17" s="37" t="s">
        <v>20</v>
      </c>
      <c r="W17" s="36"/>
      <c r="X17" s="35"/>
      <c r="Y17" s="34"/>
      <c r="Z17" s="34">
        <v>342000</v>
      </c>
      <c r="AA17" s="34"/>
      <c r="AB17" s="34"/>
      <c r="AC17" s="34">
        <v>342000</v>
      </c>
      <c r="AD17" s="34"/>
      <c r="AE17" s="34">
        <v>325000</v>
      </c>
      <c r="AF17" s="34">
        <v>0</v>
      </c>
      <c r="AG17" s="34">
        <v>17000</v>
      </c>
      <c r="AH17" s="33">
        <v>17000</v>
      </c>
      <c r="AI17" s="27"/>
      <c r="AJ17" s="27"/>
      <c r="AK17" s="27"/>
      <c r="AL17" s="27"/>
      <c r="AM17" s="27">
        <v>175000</v>
      </c>
      <c r="AN17" s="27">
        <v>0</v>
      </c>
      <c r="AO17" s="27">
        <v>150000</v>
      </c>
      <c r="AP17" s="27">
        <v>0</v>
      </c>
      <c r="AQ17" s="8" t="s">
        <v>4</v>
      </c>
    </row>
    <row r="18" spans="1:43" ht="12.75" customHeight="1" x14ac:dyDescent="0.2">
      <c r="A18" s="22"/>
      <c r="B18" s="32"/>
      <c r="C18" s="386" t="s">
        <v>7</v>
      </c>
      <c r="D18" s="386"/>
      <c r="E18" s="386"/>
      <c r="F18" s="386"/>
      <c r="G18" s="386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86"/>
      <c r="T18" s="386"/>
      <c r="U18" s="386"/>
      <c r="V18" s="386"/>
      <c r="W18" s="386"/>
      <c r="X18" s="386"/>
      <c r="Y18" s="387"/>
      <c r="Z18" s="29">
        <v>342000</v>
      </c>
      <c r="AA18" s="388"/>
      <c r="AB18" s="389"/>
      <c r="AC18" s="31">
        <v>342000</v>
      </c>
      <c r="AD18" s="30"/>
      <c r="AE18" s="29">
        <v>325000</v>
      </c>
      <c r="AF18" s="29">
        <v>0</v>
      </c>
      <c r="AG18" s="29">
        <v>17000</v>
      </c>
      <c r="AH18" s="29">
        <v>17000</v>
      </c>
      <c r="AI18" s="390"/>
      <c r="AJ18" s="390"/>
      <c r="AK18" s="390"/>
      <c r="AL18" s="390"/>
      <c r="AM18" s="28">
        <v>175000</v>
      </c>
      <c r="AN18" s="27">
        <v>0</v>
      </c>
      <c r="AO18" s="27">
        <v>150000</v>
      </c>
      <c r="AP18" s="27">
        <v>0</v>
      </c>
      <c r="AQ18" s="8" t="s">
        <v>4</v>
      </c>
    </row>
    <row r="19" spans="1:43" ht="12.75" customHeight="1" x14ac:dyDescent="0.2">
      <c r="A19" s="22"/>
      <c r="B19" s="32"/>
      <c r="C19" s="391" t="s">
        <v>18</v>
      </c>
      <c r="D19" s="391"/>
      <c r="E19" s="391"/>
      <c r="F19" s="391"/>
      <c r="G19" s="391"/>
      <c r="H19" s="391"/>
      <c r="I19" s="391"/>
      <c r="J19" s="391"/>
      <c r="K19" s="391"/>
      <c r="L19" s="391"/>
      <c r="M19" s="391"/>
      <c r="N19" s="391"/>
      <c r="O19" s="391"/>
      <c r="P19" s="391"/>
      <c r="Q19" s="391"/>
      <c r="R19" s="391"/>
      <c r="S19" s="391"/>
      <c r="T19" s="391"/>
      <c r="U19" s="391"/>
      <c r="V19" s="391"/>
      <c r="W19" s="391"/>
      <c r="X19" s="391"/>
      <c r="Y19" s="391"/>
      <c r="Z19" s="391"/>
      <c r="AA19" s="391"/>
      <c r="AB19" s="391"/>
      <c r="AC19" s="391"/>
      <c r="AD19" s="391"/>
      <c r="AE19" s="391"/>
      <c r="AF19" s="391"/>
      <c r="AG19" s="391"/>
      <c r="AH19" s="391"/>
      <c r="AI19" s="391"/>
      <c r="AJ19" s="391"/>
      <c r="AK19" s="391"/>
      <c r="AL19" s="391"/>
      <c r="AM19" s="391"/>
      <c r="AN19" s="391"/>
      <c r="AO19" s="391"/>
      <c r="AP19" s="391"/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951010003</v>
      </c>
      <c r="F20" s="50">
        <v>951</v>
      </c>
      <c r="G20" s="49">
        <v>501</v>
      </c>
      <c r="H20" s="48" t="s">
        <v>435</v>
      </c>
      <c r="I20" s="45" t="s">
        <v>28</v>
      </c>
      <c r="J20" s="47" t="s">
        <v>27</v>
      </c>
      <c r="K20" s="46" t="s">
        <v>14</v>
      </c>
      <c r="L20" s="45" t="s">
        <v>4</v>
      </c>
      <c r="M20" s="44" t="s">
        <v>4</v>
      </c>
      <c r="N20" s="42" t="s">
        <v>433</v>
      </c>
      <c r="O20" s="43" t="s">
        <v>12</v>
      </c>
      <c r="P20" s="42">
        <v>30000</v>
      </c>
      <c r="Q20" s="41"/>
      <c r="R20" s="41"/>
      <c r="S20" s="40" t="s">
        <v>432</v>
      </c>
      <c r="T20" s="39" t="s">
        <v>431</v>
      </c>
      <c r="U20" s="38" t="s">
        <v>9</v>
      </c>
      <c r="V20" s="37" t="s">
        <v>20</v>
      </c>
      <c r="W20" s="36"/>
      <c r="X20" s="35"/>
      <c r="Y20" s="34"/>
      <c r="Z20" s="34">
        <v>0</v>
      </c>
      <c r="AA20" s="34"/>
      <c r="AB20" s="34"/>
      <c r="AC20" s="34">
        <v>0</v>
      </c>
      <c r="AD20" s="34"/>
      <c r="AE20" s="34">
        <v>0</v>
      </c>
      <c r="AF20" s="34">
        <v>0</v>
      </c>
      <c r="AG20" s="34">
        <v>0</v>
      </c>
      <c r="AH20" s="33">
        <v>0</v>
      </c>
      <c r="AI20" s="27"/>
      <c r="AJ20" s="27"/>
      <c r="AK20" s="27"/>
      <c r="AL20" s="27"/>
      <c r="AM20" s="27">
        <v>0</v>
      </c>
      <c r="AN20" s="27">
        <v>0</v>
      </c>
      <c r="AO20" s="27">
        <v>0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951010003</v>
      </c>
      <c r="F21" s="50">
        <v>951</v>
      </c>
      <c r="G21" s="49">
        <v>501</v>
      </c>
      <c r="H21" s="48" t="s">
        <v>434</v>
      </c>
      <c r="I21" s="45" t="s">
        <v>28</v>
      </c>
      <c r="J21" s="47" t="s">
        <v>27</v>
      </c>
      <c r="K21" s="46" t="s">
        <v>14</v>
      </c>
      <c r="L21" s="45" t="s">
        <v>4</v>
      </c>
      <c r="M21" s="44" t="s">
        <v>4</v>
      </c>
      <c r="N21" s="42" t="s">
        <v>433</v>
      </c>
      <c r="O21" s="43" t="s">
        <v>12</v>
      </c>
      <c r="P21" s="42">
        <v>30000</v>
      </c>
      <c r="Q21" s="41"/>
      <c r="R21" s="41"/>
      <c r="S21" s="40" t="s">
        <v>432</v>
      </c>
      <c r="T21" s="39" t="s">
        <v>431</v>
      </c>
      <c r="U21" s="38" t="s">
        <v>9</v>
      </c>
      <c r="V21" s="37" t="s">
        <v>20</v>
      </c>
      <c r="W21" s="36"/>
      <c r="X21" s="35"/>
      <c r="Y21" s="34"/>
      <c r="Z21" s="34">
        <v>6489678</v>
      </c>
      <c r="AA21" s="34"/>
      <c r="AB21" s="34"/>
      <c r="AC21" s="34">
        <v>6489678</v>
      </c>
      <c r="AD21" s="34"/>
      <c r="AE21" s="34">
        <v>6175000</v>
      </c>
      <c r="AF21" s="34">
        <v>0</v>
      </c>
      <c r="AG21" s="34">
        <v>314678</v>
      </c>
      <c r="AH21" s="33">
        <v>314678</v>
      </c>
      <c r="AI21" s="27"/>
      <c r="AJ21" s="27"/>
      <c r="AK21" s="27"/>
      <c r="AL21" s="27"/>
      <c r="AM21" s="27">
        <v>3325000</v>
      </c>
      <c r="AN21" s="27">
        <v>0</v>
      </c>
      <c r="AO21" s="27">
        <v>2850000</v>
      </c>
      <c r="AP21" s="27">
        <v>0</v>
      </c>
      <c r="AQ21" s="8" t="s">
        <v>4</v>
      </c>
    </row>
    <row r="22" spans="1:43" ht="12.75" customHeight="1" x14ac:dyDescent="0.2">
      <c r="A22" s="22"/>
      <c r="B22" s="32"/>
      <c r="C22" s="386" t="s">
        <v>7</v>
      </c>
      <c r="D22" s="386"/>
      <c r="E22" s="386"/>
      <c r="F22" s="386"/>
      <c r="G22" s="386"/>
      <c r="H22" s="386"/>
      <c r="I22" s="386"/>
      <c r="J22" s="386"/>
      <c r="K22" s="386"/>
      <c r="L22" s="386"/>
      <c r="M22" s="386"/>
      <c r="N22" s="386"/>
      <c r="O22" s="386"/>
      <c r="P22" s="386"/>
      <c r="Q22" s="386"/>
      <c r="R22" s="386"/>
      <c r="S22" s="386"/>
      <c r="T22" s="386"/>
      <c r="U22" s="386"/>
      <c r="V22" s="386"/>
      <c r="W22" s="386"/>
      <c r="X22" s="386"/>
      <c r="Y22" s="387"/>
      <c r="Z22" s="29">
        <v>6489678</v>
      </c>
      <c r="AA22" s="388"/>
      <c r="AB22" s="389"/>
      <c r="AC22" s="31">
        <v>6489678</v>
      </c>
      <c r="AD22" s="30"/>
      <c r="AE22" s="29">
        <v>6175000</v>
      </c>
      <c r="AF22" s="29">
        <v>0</v>
      </c>
      <c r="AG22" s="29">
        <v>314678</v>
      </c>
      <c r="AH22" s="29">
        <v>314678</v>
      </c>
      <c r="AI22" s="390"/>
      <c r="AJ22" s="390"/>
      <c r="AK22" s="390"/>
      <c r="AL22" s="390"/>
      <c r="AM22" s="28">
        <v>3325000</v>
      </c>
      <c r="AN22" s="27">
        <v>0</v>
      </c>
      <c r="AO22" s="27">
        <v>2850000</v>
      </c>
      <c r="AP22" s="27">
        <v>0</v>
      </c>
      <c r="AQ22" s="8" t="s">
        <v>4</v>
      </c>
    </row>
    <row r="23" spans="1:43" ht="12.75" customHeight="1" thickBot="1" x14ac:dyDescent="0.25">
      <c r="A23" s="22"/>
      <c r="B23" s="380" t="s">
        <v>6</v>
      </c>
      <c r="C23" s="380"/>
      <c r="D23" s="380"/>
      <c r="E23" s="380"/>
      <c r="F23" s="380"/>
      <c r="G23" s="380"/>
      <c r="H23" s="380"/>
      <c r="I23" s="380"/>
      <c r="J23" s="380"/>
      <c r="K23" s="380"/>
      <c r="L23" s="380"/>
      <c r="M23" s="380"/>
      <c r="N23" s="380"/>
      <c r="O23" s="380"/>
      <c r="P23" s="380"/>
      <c r="Q23" s="380"/>
      <c r="R23" s="380"/>
      <c r="S23" s="380"/>
      <c r="T23" s="380"/>
      <c r="U23" s="380"/>
      <c r="V23" s="380"/>
      <c r="W23" s="380"/>
      <c r="X23" s="380"/>
      <c r="Y23" s="381"/>
      <c r="Z23" s="9">
        <v>6831678</v>
      </c>
      <c r="AA23" s="382"/>
      <c r="AB23" s="383"/>
      <c r="AC23" s="26">
        <v>6831678</v>
      </c>
      <c r="AD23" s="25"/>
      <c r="AE23" s="9">
        <v>6500000</v>
      </c>
      <c r="AF23" s="9">
        <v>0</v>
      </c>
      <c r="AG23" s="9">
        <v>331678</v>
      </c>
      <c r="AH23" s="9">
        <v>331678</v>
      </c>
      <c r="AI23" s="384"/>
      <c r="AJ23" s="384"/>
      <c r="AK23" s="384"/>
      <c r="AL23" s="384"/>
      <c r="AM23" s="24">
        <v>3500000</v>
      </c>
      <c r="AN23" s="23">
        <v>0</v>
      </c>
      <c r="AO23" s="23">
        <v>3000000</v>
      </c>
      <c r="AP23" s="23">
        <v>0</v>
      </c>
      <c r="AQ23" s="8" t="s">
        <v>4</v>
      </c>
    </row>
    <row r="24" spans="1:43" ht="16.5" customHeight="1" thickBot="1" x14ac:dyDescent="0.25">
      <c r="A24" s="22"/>
      <c r="B24" s="20"/>
      <c r="C24" s="21"/>
      <c r="D24" s="20"/>
      <c r="E24" s="19" t="s">
        <v>5</v>
      </c>
      <c r="F24" s="18"/>
      <c r="G24" s="18"/>
      <c r="H24" s="18"/>
      <c r="I24" s="18"/>
      <c r="J24" s="18"/>
      <c r="K24" s="16" t="s">
        <v>4</v>
      </c>
      <c r="L24" s="16" t="s">
        <v>4</v>
      </c>
      <c r="M24" s="16" t="s">
        <v>4</v>
      </c>
      <c r="N24" s="16"/>
      <c r="O24" s="17"/>
      <c r="P24" s="16" t="s">
        <v>4</v>
      </c>
      <c r="Q24" s="16"/>
      <c r="R24" s="16"/>
      <c r="S24" s="16"/>
      <c r="T24" s="16"/>
      <c r="U24" s="16" t="s">
        <v>4</v>
      </c>
      <c r="V24" s="16"/>
      <c r="W24" s="16"/>
      <c r="X24" s="15"/>
      <c r="Y24" s="14"/>
      <c r="Z24" s="12">
        <v>6831678</v>
      </c>
      <c r="AA24" s="12"/>
      <c r="AB24" s="12">
        <v>0</v>
      </c>
      <c r="AC24" s="12">
        <v>6831678</v>
      </c>
      <c r="AD24" s="13">
        <v>0</v>
      </c>
      <c r="AE24" s="12">
        <v>6500000</v>
      </c>
      <c r="AF24" s="12">
        <v>0</v>
      </c>
      <c r="AG24" s="12">
        <v>331678</v>
      </c>
      <c r="AH24" s="12">
        <v>331678</v>
      </c>
      <c r="AI24" s="11">
        <v>0</v>
      </c>
      <c r="AJ24" s="10">
        <v>0</v>
      </c>
      <c r="AK24" s="10">
        <v>0</v>
      </c>
      <c r="AL24" s="10">
        <v>0</v>
      </c>
      <c r="AM24" s="9">
        <v>3500000</v>
      </c>
      <c r="AN24" s="9">
        <v>0</v>
      </c>
      <c r="AO24" s="9">
        <v>3000000</v>
      </c>
      <c r="AP24" s="9">
        <v>0</v>
      </c>
      <c r="AQ24" s="8" t="s">
        <v>4</v>
      </c>
    </row>
    <row r="25" spans="1:43" ht="12.75" customHeight="1" x14ac:dyDescent="0.2">
      <c r="A25" s="2"/>
      <c r="B25" s="7"/>
      <c r="C25" s="7"/>
      <c r="D25" s="7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7"/>
      <c r="AE25" s="7"/>
      <c r="AF25" s="7"/>
      <c r="AG25" s="7"/>
      <c r="AH25" s="7"/>
      <c r="AI25" s="7"/>
      <c r="AJ25" s="7"/>
      <c r="AK25" s="7"/>
      <c r="AL25" s="2"/>
      <c r="AM25" s="2"/>
      <c r="AN25" s="2"/>
      <c r="AO25" s="2"/>
      <c r="AP25" s="2"/>
      <c r="AQ25" s="2"/>
    </row>
    <row r="26" spans="1:43" ht="12.75" customHeight="1" x14ac:dyDescent="0.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2.75" customHeight="1" x14ac:dyDescent="0.2">
      <c r="A27" s="3" t="s">
        <v>3</v>
      </c>
      <c r="B27" s="6"/>
      <c r="C27" s="6"/>
      <c r="D27" s="6"/>
      <c r="E27" s="6"/>
      <c r="F27" s="6"/>
      <c r="G27" s="6"/>
      <c r="H27" s="6"/>
      <c r="I27" s="6"/>
      <c r="J27" s="4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2</v>
      </c>
      <c r="B28" s="6"/>
      <c r="C28" s="6"/>
      <c r="D28" s="6"/>
      <c r="E28" s="5"/>
      <c r="F28" s="5"/>
      <c r="G28" s="5"/>
      <c r="H28" s="5"/>
      <c r="I28" s="5"/>
      <c r="J28" s="4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2.75" customHeight="1" x14ac:dyDescent="0.2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1.25" customHeight="1" x14ac:dyDescent="0.2">
      <c r="A30" s="3" t="s">
        <v>1</v>
      </c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1.25" customHeight="1" x14ac:dyDescent="0.2">
      <c r="A31" s="3" t="s">
        <v>0</v>
      </c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</sheetData>
  <mergeCells count="25">
    <mergeCell ref="B23:Y23"/>
    <mergeCell ref="AA23:AB23"/>
    <mergeCell ref="AI23:AL23"/>
    <mergeCell ref="B15:AP15"/>
    <mergeCell ref="C18:Y18"/>
    <mergeCell ref="AA18:AB18"/>
    <mergeCell ref="AI18:AL18"/>
    <mergeCell ref="C22:Y22"/>
    <mergeCell ref="AA22:AB22"/>
    <mergeCell ref="AI22:AL22"/>
    <mergeCell ref="C16:AP16"/>
    <mergeCell ref="C19:AP19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5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951010003</v>
      </c>
      <c r="F17" s="50">
        <v>951</v>
      </c>
      <c r="G17" s="49">
        <v>501</v>
      </c>
      <c r="H17" s="48" t="s">
        <v>436</v>
      </c>
      <c r="I17" s="45" t="s">
        <v>16</v>
      </c>
      <c r="J17" s="47" t="s">
        <v>31</v>
      </c>
      <c r="K17" s="46" t="s">
        <v>14</v>
      </c>
      <c r="L17" s="45" t="s">
        <v>4</v>
      </c>
      <c r="M17" s="44" t="s">
        <v>4</v>
      </c>
      <c r="N17" s="42" t="s">
        <v>442</v>
      </c>
      <c r="O17" s="43" t="s">
        <v>12</v>
      </c>
      <c r="P17" s="42">
        <v>30000</v>
      </c>
      <c r="Q17" s="41"/>
      <c r="R17" s="41"/>
      <c r="S17" s="40" t="s">
        <v>432</v>
      </c>
      <c r="T17" s="39" t="s">
        <v>431</v>
      </c>
      <c r="U17" s="38" t="s">
        <v>9</v>
      </c>
      <c r="V17" s="37" t="s">
        <v>8</v>
      </c>
      <c r="W17" s="36"/>
      <c r="X17" s="35"/>
      <c r="Y17" s="34"/>
      <c r="Z17" s="34">
        <v>2253226.91</v>
      </c>
      <c r="AA17" s="34"/>
      <c r="AB17" s="34"/>
      <c r="AC17" s="34">
        <v>2253226.91</v>
      </c>
      <c r="AD17" s="34"/>
      <c r="AE17" s="34">
        <v>2053506.55</v>
      </c>
      <c r="AF17" s="34">
        <v>0</v>
      </c>
      <c r="AG17" s="34">
        <v>199720.3600000001</v>
      </c>
      <c r="AH17" s="33">
        <v>199720.3600000001</v>
      </c>
      <c r="AI17" s="27"/>
      <c r="AJ17" s="27"/>
      <c r="AK17" s="27"/>
      <c r="AL17" s="27"/>
      <c r="AM17" s="27">
        <v>1078506.55</v>
      </c>
      <c r="AN17" s="27">
        <v>0</v>
      </c>
      <c r="AO17" s="27">
        <v>975000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951010003</v>
      </c>
      <c r="F18" s="50">
        <v>951</v>
      </c>
      <c r="G18" s="49">
        <v>501</v>
      </c>
      <c r="H18" s="48" t="s">
        <v>436</v>
      </c>
      <c r="I18" s="45" t="s">
        <v>16</v>
      </c>
      <c r="J18" s="47" t="s">
        <v>31</v>
      </c>
      <c r="K18" s="46" t="s">
        <v>14</v>
      </c>
      <c r="L18" s="45" t="s">
        <v>4</v>
      </c>
      <c r="M18" s="44" t="s">
        <v>4</v>
      </c>
      <c r="N18" s="42" t="s">
        <v>441</v>
      </c>
      <c r="O18" s="43" t="s">
        <v>12</v>
      </c>
      <c r="P18" s="42">
        <v>30000</v>
      </c>
      <c r="Q18" s="41"/>
      <c r="R18" s="41"/>
      <c r="S18" s="40" t="s">
        <v>432</v>
      </c>
      <c r="T18" s="39" t="s">
        <v>431</v>
      </c>
      <c r="U18" s="38" t="s">
        <v>9</v>
      </c>
      <c r="V18" s="37" t="s">
        <v>8</v>
      </c>
      <c r="W18" s="36"/>
      <c r="X18" s="35"/>
      <c r="Y18" s="34"/>
      <c r="Z18" s="34">
        <v>123500</v>
      </c>
      <c r="AA18" s="34"/>
      <c r="AB18" s="34"/>
      <c r="AC18" s="34">
        <v>123500</v>
      </c>
      <c r="AD18" s="34"/>
      <c r="AE18" s="34">
        <v>0</v>
      </c>
      <c r="AF18" s="34">
        <v>0</v>
      </c>
      <c r="AG18" s="34">
        <v>123500</v>
      </c>
      <c r="AH18" s="33">
        <v>123500</v>
      </c>
      <c r="AI18" s="27"/>
      <c r="AJ18" s="27"/>
      <c r="AK18" s="27"/>
      <c r="AL18" s="27"/>
      <c r="AM18" s="27">
        <v>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951010003</v>
      </c>
      <c r="F19" s="50">
        <v>951</v>
      </c>
      <c r="G19" s="49">
        <v>501</v>
      </c>
      <c r="H19" s="48" t="s">
        <v>436</v>
      </c>
      <c r="I19" s="45" t="s">
        <v>16</v>
      </c>
      <c r="J19" s="47" t="s">
        <v>52</v>
      </c>
      <c r="K19" s="46" t="s">
        <v>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30000</v>
      </c>
      <c r="Q19" s="41"/>
      <c r="R19" s="41"/>
      <c r="S19" s="40" t="s">
        <v>432</v>
      </c>
      <c r="T19" s="39" t="s">
        <v>431</v>
      </c>
      <c r="U19" s="38" t="s">
        <v>9</v>
      </c>
      <c r="V19" s="37" t="s">
        <v>8</v>
      </c>
      <c r="W19" s="36"/>
      <c r="X19" s="35"/>
      <c r="Y19" s="34"/>
      <c r="Z19" s="34">
        <v>0</v>
      </c>
      <c r="AA19" s="34"/>
      <c r="AB19" s="34"/>
      <c r="AC19" s="34">
        <v>0</v>
      </c>
      <c r="AD19" s="34"/>
      <c r="AE19" s="34">
        <v>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951010003</v>
      </c>
      <c r="F20" s="50">
        <v>951</v>
      </c>
      <c r="G20" s="49">
        <v>501</v>
      </c>
      <c r="H20" s="48" t="s">
        <v>436</v>
      </c>
      <c r="I20" s="45" t="s">
        <v>16</v>
      </c>
      <c r="J20" s="47" t="s">
        <v>52</v>
      </c>
      <c r="K20" s="46" t="s">
        <v>14</v>
      </c>
      <c r="L20" s="45" t="s">
        <v>4</v>
      </c>
      <c r="M20" s="44" t="s">
        <v>4</v>
      </c>
      <c r="N20" s="42" t="s">
        <v>440</v>
      </c>
      <c r="O20" s="43" t="s">
        <v>12</v>
      </c>
      <c r="P20" s="42">
        <v>30000</v>
      </c>
      <c r="Q20" s="41"/>
      <c r="R20" s="41"/>
      <c r="S20" s="40" t="s">
        <v>432</v>
      </c>
      <c r="T20" s="39" t="s">
        <v>431</v>
      </c>
      <c r="U20" s="38" t="s">
        <v>9</v>
      </c>
      <c r="V20" s="37" t="s">
        <v>8</v>
      </c>
      <c r="W20" s="36"/>
      <c r="X20" s="35"/>
      <c r="Y20" s="34"/>
      <c r="Z20" s="34">
        <v>13327550</v>
      </c>
      <c r="AA20" s="34"/>
      <c r="AB20" s="34"/>
      <c r="AC20" s="34">
        <v>13327550</v>
      </c>
      <c r="AD20" s="34"/>
      <c r="AE20" s="34">
        <v>7862200</v>
      </c>
      <c r="AF20" s="34">
        <v>0</v>
      </c>
      <c r="AG20" s="34">
        <v>5465350</v>
      </c>
      <c r="AH20" s="33">
        <v>5465350</v>
      </c>
      <c r="AI20" s="27"/>
      <c r="AJ20" s="27"/>
      <c r="AK20" s="27"/>
      <c r="AL20" s="27"/>
      <c r="AM20" s="27">
        <v>7862200</v>
      </c>
      <c r="AN20" s="27">
        <v>0</v>
      </c>
      <c r="AO20" s="27">
        <v>0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951010003</v>
      </c>
      <c r="F21" s="50">
        <v>951</v>
      </c>
      <c r="G21" s="49">
        <v>501</v>
      </c>
      <c r="H21" s="48" t="s">
        <v>436</v>
      </c>
      <c r="I21" s="45" t="s">
        <v>16</v>
      </c>
      <c r="J21" s="47" t="s">
        <v>52</v>
      </c>
      <c r="K21" s="46" t="s">
        <v>14</v>
      </c>
      <c r="L21" s="45" t="s">
        <v>4</v>
      </c>
      <c r="M21" s="44" t="s">
        <v>4</v>
      </c>
      <c r="N21" s="42" t="s">
        <v>437</v>
      </c>
      <c r="O21" s="43" t="s">
        <v>12</v>
      </c>
      <c r="P21" s="42">
        <v>30000</v>
      </c>
      <c r="Q21" s="41"/>
      <c r="R21" s="41"/>
      <c r="S21" s="40" t="s">
        <v>432</v>
      </c>
      <c r="T21" s="39" t="s">
        <v>431</v>
      </c>
      <c r="U21" s="38" t="s">
        <v>9</v>
      </c>
      <c r="V21" s="37" t="s">
        <v>8</v>
      </c>
      <c r="W21" s="36"/>
      <c r="X21" s="35"/>
      <c r="Y21" s="34"/>
      <c r="Z21" s="34">
        <v>0</v>
      </c>
      <c r="AA21" s="34"/>
      <c r="AB21" s="34"/>
      <c r="AC21" s="34">
        <v>0</v>
      </c>
      <c r="AD21" s="34"/>
      <c r="AE21" s="34">
        <v>0</v>
      </c>
      <c r="AF21" s="34">
        <v>0</v>
      </c>
      <c r="AG21" s="34">
        <v>0</v>
      </c>
      <c r="AH21" s="33">
        <v>0</v>
      </c>
      <c r="AI21" s="27"/>
      <c r="AJ21" s="27"/>
      <c r="AK21" s="27"/>
      <c r="AL21" s="27"/>
      <c r="AM21" s="27">
        <v>0</v>
      </c>
      <c r="AN21" s="27">
        <v>0</v>
      </c>
      <c r="AO21" s="27">
        <v>0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951010003</v>
      </c>
      <c r="F22" s="50">
        <v>951</v>
      </c>
      <c r="G22" s="49">
        <v>501</v>
      </c>
      <c r="H22" s="48" t="s">
        <v>436</v>
      </c>
      <c r="I22" s="45" t="s">
        <v>16</v>
      </c>
      <c r="J22" s="47" t="s">
        <v>52</v>
      </c>
      <c r="K22" s="46" t="s">
        <v>14</v>
      </c>
      <c r="L22" s="45" t="s">
        <v>4</v>
      </c>
      <c r="M22" s="44" t="s">
        <v>4</v>
      </c>
      <c r="N22" s="42" t="s">
        <v>439</v>
      </c>
      <c r="O22" s="43" t="s">
        <v>12</v>
      </c>
      <c r="P22" s="42">
        <v>30000</v>
      </c>
      <c r="Q22" s="41"/>
      <c r="R22" s="41"/>
      <c r="S22" s="40" t="s">
        <v>432</v>
      </c>
      <c r="T22" s="39" t="s">
        <v>431</v>
      </c>
      <c r="U22" s="38" t="s">
        <v>9</v>
      </c>
      <c r="V22" s="37" t="s">
        <v>8</v>
      </c>
      <c r="W22" s="36"/>
      <c r="X22" s="35"/>
      <c r="Y22" s="34"/>
      <c r="Z22" s="34">
        <v>45462174</v>
      </c>
      <c r="AA22" s="34"/>
      <c r="AB22" s="34"/>
      <c r="AC22" s="34">
        <v>45462174</v>
      </c>
      <c r="AD22" s="34"/>
      <c r="AE22" s="34">
        <v>44881266</v>
      </c>
      <c r="AF22" s="34">
        <v>0</v>
      </c>
      <c r="AG22" s="34">
        <v>580908</v>
      </c>
      <c r="AH22" s="33">
        <v>580908</v>
      </c>
      <c r="AI22" s="27"/>
      <c r="AJ22" s="27"/>
      <c r="AK22" s="27"/>
      <c r="AL22" s="27"/>
      <c r="AM22" s="27">
        <v>40451266</v>
      </c>
      <c r="AN22" s="27">
        <v>0</v>
      </c>
      <c r="AO22" s="27">
        <v>6645000</v>
      </c>
      <c r="AP22" s="27">
        <v>2215000</v>
      </c>
      <c r="AQ22" s="8" t="s">
        <v>4</v>
      </c>
    </row>
    <row r="23" spans="1:43" ht="12.75" customHeight="1" x14ac:dyDescent="0.2">
      <c r="A23" s="22"/>
      <c r="B23" s="52" t="s">
        <v>18</v>
      </c>
      <c r="C23" s="53" t="s">
        <v>18</v>
      </c>
      <c r="D23" s="52"/>
      <c r="E23" s="51">
        <v>951010003</v>
      </c>
      <c r="F23" s="50">
        <v>951</v>
      </c>
      <c r="G23" s="49">
        <v>501</v>
      </c>
      <c r="H23" s="48" t="s">
        <v>436</v>
      </c>
      <c r="I23" s="45" t="s">
        <v>28</v>
      </c>
      <c r="J23" s="47" t="s">
        <v>27</v>
      </c>
      <c r="K23" s="46" t="s">
        <v>14</v>
      </c>
      <c r="L23" s="45" t="s">
        <v>4</v>
      </c>
      <c r="M23" s="44" t="s">
        <v>4</v>
      </c>
      <c r="N23" s="42" t="s">
        <v>438</v>
      </c>
      <c r="O23" s="43" t="s">
        <v>12</v>
      </c>
      <c r="P23" s="42">
        <v>30000</v>
      </c>
      <c r="Q23" s="41"/>
      <c r="R23" s="41"/>
      <c r="S23" s="40" t="s">
        <v>432</v>
      </c>
      <c r="T23" s="39" t="s">
        <v>431</v>
      </c>
      <c r="U23" s="38" t="s">
        <v>9</v>
      </c>
      <c r="V23" s="37" t="s">
        <v>20</v>
      </c>
      <c r="W23" s="36"/>
      <c r="X23" s="35"/>
      <c r="Y23" s="34"/>
      <c r="Z23" s="34">
        <v>7159770</v>
      </c>
      <c r="AA23" s="34"/>
      <c r="AB23" s="34"/>
      <c r="AC23" s="34">
        <v>7159770</v>
      </c>
      <c r="AD23" s="34"/>
      <c r="AE23" s="34">
        <v>0</v>
      </c>
      <c r="AF23" s="34">
        <v>0</v>
      </c>
      <c r="AG23" s="34">
        <v>7159770</v>
      </c>
      <c r="AH23" s="33">
        <v>7159770</v>
      </c>
      <c r="AI23" s="27"/>
      <c r="AJ23" s="27"/>
      <c r="AK23" s="27"/>
      <c r="AL23" s="27"/>
      <c r="AM23" s="27">
        <v>0</v>
      </c>
      <c r="AN23" s="27">
        <v>0</v>
      </c>
      <c r="AO23" s="27">
        <v>0</v>
      </c>
      <c r="AP23" s="27">
        <v>0</v>
      </c>
      <c r="AQ23" s="8" t="s">
        <v>4</v>
      </c>
    </row>
    <row r="24" spans="1:43" ht="12.75" customHeight="1" x14ac:dyDescent="0.2">
      <c r="A24" s="22"/>
      <c r="B24" s="52" t="s">
        <v>18</v>
      </c>
      <c r="C24" s="53" t="s">
        <v>18</v>
      </c>
      <c r="D24" s="52"/>
      <c r="E24" s="51">
        <v>951010003</v>
      </c>
      <c r="F24" s="50">
        <v>951</v>
      </c>
      <c r="G24" s="49">
        <v>501</v>
      </c>
      <c r="H24" s="48" t="s">
        <v>436</v>
      </c>
      <c r="I24" s="45" t="s">
        <v>28</v>
      </c>
      <c r="J24" s="47" t="s">
        <v>27</v>
      </c>
      <c r="K24" s="46" t="s">
        <v>14</v>
      </c>
      <c r="L24" s="45" t="s">
        <v>4</v>
      </c>
      <c r="M24" s="44" t="s">
        <v>4</v>
      </c>
      <c r="N24" s="42" t="s">
        <v>437</v>
      </c>
      <c r="O24" s="43" t="s">
        <v>12</v>
      </c>
      <c r="P24" s="42">
        <v>30000</v>
      </c>
      <c r="Q24" s="41"/>
      <c r="R24" s="41"/>
      <c r="S24" s="40" t="s">
        <v>432</v>
      </c>
      <c r="T24" s="39" t="s">
        <v>431</v>
      </c>
      <c r="U24" s="38" t="s">
        <v>9</v>
      </c>
      <c r="V24" s="37" t="s">
        <v>20</v>
      </c>
      <c r="W24" s="36"/>
      <c r="X24" s="35"/>
      <c r="Y24" s="34"/>
      <c r="Z24" s="34">
        <v>7597112</v>
      </c>
      <c r="AA24" s="34"/>
      <c r="AB24" s="34"/>
      <c r="AC24" s="34">
        <v>7597112</v>
      </c>
      <c r="AD24" s="34"/>
      <c r="AE24" s="34">
        <v>6047852</v>
      </c>
      <c r="AF24" s="34">
        <v>0</v>
      </c>
      <c r="AG24" s="34">
        <v>1549260</v>
      </c>
      <c r="AH24" s="33">
        <v>1549260</v>
      </c>
      <c r="AI24" s="27"/>
      <c r="AJ24" s="27"/>
      <c r="AK24" s="27"/>
      <c r="AL24" s="27"/>
      <c r="AM24" s="27">
        <v>6047852</v>
      </c>
      <c r="AN24" s="27">
        <v>0</v>
      </c>
      <c r="AO24" s="27">
        <v>0</v>
      </c>
      <c r="AP24" s="27">
        <v>0</v>
      </c>
      <c r="AQ24" s="8" t="s">
        <v>4</v>
      </c>
    </row>
    <row r="25" spans="1:43" ht="12.75" customHeight="1" x14ac:dyDescent="0.2">
      <c r="A25" s="22"/>
      <c r="B25" s="52" t="s">
        <v>18</v>
      </c>
      <c r="C25" s="53" t="s">
        <v>18</v>
      </c>
      <c r="D25" s="52"/>
      <c r="E25" s="51">
        <v>951010003</v>
      </c>
      <c r="F25" s="50">
        <v>951</v>
      </c>
      <c r="G25" s="49">
        <v>501</v>
      </c>
      <c r="H25" s="48" t="s">
        <v>436</v>
      </c>
      <c r="I25" s="45" t="s">
        <v>28</v>
      </c>
      <c r="J25" s="47" t="s">
        <v>27</v>
      </c>
      <c r="K25" s="46" t="s">
        <v>14</v>
      </c>
      <c r="L25" s="45" t="s">
        <v>4</v>
      </c>
      <c r="M25" s="44" t="s">
        <v>4</v>
      </c>
      <c r="N25" s="42" t="s">
        <v>433</v>
      </c>
      <c r="O25" s="43" t="s">
        <v>12</v>
      </c>
      <c r="P25" s="42">
        <v>30000</v>
      </c>
      <c r="Q25" s="41"/>
      <c r="R25" s="41"/>
      <c r="S25" s="40" t="s">
        <v>432</v>
      </c>
      <c r="T25" s="39" t="s">
        <v>431</v>
      </c>
      <c r="U25" s="38" t="s">
        <v>9</v>
      </c>
      <c r="V25" s="37" t="s">
        <v>20</v>
      </c>
      <c r="W25" s="36"/>
      <c r="X25" s="35"/>
      <c r="Y25" s="34"/>
      <c r="Z25" s="34">
        <v>0</v>
      </c>
      <c r="AA25" s="34"/>
      <c r="AB25" s="34"/>
      <c r="AC25" s="34">
        <v>0</v>
      </c>
      <c r="AD25" s="34"/>
      <c r="AE25" s="34">
        <v>0</v>
      </c>
      <c r="AF25" s="34">
        <v>0</v>
      </c>
      <c r="AG25" s="34">
        <v>0</v>
      </c>
      <c r="AH25" s="33">
        <v>0</v>
      </c>
      <c r="AI25" s="27"/>
      <c r="AJ25" s="27"/>
      <c r="AK25" s="27"/>
      <c r="AL25" s="27"/>
      <c r="AM25" s="27">
        <v>0</v>
      </c>
      <c r="AN25" s="27">
        <v>0</v>
      </c>
      <c r="AO25" s="27">
        <v>0</v>
      </c>
      <c r="AP25" s="27">
        <v>0</v>
      </c>
      <c r="AQ25" s="8" t="s">
        <v>4</v>
      </c>
    </row>
    <row r="26" spans="1:43" ht="12.75" customHeight="1" x14ac:dyDescent="0.2">
      <c r="A26" s="22"/>
      <c r="B26" s="32"/>
      <c r="C26" s="386" t="s">
        <v>7</v>
      </c>
      <c r="D26" s="386"/>
      <c r="E26" s="386"/>
      <c r="F26" s="386"/>
      <c r="G26" s="386"/>
      <c r="H26" s="386"/>
      <c r="I26" s="386"/>
      <c r="J26" s="386"/>
      <c r="K26" s="386"/>
      <c r="L26" s="386"/>
      <c r="M26" s="386"/>
      <c r="N26" s="386"/>
      <c r="O26" s="386"/>
      <c r="P26" s="386"/>
      <c r="Q26" s="386"/>
      <c r="R26" s="386"/>
      <c r="S26" s="386"/>
      <c r="T26" s="386"/>
      <c r="U26" s="386"/>
      <c r="V26" s="386"/>
      <c r="W26" s="386"/>
      <c r="X26" s="386"/>
      <c r="Y26" s="387"/>
      <c r="Z26" s="29">
        <v>75923332.909999996</v>
      </c>
      <c r="AA26" s="388"/>
      <c r="AB26" s="389"/>
      <c r="AC26" s="31">
        <v>75923332.909999996</v>
      </c>
      <c r="AD26" s="30"/>
      <c r="AE26" s="29">
        <v>60844824.549999997</v>
      </c>
      <c r="AF26" s="29">
        <v>0</v>
      </c>
      <c r="AG26" s="29">
        <v>15078508.359999999</v>
      </c>
      <c r="AH26" s="29">
        <v>15078508.359999999</v>
      </c>
      <c r="AI26" s="390"/>
      <c r="AJ26" s="390"/>
      <c r="AK26" s="390"/>
      <c r="AL26" s="390"/>
      <c r="AM26" s="28">
        <v>55439824.549999997</v>
      </c>
      <c r="AN26" s="27">
        <v>0</v>
      </c>
      <c r="AO26" s="27">
        <v>7620000</v>
      </c>
      <c r="AP26" s="27">
        <v>2215000</v>
      </c>
      <c r="AQ26" s="8" t="s">
        <v>4</v>
      </c>
    </row>
    <row r="27" spans="1:43" ht="12.75" customHeight="1" thickBot="1" x14ac:dyDescent="0.25">
      <c r="A27" s="22"/>
      <c r="B27" s="380" t="s">
        <v>6</v>
      </c>
      <c r="C27" s="380"/>
      <c r="D27" s="380"/>
      <c r="E27" s="380"/>
      <c r="F27" s="380"/>
      <c r="G27" s="380"/>
      <c r="H27" s="380"/>
      <c r="I27" s="380"/>
      <c r="J27" s="380"/>
      <c r="K27" s="380"/>
      <c r="L27" s="380"/>
      <c r="M27" s="380"/>
      <c r="N27" s="380"/>
      <c r="O27" s="380"/>
      <c r="P27" s="380"/>
      <c r="Q27" s="380"/>
      <c r="R27" s="380"/>
      <c r="S27" s="380"/>
      <c r="T27" s="380"/>
      <c r="U27" s="380"/>
      <c r="V27" s="380"/>
      <c r="W27" s="380"/>
      <c r="X27" s="380"/>
      <c r="Y27" s="381"/>
      <c r="Z27" s="9">
        <v>75923332.909999996</v>
      </c>
      <c r="AA27" s="382"/>
      <c r="AB27" s="383"/>
      <c r="AC27" s="26">
        <v>75923332.909999996</v>
      </c>
      <c r="AD27" s="25"/>
      <c r="AE27" s="9">
        <v>60844824.549999997</v>
      </c>
      <c r="AF27" s="9">
        <v>0</v>
      </c>
      <c r="AG27" s="9">
        <v>15078508.359999999</v>
      </c>
      <c r="AH27" s="9">
        <v>15078508.359999999</v>
      </c>
      <c r="AI27" s="384"/>
      <c r="AJ27" s="384"/>
      <c r="AK27" s="384"/>
      <c r="AL27" s="384"/>
      <c r="AM27" s="24">
        <v>55439824.549999997</v>
      </c>
      <c r="AN27" s="23">
        <v>0</v>
      </c>
      <c r="AO27" s="23">
        <v>7620000</v>
      </c>
      <c r="AP27" s="23">
        <v>2215000</v>
      </c>
      <c r="AQ27" s="8" t="s">
        <v>4</v>
      </c>
    </row>
    <row r="28" spans="1:43" ht="16.5" customHeight="1" thickBot="1" x14ac:dyDescent="0.25">
      <c r="A28" s="22"/>
      <c r="B28" s="20"/>
      <c r="C28" s="21"/>
      <c r="D28" s="20"/>
      <c r="E28" s="19" t="s">
        <v>5</v>
      </c>
      <c r="F28" s="18"/>
      <c r="G28" s="18"/>
      <c r="H28" s="18"/>
      <c r="I28" s="18"/>
      <c r="J28" s="18"/>
      <c r="K28" s="16" t="s">
        <v>4</v>
      </c>
      <c r="L28" s="16" t="s">
        <v>4</v>
      </c>
      <c r="M28" s="16" t="s">
        <v>4</v>
      </c>
      <c r="N28" s="16"/>
      <c r="O28" s="17"/>
      <c r="P28" s="16" t="s">
        <v>4</v>
      </c>
      <c r="Q28" s="16"/>
      <c r="R28" s="16"/>
      <c r="S28" s="16"/>
      <c r="T28" s="16"/>
      <c r="U28" s="16" t="s">
        <v>4</v>
      </c>
      <c r="V28" s="16"/>
      <c r="W28" s="16"/>
      <c r="X28" s="15"/>
      <c r="Y28" s="14"/>
      <c r="Z28" s="12">
        <v>75923332.909999996</v>
      </c>
      <c r="AA28" s="12"/>
      <c r="AB28" s="12">
        <v>0</v>
      </c>
      <c r="AC28" s="12">
        <v>75923332.909999996</v>
      </c>
      <c r="AD28" s="13">
        <v>0</v>
      </c>
      <c r="AE28" s="12">
        <v>60844824.549999997</v>
      </c>
      <c r="AF28" s="12">
        <v>0</v>
      </c>
      <c r="AG28" s="12">
        <v>15078508.359999999</v>
      </c>
      <c r="AH28" s="12">
        <v>15078508.359999999</v>
      </c>
      <c r="AI28" s="11">
        <v>0</v>
      </c>
      <c r="AJ28" s="10">
        <v>0</v>
      </c>
      <c r="AK28" s="10">
        <v>0</v>
      </c>
      <c r="AL28" s="10">
        <v>0</v>
      </c>
      <c r="AM28" s="9">
        <v>55439824.549999997</v>
      </c>
      <c r="AN28" s="9">
        <v>0</v>
      </c>
      <c r="AO28" s="9">
        <v>7620000</v>
      </c>
      <c r="AP28" s="9">
        <v>2215000</v>
      </c>
      <c r="AQ28" s="8" t="s">
        <v>4</v>
      </c>
    </row>
    <row r="29" spans="1:43" ht="12.75" customHeight="1" x14ac:dyDescent="0.2">
      <c r="A29" s="2"/>
      <c r="B29" s="7"/>
      <c r="C29" s="7"/>
      <c r="D29" s="7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7"/>
      <c r="AE29" s="7"/>
      <c r="AF29" s="7"/>
      <c r="AG29" s="7"/>
      <c r="AH29" s="7"/>
      <c r="AI29" s="7"/>
      <c r="AJ29" s="7"/>
      <c r="AK29" s="7"/>
      <c r="AL29" s="2"/>
      <c r="AM29" s="2"/>
      <c r="AN29" s="2"/>
      <c r="AO29" s="2"/>
      <c r="AP29" s="2"/>
      <c r="AQ29" s="2"/>
    </row>
    <row r="30" spans="1:43" ht="12.75" customHeight="1" x14ac:dyDescent="0.2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2.75" customHeight="1" x14ac:dyDescent="0.2">
      <c r="A31" s="3" t="s">
        <v>3</v>
      </c>
      <c r="B31" s="6"/>
      <c r="C31" s="6"/>
      <c r="D31" s="6"/>
      <c r="E31" s="6"/>
      <c r="F31" s="6"/>
      <c r="G31" s="6"/>
      <c r="H31" s="6"/>
      <c r="I31" s="6"/>
      <c r="J31" s="4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  <row r="32" spans="1:43" ht="11.25" customHeight="1" x14ac:dyDescent="0.2">
      <c r="A32" s="3" t="s">
        <v>2</v>
      </c>
      <c r="B32" s="6"/>
      <c r="C32" s="6"/>
      <c r="D32" s="6"/>
      <c r="E32" s="5"/>
      <c r="F32" s="5"/>
      <c r="G32" s="5"/>
      <c r="H32" s="5"/>
      <c r="I32" s="5"/>
      <c r="J32" s="4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</row>
    <row r="33" spans="1:43" ht="12.75" customHeight="1" x14ac:dyDescent="0.2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</row>
    <row r="34" spans="1:43" ht="11.25" customHeight="1" x14ac:dyDescent="0.2">
      <c r="A34" s="3" t="s">
        <v>1</v>
      </c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</row>
    <row r="35" spans="1:43" ht="11.25" customHeight="1" x14ac:dyDescent="0.2">
      <c r="A35" s="3" t="s">
        <v>0</v>
      </c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</row>
  </sheetData>
  <mergeCells count="21">
    <mergeCell ref="B27:Y27"/>
    <mergeCell ref="AA27:AB27"/>
    <mergeCell ref="AI27:AL27"/>
    <mergeCell ref="B15:AP15"/>
    <mergeCell ref="C26:Y26"/>
    <mergeCell ref="AA26:AB26"/>
    <mergeCell ref="AI26:AL26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7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951010003</v>
      </c>
      <c r="F17" s="50">
        <v>951</v>
      </c>
      <c r="G17" s="49">
        <v>501</v>
      </c>
      <c r="H17" s="48" t="s">
        <v>434</v>
      </c>
      <c r="I17" s="45" t="s">
        <v>28</v>
      </c>
      <c r="J17" s="47" t="s">
        <v>27</v>
      </c>
      <c r="K17" s="46" t="s">
        <v>14</v>
      </c>
      <c r="L17" s="45" t="s">
        <v>4</v>
      </c>
      <c r="M17" s="44" t="s">
        <v>4</v>
      </c>
      <c r="N17" s="42" t="s">
        <v>433</v>
      </c>
      <c r="O17" s="43" t="s">
        <v>12</v>
      </c>
      <c r="P17" s="42">
        <v>30000</v>
      </c>
      <c r="Q17" s="41"/>
      <c r="R17" s="41"/>
      <c r="S17" s="40" t="s">
        <v>432</v>
      </c>
      <c r="T17" s="39" t="s">
        <v>431</v>
      </c>
      <c r="U17" s="38" t="s">
        <v>9</v>
      </c>
      <c r="V17" s="37" t="s">
        <v>20</v>
      </c>
      <c r="W17" s="36"/>
      <c r="X17" s="35"/>
      <c r="Y17" s="34"/>
      <c r="Z17" s="34">
        <v>6489678</v>
      </c>
      <c r="AA17" s="34"/>
      <c r="AB17" s="34"/>
      <c r="AC17" s="34">
        <v>6489678</v>
      </c>
      <c r="AD17" s="34"/>
      <c r="AE17" s="34">
        <v>6175000</v>
      </c>
      <c r="AF17" s="34">
        <v>0</v>
      </c>
      <c r="AG17" s="34">
        <v>314678</v>
      </c>
      <c r="AH17" s="33">
        <v>314678</v>
      </c>
      <c r="AI17" s="27"/>
      <c r="AJ17" s="27"/>
      <c r="AK17" s="27"/>
      <c r="AL17" s="27"/>
      <c r="AM17" s="27">
        <v>3325000</v>
      </c>
      <c r="AN17" s="27">
        <v>0</v>
      </c>
      <c r="AO17" s="27">
        <v>2850000</v>
      </c>
      <c r="AP17" s="27">
        <v>0</v>
      </c>
      <c r="AQ17" s="8" t="s">
        <v>4</v>
      </c>
    </row>
    <row r="18" spans="1:43" ht="12.75" customHeight="1" x14ac:dyDescent="0.2">
      <c r="A18" s="22"/>
      <c r="B18" s="32"/>
      <c r="C18" s="386" t="s">
        <v>7</v>
      </c>
      <c r="D18" s="386"/>
      <c r="E18" s="386"/>
      <c r="F18" s="386"/>
      <c r="G18" s="386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86"/>
      <c r="T18" s="386"/>
      <c r="U18" s="386"/>
      <c r="V18" s="386"/>
      <c r="W18" s="386"/>
      <c r="X18" s="386"/>
      <c r="Y18" s="387"/>
      <c r="Z18" s="29">
        <v>6489678</v>
      </c>
      <c r="AA18" s="388"/>
      <c r="AB18" s="389"/>
      <c r="AC18" s="31">
        <v>6489678</v>
      </c>
      <c r="AD18" s="30"/>
      <c r="AE18" s="29">
        <v>6175000</v>
      </c>
      <c r="AF18" s="29">
        <v>0</v>
      </c>
      <c r="AG18" s="29">
        <v>314678</v>
      </c>
      <c r="AH18" s="29">
        <v>314678</v>
      </c>
      <c r="AI18" s="390"/>
      <c r="AJ18" s="390"/>
      <c r="AK18" s="390"/>
      <c r="AL18" s="390"/>
      <c r="AM18" s="28">
        <v>3325000</v>
      </c>
      <c r="AN18" s="27">
        <v>0</v>
      </c>
      <c r="AO18" s="27">
        <v>2850000</v>
      </c>
      <c r="AP18" s="27">
        <v>0</v>
      </c>
      <c r="AQ18" s="8" t="s">
        <v>4</v>
      </c>
    </row>
    <row r="19" spans="1:43" ht="12.75" customHeight="1" thickBot="1" x14ac:dyDescent="0.25">
      <c r="A19" s="22"/>
      <c r="B19" s="380" t="s">
        <v>6</v>
      </c>
      <c r="C19" s="380"/>
      <c r="D19" s="380"/>
      <c r="E19" s="380"/>
      <c r="F19" s="380"/>
      <c r="G19" s="380"/>
      <c r="H19" s="380"/>
      <c r="I19" s="380"/>
      <c r="J19" s="380"/>
      <c r="K19" s="380"/>
      <c r="L19" s="380"/>
      <c r="M19" s="380"/>
      <c r="N19" s="380"/>
      <c r="O19" s="380"/>
      <c r="P19" s="380"/>
      <c r="Q19" s="380"/>
      <c r="R19" s="380"/>
      <c r="S19" s="380"/>
      <c r="T19" s="380"/>
      <c r="U19" s="380"/>
      <c r="V19" s="380"/>
      <c r="W19" s="380"/>
      <c r="X19" s="380"/>
      <c r="Y19" s="381"/>
      <c r="Z19" s="9">
        <v>6489678</v>
      </c>
      <c r="AA19" s="382"/>
      <c r="AB19" s="383"/>
      <c r="AC19" s="26">
        <v>6489678</v>
      </c>
      <c r="AD19" s="25"/>
      <c r="AE19" s="9">
        <v>6175000</v>
      </c>
      <c r="AF19" s="9">
        <v>0</v>
      </c>
      <c r="AG19" s="9">
        <v>314678</v>
      </c>
      <c r="AH19" s="9">
        <v>314678</v>
      </c>
      <c r="AI19" s="384"/>
      <c r="AJ19" s="384"/>
      <c r="AK19" s="384"/>
      <c r="AL19" s="384"/>
      <c r="AM19" s="24">
        <v>3325000</v>
      </c>
      <c r="AN19" s="23">
        <v>0</v>
      </c>
      <c r="AO19" s="23">
        <v>2850000</v>
      </c>
      <c r="AP19" s="23">
        <v>0</v>
      </c>
      <c r="AQ19" s="8" t="s">
        <v>4</v>
      </c>
    </row>
    <row r="20" spans="1:43" ht="16.5" customHeight="1" thickBot="1" x14ac:dyDescent="0.25">
      <c r="A20" s="22"/>
      <c r="B20" s="20"/>
      <c r="C20" s="21"/>
      <c r="D20" s="20"/>
      <c r="E20" s="19" t="s">
        <v>5</v>
      </c>
      <c r="F20" s="18"/>
      <c r="G20" s="18"/>
      <c r="H20" s="18"/>
      <c r="I20" s="18"/>
      <c r="J20" s="18"/>
      <c r="K20" s="16" t="s">
        <v>4</v>
      </c>
      <c r="L20" s="16" t="s">
        <v>4</v>
      </c>
      <c r="M20" s="16" t="s">
        <v>4</v>
      </c>
      <c r="N20" s="16"/>
      <c r="O20" s="17"/>
      <c r="P20" s="16" t="s">
        <v>4</v>
      </c>
      <c r="Q20" s="16"/>
      <c r="R20" s="16"/>
      <c r="S20" s="16"/>
      <c r="T20" s="16"/>
      <c r="U20" s="16" t="s">
        <v>4</v>
      </c>
      <c r="V20" s="16"/>
      <c r="W20" s="16"/>
      <c r="X20" s="15"/>
      <c r="Y20" s="14"/>
      <c r="Z20" s="12">
        <v>6489678</v>
      </c>
      <c r="AA20" s="12"/>
      <c r="AB20" s="12">
        <v>0</v>
      </c>
      <c r="AC20" s="12">
        <v>6489678</v>
      </c>
      <c r="AD20" s="13">
        <v>0</v>
      </c>
      <c r="AE20" s="12">
        <v>6175000</v>
      </c>
      <c r="AF20" s="12">
        <v>0</v>
      </c>
      <c r="AG20" s="12">
        <v>314678</v>
      </c>
      <c r="AH20" s="12">
        <v>314678</v>
      </c>
      <c r="AI20" s="11">
        <v>0</v>
      </c>
      <c r="AJ20" s="10">
        <v>0</v>
      </c>
      <c r="AK20" s="10">
        <v>0</v>
      </c>
      <c r="AL20" s="10">
        <v>0</v>
      </c>
      <c r="AM20" s="9">
        <v>3325000</v>
      </c>
      <c r="AN20" s="9">
        <v>0</v>
      </c>
      <c r="AO20" s="9">
        <v>2850000</v>
      </c>
      <c r="AP20" s="9">
        <v>0</v>
      </c>
      <c r="AQ20" s="8" t="s">
        <v>4</v>
      </c>
    </row>
    <row r="21" spans="1:43" ht="12.75" customHeight="1" x14ac:dyDescent="0.2">
      <c r="A21" s="2"/>
      <c r="B21" s="7"/>
      <c r="C21" s="7"/>
      <c r="D21" s="7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7"/>
      <c r="AE21" s="7"/>
      <c r="AF21" s="7"/>
      <c r="AG21" s="7"/>
      <c r="AH21" s="7"/>
      <c r="AI21" s="7"/>
      <c r="AJ21" s="7"/>
      <c r="AK21" s="7"/>
      <c r="AL21" s="2"/>
      <c r="AM21" s="2"/>
      <c r="AN21" s="2"/>
      <c r="AO21" s="2"/>
      <c r="AP21" s="2"/>
      <c r="AQ21" s="2"/>
    </row>
    <row r="22" spans="1:43" ht="12.7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</row>
    <row r="23" spans="1:43" ht="12.75" customHeight="1" x14ac:dyDescent="0.2">
      <c r="A23" s="3" t="s">
        <v>3</v>
      </c>
      <c r="B23" s="6"/>
      <c r="C23" s="6"/>
      <c r="D23" s="6"/>
      <c r="E23" s="6"/>
      <c r="F23" s="6"/>
      <c r="G23" s="6"/>
      <c r="H23" s="6"/>
      <c r="I23" s="6"/>
      <c r="J23" s="4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1.25" customHeight="1" x14ac:dyDescent="0.2">
      <c r="A24" s="3" t="s">
        <v>2</v>
      </c>
      <c r="B24" s="6"/>
      <c r="C24" s="6"/>
      <c r="D24" s="6"/>
      <c r="E24" s="5"/>
      <c r="F24" s="5"/>
      <c r="G24" s="5"/>
      <c r="H24" s="5"/>
      <c r="I24" s="5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0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</sheetData>
  <mergeCells count="21">
    <mergeCell ref="B19:Y19"/>
    <mergeCell ref="AA19:AB19"/>
    <mergeCell ref="AI19:AL19"/>
    <mergeCell ref="B15:AP15"/>
    <mergeCell ref="C18:Y18"/>
    <mergeCell ref="AA18:AB18"/>
    <mergeCell ref="AI18:AL18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7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501</v>
      </c>
      <c r="H17" s="48" t="s">
        <v>531</v>
      </c>
      <c r="I17" s="45" t="s">
        <v>28</v>
      </c>
      <c r="J17" s="47" t="s">
        <v>27</v>
      </c>
      <c r="K17" s="46" t="s">
        <v>14</v>
      </c>
      <c r="L17" s="45" t="s">
        <v>4</v>
      </c>
      <c r="M17" s="44" t="s">
        <v>4</v>
      </c>
      <c r="N17" s="42" t="s">
        <v>433</v>
      </c>
      <c r="O17" s="43" t="s">
        <v>12</v>
      </c>
      <c r="P17" s="42">
        <v>10000</v>
      </c>
      <c r="Q17" s="41"/>
      <c r="R17" s="41"/>
      <c r="S17" s="40" t="s">
        <v>432</v>
      </c>
      <c r="T17" s="39" t="s">
        <v>431</v>
      </c>
      <c r="U17" s="38" t="s">
        <v>9</v>
      </c>
      <c r="V17" s="37" t="s">
        <v>20</v>
      </c>
      <c r="W17" s="36"/>
      <c r="X17" s="35"/>
      <c r="Y17" s="34"/>
      <c r="Z17" s="34">
        <v>342000</v>
      </c>
      <c r="AA17" s="34"/>
      <c r="AB17" s="34"/>
      <c r="AC17" s="34">
        <v>342000</v>
      </c>
      <c r="AD17" s="34"/>
      <c r="AE17" s="34">
        <v>325000</v>
      </c>
      <c r="AF17" s="34">
        <v>0</v>
      </c>
      <c r="AG17" s="34">
        <v>17000</v>
      </c>
      <c r="AH17" s="33">
        <v>17000</v>
      </c>
      <c r="AI17" s="27"/>
      <c r="AJ17" s="27"/>
      <c r="AK17" s="27"/>
      <c r="AL17" s="27"/>
      <c r="AM17" s="27">
        <v>175000</v>
      </c>
      <c r="AN17" s="27">
        <v>0</v>
      </c>
      <c r="AO17" s="27">
        <v>150000</v>
      </c>
      <c r="AP17" s="27">
        <v>0</v>
      </c>
      <c r="AQ17" s="8" t="s">
        <v>4</v>
      </c>
    </row>
    <row r="18" spans="1:43" ht="12.75" customHeight="1" x14ac:dyDescent="0.2">
      <c r="A18" s="22"/>
      <c r="B18" s="32"/>
      <c r="C18" s="386" t="s">
        <v>7</v>
      </c>
      <c r="D18" s="386"/>
      <c r="E18" s="386"/>
      <c r="F18" s="386"/>
      <c r="G18" s="386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86"/>
      <c r="T18" s="386"/>
      <c r="U18" s="386"/>
      <c r="V18" s="386"/>
      <c r="W18" s="386"/>
      <c r="X18" s="386"/>
      <c r="Y18" s="387"/>
      <c r="Z18" s="29">
        <v>342000</v>
      </c>
      <c r="AA18" s="388"/>
      <c r="AB18" s="389"/>
      <c r="AC18" s="31">
        <v>342000</v>
      </c>
      <c r="AD18" s="30"/>
      <c r="AE18" s="29">
        <v>325000</v>
      </c>
      <c r="AF18" s="29">
        <v>0</v>
      </c>
      <c r="AG18" s="29">
        <v>17000</v>
      </c>
      <c r="AH18" s="29">
        <v>17000</v>
      </c>
      <c r="AI18" s="390"/>
      <c r="AJ18" s="390"/>
      <c r="AK18" s="390"/>
      <c r="AL18" s="390"/>
      <c r="AM18" s="28">
        <v>175000</v>
      </c>
      <c r="AN18" s="27">
        <v>0</v>
      </c>
      <c r="AO18" s="27">
        <v>150000</v>
      </c>
      <c r="AP18" s="27">
        <v>0</v>
      </c>
      <c r="AQ18" s="8" t="s">
        <v>4</v>
      </c>
    </row>
    <row r="19" spans="1:43" ht="12.75" customHeight="1" thickBot="1" x14ac:dyDescent="0.25">
      <c r="A19" s="22"/>
      <c r="B19" s="380" t="s">
        <v>6</v>
      </c>
      <c r="C19" s="380"/>
      <c r="D19" s="380"/>
      <c r="E19" s="380"/>
      <c r="F19" s="380"/>
      <c r="G19" s="380"/>
      <c r="H19" s="380"/>
      <c r="I19" s="380"/>
      <c r="J19" s="380"/>
      <c r="K19" s="380"/>
      <c r="L19" s="380"/>
      <c r="M19" s="380"/>
      <c r="N19" s="380"/>
      <c r="O19" s="380"/>
      <c r="P19" s="380"/>
      <c r="Q19" s="380"/>
      <c r="R19" s="380"/>
      <c r="S19" s="380"/>
      <c r="T19" s="380"/>
      <c r="U19" s="380"/>
      <c r="V19" s="380"/>
      <c r="W19" s="380"/>
      <c r="X19" s="380"/>
      <c r="Y19" s="381"/>
      <c r="Z19" s="9">
        <v>342000</v>
      </c>
      <c r="AA19" s="382"/>
      <c r="AB19" s="383"/>
      <c r="AC19" s="26">
        <v>342000</v>
      </c>
      <c r="AD19" s="25"/>
      <c r="AE19" s="9">
        <v>325000</v>
      </c>
      <c r="AF19" s="9">
        <v>0</v>
      </c>
      <c r="AG19" s="9">
        <v>17000</v>
      </c>
      <c r="AH19" s="9">
        <v>17000</v>
      </c>
      <c r="AI19" s="384"/>
      <c r="AJ19" s="384"/>
      <c r="AK19" s="384"/>
      <c r="AL19" s="384"/>
      <c r="AM19" s="24">
        <v>175000</v>
      </c>
      <c r="AN19" s="23">
        <v>0</v>
      </c>
      <c r="AO19" s="23">
        <v>150000</v>
      </c>
      <c r="AP19" s="23">
        <v>0</v>
      </c>
      <c r="AQ19" s="8" t="s">
        <v>4</v>
      </c>
    </row>
    <row r="20" spans="1:43" ht="16.5" customHeight="1" thickBot="1" x14ac:dyDescent="0.25">
      <c r="A20" s="22"/>
      <c r="B20" s="20"/>
      <c r="C20" s="21"/>
      <c r="D20" s="20"/>
      <c r="E20" s="19" t="s">
        <v>5</v>
      </c>
      <c r="F20" s="18"/>
      <c r="G20" s="18"/>
      <c r="H20" s="18"/>
      <c r="I20" s="18"/>
      <c r="J20" s="18"/>
      <c r="K20" s="16" t="s">
        <v>4</v>
      </c>
      <c r="L20" s="16" t="s">
        <v>4</v>
      </c>
      <c r="M20" s="16" t="s">
        <v>4</v>
      </c>
      <c r="N20" s="16"/>
      <c r="O20" s="17"/>
      <c r="P20" s="16" t="s">
        <v>4</v>
      </c>
      <c r="Q20" s="16"/>
      <c r="R20" s="16"/>
      <c r="S20" s="16"/>
      <c r="T20" s="16"/>
      <c r="U20" s="16" t="s">
        <v>4</v>
      </c>
      <c r="V20" s="16"/>
      <c r="W20" s="16"/>
      <c r="X20" s="15"/>
      <c r="Y20" s="14"/>
      <c r="Z20" s="12">
        <v>342000</v>
      </c>
      <c r="AA20" s="12"/>
      <c r="AB20" s="12">
        <v>0</v>
      </c>
      <c r="AC20" s="12">
        <v>342000</v>
      </c>
      <c r="AD20" s="13">
        <v>0</v>
      </c>
      <c r="AE20" s="12">
        <v>325000</v>
      </c>
      <c r="AF20" s="12">
        <v>0</v>
      </c>
      <c r="AG20" s="12">
        <v>17000</v>
      </c>
      <c r="AH20" s="12">
        <v>17000</v>
      </c>
      <c r="AI20" s="11">
        <v>0</v>
      </c>
      <c r="AJ20" s="10">
        <v>0</v>
      </c>
      <c r="AK20" s="10">
        <v>0</v>
      </c>
      <c r="AL20" s="10">
        <v>0</v>
      </c>
      <c r="AM20" s="9">
        <v>175000</v>
      </c>
      <c r="AN20" s="9">
        <v>0</v>
      </c>
      <c r="AO20" s="9">
        <v>150000</v>
      </c>
      <c r="AP20" s="9">
        <v>0</v>
      </c>
      <c r="AQ20" s="8" t="s">
        <v>4</v>
      </c>
    </row>
    <row r="21" spans="1:43" ht="12.75" customHeight="1" x14ac:dyDescent="0.2">
      <c r="A21" s="2"/>
      <c r="B21" s="7"/>
      <c r="C21" s="7"/>
      <c r="D21" s="7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7"/>
      <c r="AE21" s="7"/>
      <c r="AF21" s="7"/>
      <c r="AG21" s="7"/>
      <c r="AH21" s="7"/>
      <c r="AI21" s="7"/>
      <c r="AJ21" s="7"/>
      <c r="AK21" s="7"/>
      <c r="AL21" s="2"/>
      <c r="AM21" s="2"/>
      <c r="AN21" s="2"/>
      <c r="AO21" s="2"/>
      <c r="AP21" s="2"/>
      <c r="AQ21" s="2"/>
    </row>
    <row r="22" spans="1:43" ht="12.7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</row>
    <row r="23" spans="1:43" ht="12.75" customHeight="1" x14ac:dyDescent="0.2">
      <c r="A23" s="3" t="s">
        <v>3</v>
      </c>
      <c r="B23" s="6"/>
      <c r="C23" s="6"/>
      <c r="D23" s="6"/>
      <c r="E23" s="6"/>
      <c r="F23" s="6"/>
      <c r="G23" s="6"/>
      <c r="H23" s="6"/>
      <c r="I23" s="6"/>
      <c r="J23" s="4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1.25" customHeight="1" x14ac:dyDescent="0.2">
      <c r="A24" s="3" t="s">
        <v>2</v>
      </c>
      <c r="B24" s="6"/>
      <c r="C24" s="6"/>
      <c r="D24" s="6"/>
      <c r="E24" s="5"/>
      <c r="F24" s="5"/>
      <c r="G24" s="5"/>
      <c r="H24" s="5"/>
      <c r="I24" s="5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0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</sheetData>
  <mergeCells count="21">
    <mergeCell ref="B19:Y19"/>
    <mergeCell ref="AA19:AB19"/>
    <mergeCell ref="AI19:AL19"/>
    <mergeCell ref="B15:AP15"/>
    <mergeCell ref="C18:Y18"/>
    <mergeCell ref="AA18:AB18"/>
    <mergeCell ref="AI18:AL18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2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9" width="3.5703125" style="1" customWidth="1"/>
    <col min="10" max="10" width="3.8554687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501</v>
      </c>
      <c r="H17" s="48" t="s">
        <v>530</v>
      </c>
      <c r="I17" s="45" t="s">
        <v>401</v>
      </c>
      <c r="J17" s="47" t="s">
        <v>430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529</v>
      </c>
      <c r="T17" s="39" t="s">
        <v>426</v>
      </c>
      <c r="U17" s="38" t="s">
        <v>9</v>
      </c>
      <c r="V17" s="37" t="s">
        <v>20</v>
      </c>
      <c r="W17" s="36"/>
      <c r="X17" s="35"/>
      <c r="Y17" s="34"/>
      <c r="Z17" s="34">
        <v>0</v>
      </c>
      <c r="AA17" s="34"/>
      <c r="AB17" s="34"/>
      <c r="AC17" s="34">
        <v>0</v>
      </c>
      <c r="AD17" s="34"/>
      <c r="AE17" s="34">
        <v>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501</v>
      </c>
      <c r="H18" s="48" t="s">
        <v>530</v>
      </c>
      <c r="I18" s="45" t="s">
        <v>401</v>
      </c>
      <c r="J18" s="47" t="s">
        <v>428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529</v>
      </c>
      <c r="T18" s="39" t="s">
        <v>426</v>
      </c>
      <c r="U18" s="38" t="s">
        <v>9</v>
      </c>
      <c r="V18" s="37" t="s">
        <v>20</v>
      </c>
      <c r="W18" s="36"/>
      <c r="X18" s="35"/>
      <c r="Y18" s="34"/>
      <c r="Z18" s="34">
        <v>3316000</v>
      </c>
      <c r="AA18" s="34"/>
      <c r="AB18" s="34"/>
      <c r="AC18" s="34">
        <v>3316000</v>
      </c>
      <c r="AD18" s="34"/>
      <c r="AE18" s="34">
        <v>3309989.37</v>
      </c>
      <c r="AF18" s="34">
        <v>0</v>
      </c>
      <c r="AG18" s="34">
        <v>6010.6299999998882</v>
      </c>
      <c r="AH18" s="33">
        <v>6010.6299999998882</v>
      </c>
      <c r="AI18" s="27"/>
      <c r="AJ18" s="27"/>
      <c r="AK18" s="27"/>
      <c r="AL18" s="27"/>
      <c r="AM18" s="27">
        <v>2309000</v>
      </c>
      <c r="AN18" s="27">
        <v>0</v>
      </c>
      <c r="AO18" s="27">
        <v>1000989.37</v>
      </c>
      <c r="AP18" s="27">
        <v>0</v>
      </c>
      <c r="AQ18" s="8" t="s">
        <v>4</v>
      </c>
    </row>
    <row r="19" spans="1:43" ht="12.75" customHeight="1" x14ac:dyDescent="0.2">
      <c r="A19" s="22"/>
      <c r="B19" s="32"/>
      <c r="C19" s="386" t="s">
        <v>7</v>
      </c>
      <c r="D19" s="386"/>
      <c r="E19" s="386"/>
      <c r="F19" s="386"/>
      <c r="G19" s="386"/>
      <c r="H19" s="386"/>
      <c r="I19" s="386"/>
      <c r="J19" s="386"/>
      <c r="K19" s="386"/>
      <c r="L19" s="386"/>
      <c r="M19" s="386"/>
      <c r="N19" s="386"/>
      <c r="O19" s="386"/>
      <c r="P19" s="386"/>
      <c r="Q19" s="386"/>
      <c r="R19" s="386"/>
      <c r="S19" s="386"/>
      <c r="T19" s="386"/>
      <c r="U19" s="386"/>
      <c r="V19" s="386"/>
      <c r="W19" s="386"/>
      <c r="X19" s="386"/>
      <c r="Y19" s="387"/>
      <c r="Z19" s="29">
        <v>3316000</v>
      </c>
      <c r="AA19" s="388"/>
      <c r="AB19" s="389"/>
      <c r="AC19" s="31">
        <v>3316000</v>
      </c>
      <c r="AD19" s="30"/>
      <c r="AE19" s="29">
        <v>3309989.37</v>
      </c>
      <c r="AF19" s="29">
        <v>0</v>
      </c>
      <c r="AG19" s="29">
        <v>6010.6299999998882</v>
      </c>
      <c r="AH19" s="29">
        <v>6010.6299999998882</v>
      </c>
      <c r="AI19" s="390"/>
      <c r="AJ19" s="390"/>
      <c r="AK19" s="390"/>
      <c r="AL19" s="390"/>
      <c r="AM19" s="28">
        <v>2309000</v>
      </c>
      <c r="AN19" s="27">
        <v>0</v>
      </c>
      <c r="AO19" s="27">
        <v>1000989.37</v>
      </c>
      <c r="AP19" s="27">
        <v>0</v>
      </c>
      <c r="AQ19" s="8" t="s">
        <v>4</v>
      </c>
    </row>
    <row r="20" spans="1:43" ht="12.75" customHeight="1" x14ac:dyDescent="0.2">
      <c r="A20" s="22"/>
      <c r="B20" s="32"/>
      <c r="C20" s="391" t="s">
        <v>18</v>
      </c>
      <c r="D20" s="391"/>
      <c r="E20" s="391"/>
      <c r="F20" s="391"/>
      <c r="G20" s="391"/>
      <c r="H20" s="391"/>
      <c r="I20" s="391"/>
      <c r="J20" s="391"/>
      <c r="K20" s="391"/>
      <c r="L20" s="391"/>
      <c r="M20" s="391"/>
      <c r="N20" s="391"/>
      <c r="O20" s="391"/>
      <c r="P20" s="391"/>
      <c r="Q20" s="391"/>
      <c r="R20" s="391"/>
      <c r="S20" s="391"/>
      <c r="T20" s="391"/>
      <c r="U20" s="391"/>
      <c r="V20" s="391"/>
      <c r="W20" s="391"/>
      <c r="X20" s="391"/>
      <c r="Y20" s="391"/>
      <c r="Z20" s="391"/>
      <c r="AA20" s="391"/>
      <c r="AB20" s="391"/>
      <c r="AC20" s="391"/>
      <c r="AD20" s="391"/>
      <c r="AE20" s="391"/>
      <c r="AF20" s="391"/>
      <c r="AG20" s="391"/>
      <c r="AH20" s="391"/>
      <c r="AI20" s="391"/>
      <c r="AJ20" s="391"/>
      <c r="AK20" s="391"/>
      <c r="AL20" s="391"/>
      <c r="AM20" s="391"/>
      <c r="AN20" s="391"/>
      <c r="AO20" s="391"/>
      <c r="AP20" s="391"/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951010003</v>
      </c>
      <c r="F21" s="50">
        <v>951</v>
      </c>
      <c r="G21" s="49">
        <v>501</v>
      </c>
      <c r="H21" s="48" t="s">
        <v>429</v>
      </c>
      <c r="I21" s="45" t="s">
        <v>401</v>
      </c>
      <c r="J21" s="47" t="s">
        <v>430</v>
      </c>
      <c r="K21" s="46" t="s">
        <v>14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30000</v>
      </c>
      <c r="Q21" s="41"/>
      <c r="R21" s="41"/>
      <c r="S21" s="40" t="s">
        <v>427</v>
      </c>
      <c r="T21" s="39" t="s">
        <v>426</v>
      </c>
      <c r="U21" s="38" t="s">
        <v>9</v>
      </c>
      <c r="V21" s="37" t="s">
        <v>20</v>
      </c>
      <c r="W21" s="36"/>
      <c r="X21" s="35"/>
      <c r="Y21" s="34"/>
      <c r="Z21" s="34">
        <v>0</v>
      </c>
      <c r="AA21" s="34"/>
      <c r="AB21" s="34"/>
      <c r="AC21" s="34">
        <v>0</v>
      </c>
      <c r="AD21" s="34"/>
      <c r="AE21" s="34">
        <v>0</v>
      </c>
      <c r="AF21" s="34">
        <v>0</v>
      </c>
      <c r="AG21" s="34">
        <v>0</v>
      </c>
      <c r="AH21" s="33">
        <v>0</v>
      </c>
      <c r="AI21" s="27"/>
      <c r="AJ21" s="27"/>
      <c r="AK21" s="27"/>
      <c r="AL21" s="27"/>
      <c r="AM21" s="27">
        <v>0</v>
      </c>
      <c r="AN21" s="27">
        <v>0</v>
      </c>
      <c r="AO21" s="27">
        <v>0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951010003</v>
      </c>
      <c r="F22" s="50">
        <v>951</v>
      </c>
      <c r="G22" s="49">
        <v>501</v>
      </c>
      <c r="H22" s="48" t="s">
        <v>429</v>
      </c>
      <c r="I22" s="45" t="s">
        <v>401</v>
      </c>
      <c r="J22" s="47" t="s">
        <v>428</v>
      </c>
      <c r="K22" s="46" t="s">
        <v>14</v>
      </c>
      <c r="L22" s="45" t="s">
        <v>4</v>
      </c>
      <c r="M22" s="44" t="s">
        <v>4</v>
      </c>
      <c r="N22" s="42" t="s">
        <v>13</v>
      </c>
      <c r="O22" s="43" t="s">
        <v>12</v>
      </c>
      <c r="P22" s="42">
        <v>30000</v>
      </c>
      <c r="Q22" s="41"/>
      <c r="R22" s="41"/>
      <c r="S22" s="40" t="s">
        <v>427</v>
      </c>
      <c r="T22" s="39" t="s">
        <v>426</v>
      </c>
      <c r="U22" s="38" t="s">
        <v>9</v>
      </c>
      <c r="V22" s="37" t="s">
        <v>20</v>
      </c>
      <c r="W22" s="36"/>
      <c r="X22" s="35"/>
      <c r="Y22" s="34"/>
      <c r="Z22" s="34">
        <v>62890000</v>
      </c>
      <c r="AA22" s="34"/>
      <c r="AB22" s="34"/>
      <c r="AC22" s="34">
        <v>62890000</v>
      </c>
      <c r="AD22" s="34"/>
      <c r="AE22" s="34">
        <v>62889797.909999996</v>
      </c>
      <c r="AF22" s="34">
        <v>0</v>
      </c>
      <c r="AG22" s="34">
        <v>202.09000000357628</v>
      </c>
      <c r="AH22" s="33">
        <v>202.09000000357628</v>
      </c>
      <c r="AI22" s="27"/>
      <c r="AJ22" s="27"/>
      <c r="AK22" s="27"/>
      <c r="AL22" s="27"/>
      <c r="AM22" s="27">
        <v>43769000</v>
      </c>
      <c r="AN22" s="27">
        <v>0</v>
      </c>
      <c r="AO22" s="27">
        <v>19120797.91</v>
      </c>
      <c r="AP22" s="27">
        <v>0</v>
      </c>
      <c r="AQ22" s="8" t="s">
        <v>4</v>
      </c>
    </row>
    <row r="23" spans="1:43" ht="12.75" customHeight="1" x14ac:dyDescent="0.2">
      <c r="A23" s="22"/>
      <c r="B23" s="32"/>
      <c r="C23" s="386" t="s">
        <v>7</v>
      </c>
      <c r="D23" s="386"/>
      <c r="E23" s="386"/>
      <c r="F23" s="386"/>
      <c r="G23" s="386"/>
      <c r="H23" s="386"/>
      <c r="I23" s="386"/>
      <c r="J23" s="386"/>
      <c r="K23" s="386"/>
      <c r="L23" s="386"/>
      <c r="M23" s="386"/>
      <c r="N23" s="386"/>
      <c r="O23" s="386"/>
      <c r="P23" s="386"/>
      <c r="Q23" s="386"/>
      <c r="R23" s="386"/>
      <c r="S23" s="386"/>
      <c r="T23" s="386"/>
      <c r="U23" s="386"/>
      <c r="V23" s="386"/>
      <c r="W23" s="386"/>
      <c r="X23" s="386"/>
      <c r="Y23" s="387"/>
      <c r="Z23" s="29">
        <v>62890000</v>
      </c>
      <c r="AA23" s="388"/>
      <c r="AB23" s="389"/>
      <c r="AC23" s="31">
        <v>62890000</v>
      </c>
      <c r="AD23" s="30"/>
      <c r="AE23" s="29">
        <v>62889797.909999996</v>
      </c>
      <c r="AF23" s="29">
        <v>0</v>
      </c>
      <c r="AG23" s="29">
        <v>202.09000000357628</v>
      </c>
      <c r="AH23" s="29">
        <v>202.09000000357628</v>
      </c>
      <c r="AI23" s="390"/>
      <c r="AJ23" s="390"/>
      <c r="AK23" s="390"/>
      <c r="AL23" s="390"/>
      <c r="AM23" s="28">
        <v>43769000</v>
      </c>
      <c r="AN23" s="27">
        <v>0</v>
      </c>
      <c r="AO23" s="27">
        <v>19120797.91</v>
      </c>
      <c r="AP23" s="27">
        <v>0</v>
      </c>
      <c r="AQ23" s="8" t="s">
        <v>4</v>
      </c>
    </row>
    <row r="24" spans="1:43" ht="12.75" customHeight="1" thickBot="1" x14ac:dyDescent="0.25">
      <c r="A24" s="22"/>
      <c r="B24" s="380" t="s">
        <v>6</v>
      </c>
      <c r="C24" s="380"/>
      <c r="D24" s="380"/>
      <c r="E24" s="380"/>
      <c r="F24" s="380"/>
      <c r="G24" s="380"/>
      <c r="H24" s="380"/>
      <c r="I24" s="380"/>
      <c r="J24" s="380"/>
      <c r="K24" s="380"/>
      <c r="L24" s="380"/>
      <c r="M24" s="380"/>
      <c r="N24" s="380"/>
      <c r="O24" s="380"/>
      <c r="P24" s="380"/>
      <c r="Q24" s="380"/>
      <c r="R24" s="380"/>
      <c r="S24" s="380"/>
      <c r="T24" s="380"/>
      <c r="U24" s="380"/>
      <c r="V24" s="380"/>
      <c r="W24" s="380"/>
      <c r="X24" s="380"/>
      <c r="Y24" s="381"/>
      <c r="Z24" s="9">
        <v>66206000</v>
      </c>
      <c r="AA24" s="382"/>
      <c r="AB24" s="383"/>
      <c r="AC24" s="26">
        <v>66206000</v>
      </c>
      <c r="AD24" s="25"/>
      <c r="AE24" s="9">
        <v>66199787.279999994</v>
      </c>
      <c r="AF24" s="9">
        <v>0</v>
      </c>
      <c r="AG24" s="9">
        <v>6212.7200000034645</v>
      </c>
      <c r="AH24" s="9">
        <v>6212.7200000034645</v>
      </c>
      <c r="AI24" s="384"/>
      <c r="AJ24" s="384"/>
      <c r="AK24" s="384"/>
      <c r="AL24" s="384"/>
      <c r="AM24" s="24">
        <v>46078000</v>
      </c>
      <c r="AN24" s="23">
        <v>0</v>
      </c>
      <c r="AO24" s="23">
        <v>20121787.280000001</v>
      </c>
      <c r="AP24" s="23">
        <v>0</v>
      </c>
      <c r="AQ24" s="8" t="s">
        <v>4</v>
      </c>
    </row>
    <row r="25" spans="1:43" ht="16.5" customHeight="1" thickBot="1" x14ac:dyDescent="0.25">
      <c r="A25" s="22"/>
      <c r="B25" s="20"/>
      <c r="C25" s="21"/>
      <c r="D25" s="20"/>
      <c r="E25" s="19" t="s">
        <v>5</v>
      </c>
      <c r="F25" s="18"/>
      <c r="G25" s="18"/>
      <c r="H25" s="18"/>
      <c r="I25" s="18"/>
      <c r="J25" s="18"/>
      <c r="K25" s="16" t="s">
        <v>4</v>
      </c>
      <c r="L25" s="16" t="s">
        <v>4</v>
      </c>
      <c r="M25" s="16" t="s">
        <v>4</v>
      </c>
      <c r="N25" s="16"/>
      <c r="O25" s="17"/>
      <c r="P25" s="16" t="s">
        <v>4</v>
      </c>
      <c r="Q25" s="16"/>
      <c r="R25" s="16"/>
      <c r="S25" s="16"/>
      <c r="T25" s="16"/>
      <c r="U25" s="16" t="s">
        <v>4</v>
      </c>
      <c r="V25" s="16"/>
      <c r="W25" s="16"/>
      <c r="X25" s="15"/>
      <c r="Y25" s="14"/>
      <c r="Z25" s="12">
        <v>66206000</v>
      </c>
      <c r="AA25" s="12"/>
      <c r="AB25" s="12">
        <v>0</v>
      </c>
      <c r="AC25" s="12">
        <v>66206000</v>
      </c>
      <c r="AD25" s="13">
        <v>0</v>
      </c>
      <c r="AE25" s="12">
        <v>66199787.279999994</v>
      </c>
      <c r="AF25" s="12">
        <v>0</v>
      </c>
      <c r="AG25" s="12">
        <v>6212.7200000034645</v>
      </c>
      <c r="AH25" s="12">
        <v>6212.7200000034645</v>
      </c>
      <c r="AI25" s="11">
        <v>0</v>
      </c>
      <c r="AJ25" s="10">
        <v>0</v>
      </c>
      <c r="AK25" s="10">
        <v>0</v>
      </c>
      <c r="AL25" s="10">
        <v>0</v>
      </c>
      <c r="AM25" s="9">
        <v>46078000</v>
      </c>
      <c r="AN25" s="9">
        <v>0</v>
      </c>
      <c r="AO25" s="9">
        <v>20121787.280000001</v>
      </c>
      <c r="AP25" s="9">
        <v>0</v>
      </c>
      <c r="AQ25" s="8" t="s">
        <v>4</v>
      </c>
    </row>
    <row r="26" spans="1:43" ht="12.75" customHeight="1" x14ac:dyDescent="0.2">
      <c r="A26" s="2"/>
      <c r="B26" s="7"/>
      <c r="C26" s="7"/>
      <c r="D26" s="7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7"/>
      <c r="AE26" s="7"/>
      <c r="AF26" s="7"/>
      <c r="AG26" s="7"/>
      <c r="AH26" s="7"/>
      <c r="AI26" s="7"/>
      <c r="AJ26" s="7"/>
      <c r="AK26" s="7"/>
      <c r="AL26" s="2"/>
      <c r="AM26" s="2"/>
      <c r="AN26" s="2"/>
      <c r="AO26" s="2"/>
      <c r="AP26" s="2"/>
      <c r="AQ26" s="2"/>
    </row>
    <row r="27" spans="1:43" ht="12.75" customHeight="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2.75" customHeight="1" x14ac:dyDescent="0.2">
      <c r="A28" s="3" t="s">
        <v>3</v>
      </c>
      <c r="B28" s="6"/>
      <c r="C28" s="6"/>
      <c r="D28" s="6"/>
      <c r="E28" s="6"/>
      <c r="F28" s="6"/>
      <c r="G28" s="6"/>
      <c r="H28" s="6"/>
      <c r="I28" s="6"/>
      <c r="J28" s="4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1.25" customHeight="1" x14ac:dyDescent="0.2">
      <c r="A29" s="3" t="s">
        <v>2</v>
      </c>
      <c r="B29" s="6"/>
      <c r="C29" s="6"/>
      <c r="D29" s="6"/>
      <c r="E29" s="5"/>
      <c r="F29" s="5"/>
      <c r="G29" s="5"/>
      <c r="H29" s="5"/>
      <c r="I29" s="5"/>
      <c r="J29" s="4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2.75" customHeight="1" x14ac:dyDescent="0.2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1.25" customHeight="1" x14ac:dyDescent="0.2">
      <c r="A31" s="3" t="s">
        <v>1</v>
      </c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  <row r="32" spans="1:43" ht="11.25" customHeight="1" x14ac:dyDescent="0.2">
      <c r="A32" s="3" t="s">
        <v>0</v>
      </c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</row>
  </sheetData>
  <mergeCells count="25">
    <mergeCell ref="B24:Y24"/>
    <mergeCell ref="AA24:AB24"/>
    <mergeCell ref="AI24:AL24"/>
    <mergeCell ref="B15:AP15"/>
    <mergeCell ref="C19:Y19"/>
    <mergeCell ref="AA19:AB19"/>
    <mergeCell ref="AI19:AL19"/>
    <mergeCell ref="C23:Y23"/>
    <mergeCell ref="AA23:AB23"/>
    <mergeCell ref="AI23:AL23"/>
    <mergeCell ref="C16:AP16"/>
    <mergeCell ref="C20:AP20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8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9" width="3.5703125" style="1" customWidth="1"/>
    <col min="10" max="10" width="3.8554687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501</v>
      </c>
      <c r="H17" s="48" t="s">
        <v>530</v>
      </c>
      <c r="I17" s="45" t="s">
        <v>401</v>
      </c>
      <c r="J17" s="47" t="s">
        <v>430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529</v>
      </c>
      <c r="T17" s="39" t="s">
        <v>426</v>
      </c>
      <c r="U17" s="38" t="s">
        <v>9</v>
      </c>
      <c r="V17" s="37" t="s">
        <v>20</v>
      </c>
      <c r="W17" s="36"/>
      <c r="X17" s="35"/>
      <c r="Y17" s="34"/>
      <c r="Z17" s="34">
        <v>0</v>
      </c>
      <c r="AA17" s="34"/>
      <c r="AB17" s="34"/>
      <c r="AC17" s="34">
        <v>0</v>
      </c>
      <c r="AD17" s="34"/>
      <c r="AE17" s="34">
        <v>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501</v>
      </c>
      <c r="H18" s="48" t="s">
        <v>530</v>
      </c>
      <c r="I18" s="45" t="s">
        <v>401</v>
      </c>
      <c r="J18" s="47" t="s">
        <v>428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529</v>
      </c>
      <c r="T18" s="39" t="s">
        <v>426</v>
      </c>
      <c r="U18" s="38" t="s">
        <v>9</v>
      </c>
      <c r="V18" s="37" t="s">
        <v>20</v>
      </c>
      <c r="W18" s="36"/>
      <c r="X18" s="35"/>
      <c r="Y18" s="34"/>
      <c r="Z18" s="34">
        <v>3316000</v>
      </c>
      <c r="AA18" s="34"/>
      <c r="AB18" s="34"/>
      <c r="AC18" s="34">
        <v>3316000</v>
      </c>
      <c r="AD18" s="34"/>
      <c r="AE18" s="34">
        <v>3309989.37</v>
      </c>
      <c r="AF18" s="34">
        <v>0</v>
      </c>
      <c r="AG18" s="34">
        <v>6010.6299999998882</v>
      </c>
      <c r="AH18" s="33">
        <v>6010.6299999998882</v>
      </c>
      <c r="AI18" s="27"/>
      <c r="AJ18" s="27"/>
      <c r="AK18" s="27"/>
      <c r="AL18" s="27"/>
      <c r="AM18" s="27">
        <v>2309000</v>
      </c>
      <c r="AN18" s="27">
        <v>0</v>
      </c>
      <c r="AO18" s="27">
        <v>1000989.37</v>
      </c>
      <c r="AP18" s="27">
        <v>0</v>
      </c>
      <c r="AQ18" s="8" t="s">
        <v>4</v>
      </c>
    </row>
    <row r="19" spans="1:43" ht="12.75" customHeight="1" x14ac:dyDescent="0.2">
      <c r="A19" s="22"/>
      <c r="B19" s="32"/>
      <c r="C19" s="386" t="s">
        <v>7</v>
      </c>
      <c r="D19" s="386"/>
      <c r="E19" s="386"/>
      <c r="F19" s="386"/>
      <c r="G19" s="386"/>
      <c r="H19" s="386"/>
      <c r="I19" s="386"/>
      <c r="J19" s="386"/>
      <c r="K19" s="386"/>
      <c r="L19" s="386"/>
      <c r="M19" s="386"/>
      <c r="N19" s="386"/>
      <c r="O19" s="386"/>
      <c r="P19" s="386"/>
      <c r="Q19" s="386"/>
      <c r="R19" s="386"/>
      <c r="S19" s="386"/>
      <c r="T19" s="386"/>
      <c r="U19" s="386"/>
      <c r="V19" s="386"/>
      <c r="W19" s="386"/>
      <c r="X19" s="386"/>
      <c r="Y19" s="387"/>
      <c r="Z19" s="29">
        <v>3316000</v>
      </c>
      <c r="AA19" s="388"/>
      <c r="AB19" s="389"/>
      <c r="AC19" s="31">
        <v>3316000</v>
      </c>
      <c r="AD19" s="30"/>
      <c r="AE19" s="29">
        <v>3309989.37</v>
      </c>
      <c r="AF19" s="29">
        <v>0</v>
      </c>
      <c r="AG19" s="29">
        <v>6010.6299999998882</v>
      </c>
      <c r="AH19" s="29">
        <v>6010.6299999998882</v>
      </c>
      <c r="AI19" s="390"/>
      <c r="AJ19" s="390"/>
      <c r="AK19" s="390"/>
      <c r="AL19" s="390"/>
      <c r="AM19" s="28">
        <v>2309000</v>
      </c>
      <c r="AN19" s="27">
        <v>0</v>
      </c>
      <c r="AO19" s="27">
        <v>1000989.37</v>
      </c>
      <c r="AP19" s="27">
        <v>0</v>
      </c>
      <c r="AQ19" s="8" t="s">
        <v>4</v>
      </c>
    </row>
    <row r="20" spans="1:43" ht="12.75" customHeight="1" thickBot="1" x14ac:dyDescent="0.25">
      <c r="A20" s="22"/>
      <c r="B20" s="380" t="s">
        <v>6</v>
      </c>
      <c r="C20" s="380"/>
      <c r="D20" s="380"/>
      <c r="E20" s="380"/>
      <c r="F20" s="380"/>
      <c r="G20" s="380"/>
      <c r="H20" s="380"/>
      <c r="I20" s="380"/>
      <c r="J20" s="380"/>
      <c r="K20" s="380"/>
      <c r="L20" s="380"/>
      <c r="M20" s="380"/>
      <c r="N20" s="380"/>
      <c r="O20" s="380"/>
      <c r="P20" s="380"/>
      <c r="Q20" s="380"/>
      <c r="R20" s="380"/>
      <c r="S20" s="380"/>
      <c r="T20" s="380"/>
      <c r="U20" s="380"/>
      <c r="V20" s="380"/>
      <c r="W20" s="380"/>
      <c r="X20" s="380"/>
      <c r="Y20" s="381"/>
      <c r="Z20" s="9">
        <v>3316000</v>
      </c>
      <c r="AA20" s="382"/>
      <c r="AB20" s="383"/>
      <c r="AC20" s="26">
        <v>3316000</v>
      </c>
      <c r="AD20" s="25"/>
      <c r="AE20" s="9">
        <v>3309989.37</v>
      </c>
      <c r="AF20" s="9">
        <v>0</v>
      </c>
      <c r="AG20" s="9">
        <v>6010.6299999998882</v>
      </c>
      <c r="AH20" s="9">
        <v>6010.6299999998882</v>
      </c>
      <c r="AI20" s="384"/>
      <c r="AJ20" s="384"/>
      <c r="AK20" s="384"/>
      <c r="AL20" s="384"/>
      <c r="AM20" s="24">
        <v>2309000</v>
      </c>
      <c r="AN20" s="23">
        <v>0</v>
      </c>
      <c r="AO20" s="23">
        <v>1000989.37</v>
      </c>
      <c r="AP20" s="23">
        <v>0</v>
      </c>
      <c r="AQ20" s="8" t="s">
        <v>4</v>
      </c>
    </row>
    <row r="21" spans="1:43" ht="16.5" customHeight="1" thickBot="1" x14ac:dyDescent="0.25">
      <c r="A21" s="22"/>
      <c r="B21" s="20"/>
      <c r="C21" s="21"/>
      <c r="D21" s="20"/>
      <c r="E21" s="19" t="s">
        <v>5</v>
      </c>
      <c r="F21" s="18"/>
      <c r="G21" s="18"/>
      <c r="H21" s="18"/>
      <c r="I21" s="18"/>
      <c r="J21" s="18"/>
      <c r="K21" s="16" t="s">
        <v>4</v>
      </c>
      <c r="L21" s="16" t="s">
        <v>4</v>
      </c>
      <c r="M21" s="16" t="s">
        <v>4</v>
      </c>
      <c r="N21" s="16"/>
      <c r="O21" s="17"/>
      <c r="P21" s="16" t="s">
        <v>4</v>
      </c>
      <c r="Q21" s="16"/>
      <c r="R21" s="16"/>
      <c r="S21" s="16"/>
      <c r="T21" s="16"/>
      <c r="U21" s="16" t="s">
        <v>4</v>
      </c>
      <c r="V21" s="16"/>
      <c r="W21" s="16"/>
      <c r="X21" s="15"/>
      <c r="Y21" s="14"/>
      <c r="Z21" s="12">
        <v>3316000</v>
      </c>
      <c r="AA21" s="12"/>
      <c r="AB21" s="12">
        <v>0</v>
      </c>
      <c r="AC21" s="12">
        <v>3316000</v>
      </c>
      <c r="AD21" s="13">
        <v>0</v>
      </c>
      <c r="AE21" s="12">
        <v>3309989.37</v>
      </c>
      <c r="AF21" s="12">
        <v>0</v>
      </c>
      <c r="AG21" s="12">
        <v>6010.6299999998882</v>
      </c>
      <c r="AH21" s="12">
        <v>6010.6299999998882</v>
      </c>
      <c r="AI21" s="11">
        <v>0</v>
      </c>
      <c r="AJ21" s="10">
        <v>0</v>
      </c>
      <c r="AK21" s="10">
        <v>0</v>
      </c>
      <c r="AL21" s="10">
        <v>0</v>
      </c>
      <c r="AM21" s="9">
        <v>2309000</v>
      </c>
      <c r="AN21" s="9">
        <v>0</v>
      </c>
      <c r="AO21" s="9">
        <v>1000989.37</v>
      </c>
      <c r="AP21" s="9">
        <v>0</v>
      </c>
      <c r="AQ21" s="8" t="s">
        <v>4</v>
      </c>
    </row>
    <row r="22" spans="1:43" ht="12.75" customHeight="1" x14ac:dyDescent="0.2">
      <c r="A22" s="2"/>
      <c r="B22" s="7"/>
      <c r="C22" s="7"/>
      <c r="D22" s="7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7"/>
      <c r="AE22" s="7"/>
      <c r="AF22" s="7"/>
      <c r="AG22" s="7"/>
      <c r="AH22" s="7"/>
      <c r="AI22" s="7"/>
      <c r="AJ22" s="7"/>
      <c r="AK22" s="7"/>
      <c r="AL22" s="2"/>
      <c r="AM22" s="2"/>
      <c r="AN22" s="2"/>
      <c r="AO22" s="2"/>
      <c r="AP22" s="2"/>
      <c r="AQ22" s="2"/>
    </row>
    <row r="23" spans="1:43" ht="12.75" customHeight="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2.75" customHeight="1" x14ac:dyDescent="0.2">
      <c r="A24" s="3" t="s">
        <v>3</v>
      </c>
      <c r="B24" s="6"/>
      <c r="C24" s="6"/>
      <c r="D24" s="6"/>
      <c r="E24" s="6"/>
      <c r="F24" s="6"/>
      <c r="G24" s="6"/>
      <c r="H24" s="6"/>
      <c r="I24" s="6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1.25" customHeight="1" x14ac:dyDescent="0.2">
      <c r="A25" s="3" t="s">
        <v>2</v>
      </c>
      <c r="B25" s="6"/>
      <c r="C25" s="6"/>
      <c r="D25" s="6"/>
      <c r="E25" s="5"/>
      <c r="F25" s="5"/>
      <c r="G25" s="5"/>
      <c r="H25" s="5"/>
      <c r="I25" s="5"/>
      <c r="J25" s="4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2.75" customHeight="1" x14ac:dyDescent="0.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1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0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</sheetData>
  <mergeCells count="21">
    <mergeCell ref="B20:Y20"/>
    <mergeCell ref="AA20:AB20"/>
    <mergeCell ref="AI20:AL20"/>
    <mergeCell ref="B15:AP15"/>
    <mergeCell ref="C19:Y19"/>
    <mergeCell ref="AA19:AB19"/>
    <mergeCell ref="AI19:AL19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8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9" width="3.5703125" style="1" customWidth="1"/>
    <col min="10" max="10" width="3.8554687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951010003</v>
      </c>
      <c r="F17" s="50">
        <v>951</v>
      </c>
      <c r="G17" s="49">
        <v>501</v>
      </c>
      <c r="H17" s="48" t="s">
        <v>429</v>
      </c>
      <c r="I17" s="45" t="s">
        <v>401</v>
      </c>
      <c r="J17" s="47" t="s">
        <v>430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30000</v>
      </c>
      <c r="Q17" s="41"/>
      <c r="R17" s="41"/>
      <c r="S17" s="40" t="s">
        <v>427</v>
      </c>
      <c r="T17" s="39" t="s">
        <v>426</v>
      </c>
      <c r="U17" s="38" t="s">
        <v>9</v>
      </c>
      <c r="V17" s="37" t="s">
        <v>20</v>
      </c>
      <c r="W17" s="36"/>
      <c r="X17" s="35"/>
      <c r="Y17" s="34"/>
      <c r="Z17" s="34">
        <v>0</v>
      </c>
      <c r="AA17" s="34"/>
      <c r="AB17" s="34"/>
      <c r="AC17" s="34">
        <v>0</v>
      </c>
      <c r="AD17" s="34"/>
      <c r="AE17" s="34">
        <v>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951010003</v>
      </c>
      <c r="F18" s="50">
        <v>951</v>
      </c>
      <c r="G18" s="49">
        <v>501</v>
      </c>
      <c r="H18" s="48" t="s">
        <v>429</v>
      </c>
      <c r="I18" s="45" t="s">
        <v>401</v>
      </c>
      <c r="J18" s="47" t="s">
        <v>428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30000</v>
      </c>
      <c r="Q18" s="41"/>
      <c r="R18" s="41"/>
      <c r="S18" s="40" t="s">
        <v>427</v>
      </c>
      <c r="T18" s="39" t="s">
        <v>426</v>
      </c>
      <c r="U18" s="38" t="s">
        <v>9</v>
      </c>
      <c r="V18" s="37" t="s">
        <v>20</v>
      </c>
      <c r="W18" s="36"/>
      <c r="X18" s="35"/>
      <c r="Y18" s="34"/>
      <c r="Z18" s="34">
        <v>62890000</v>
      </c>
      <c r="AA18" s="34"/>
      <c r="AB18" s="34"/>
      <c r="AC18" s="34">
        <v>62890000</v>
      </c>
      <c r="AD18" s="34"/>
      <c r="AE18" s="34">
        <v>62889797.909999996</v>
      </c>
      <c r="AF18" s="34">
        <v>0</v>
      </c>
      <c r="AG18" s="34">
        <v>202.09000000357628</v>
      </c>
      <c r="AH18" s="33">
        <v>202.09000000357628</v>
      </c>
      <c r="AI18" s="27"/>
      <c r="AJ18" s="27"/>
      <c r="AK18" s="27"/>
      <c r="AL18" s="27"/>
      <c r="AM18" s="27">
        <v>43769000</v>
      </c>
      <c r="AN18" s="27">
        <v>0</v>
      </c>
      <c r="AO18" s="27">
        <v>19120797.91</v>
      </c>
      <c r="AP18" s="27">
        <v>0</v>
      </c>
      <c r="AQ18" s="8" t="s">
        <v>4</v>
      </c>
    </row>
    <row r="19" spans="1:43" ht="12.75" customHeight="1" x14ac:dyDescent="0.2">
      <c r="A19" s="22"/>
      <c r="B19" s="32"/>
      <c r="C19" s="386" t="s">
        <v>7</v>
      </c>
      <c r="D19" s="386"/>
      <c r="E19" s="386"/>
      <c r="F19" s="386"/>
      <c r="G19" s="386"/>
      <c r="H19" s="386"/>
      <c r="I19" s="386"/>
      <c r="J19" s="386"/>
      <c r="K19" s="386"/>
      <c r="L19" s="386"/>
      <c r="M19" s="386"/>
      <c r="N19" s="386"/>
      <c r="O19" s="386"/>
      <c r="P19" s="386"/>
      <c r="Q19" s="386"/>
      <c r="R19" s="386"/>
      <c r="S19" s="386"/>
      <c r="T19" s="386"/>
      <c r="U19" s="386"/>
      <c r="V19" s="386"/>
      <c r="W19" s="386"/>
      <c r="X19" s="386"/>
      <c r="Y19" s="387"/>
      <c r="Z19" s="29">
        <v>62890000</v>
      </c>
      <c r="AA19" s="388"/>
      <c r="AB19" s="389"/>
      <c r="AC19" s="31">
        <v>62890000</v>
      </c>
      <c r="AD19" s="30"/>
      <c r="AE19" s="29">
        <v>62889797.909999996</v>
      </c>
      <c r="AF19" s="29">
        <v>0</v>
      </c>
      <c r="AG19" s="29">
        <v>202.09000000357628</v>
      </c>
      <c r="AH19" s="29">
        <v>202.09000000357628</v>
      </c>
      <c r="AI19" s="390"/>
      <c r="AJ19" s="390"/>
      <c r="AK19" s="390"/>
      <c r="AL19" s="390"/>
      <c r="AM19" s="28">
        <v>43769000</v>
      </c>
      <c r="AN19" s="27">
        <v>0</v>
      </c>
      <c r="AO19" s="27">
        <v>19120797.91</v>
      </c>
      <c r="AP19" s="27">
        <v>0</v>
      </c>
      <c r="AQ19" s="8" t="s">
        <v>4</v>
      </c>
    </row>
    <row r="20" spans="1:43" ht="12.75" customHeight="1" thickBot="1" x14ac:dyDescent="0.25">
      <c r="A20" s="22"/>
      <c r="B20" s="380" t="s">
        <v>6</v>
      </c>
      <c r="C20" s="380"/>
      <c r="D20" s="380"/>
      <c r="E20" s="380"/>
      <c r="F20" s="380"/>
      <c r="G20" s="380"/>
      <c r="H20" s="380"/>
      <c r="I20" s="380"/>
      <c r="J20" s="380"/>
      <c r="K20" s="380"/>
      <c r="L20" s="380"/>
      <c r="M20" s="380"/>
      <c r="N20" s="380"/>
      <c r="O20" s="380"/>
      <c r="P20" s="380"/>
      <c r="Q20" s="380"/>
      <c r="R20" s="380"/>
      <c r="S20" s="380"/>
      <c r="T20" s="380"/>
      <c r="U20" s="380"/>
      <c r="V20" s="380"/>
      <c r="W20" s="380"/>
      <c r="X20" s="380"/>
      <c r="Y20" s="381"/>
      <c r="Z20" s="9">
        <v>62890000</v>
      </c>
      <c r="AA20" s="382"/>
      <c r="AB20" s="383"/>
      <c r="AC20" s="26">
        <v>62890000</v>
      </c>
      <c r="AD20" s="25"/>
      <c r="AE20" s="9">
        <v>62889797.909999996</v>
      </c>
      <c r="AF20" s="9">
        <v>0</v>
      </c>
      <c r="AG20" s="9">
        <v>202.09000000357628</v>
      </c>
      <c r="AH20" s="9">
        <v>202.09000000357628</v>
      </c>
      <c r="AI20" s="384"/>
      <c r="AJ20" s="384"/>
      <c r="AK20" s="384"/>
      <c r="AL20" s="384"/>
      <c r="AM20" s="24">
        <v>43769000</v>
      </c>
      <c r="AN20" s="23">
        <v>0</v>
      </c>
      <c r="AO20" s="23">
        <v>19120797.91</v>
      </c>
      <c r="AP20" s="23">
        <v>0</v>
      </c>
      <c r="AQ20" s="8" t="s">
        <v>4</v>
      </c>
    </row>
    <row r="21" spans="1:43" ht="16.5" customHeight="1" thickBot="1" x14ac:dyDescent="0.25">
      <c r="A21" s="22"/>
      <c r="B21" s="20"/>
      <c r="C21" s="21"/>
      <c r="D21" s="20"/>
      <c r="E21" s="19" t="s">
        <v>5</v>
      </c>
      <c r="F21" s="18"/>
      <c r="G21" s="18"/>
      <c r="H21" s="18"/>
      <c r="I21" s="18"/>
      <c r="J21" s="18"/>
      <c r="K21" s="16" t="s">
        <v>4</v>
      </c>
      <c r="L21" s="16" t="s">
        <v>4</v>
      </c>
      <c r="M21" s="16" t="s">
        <v>4</v>
      </c>
      <c r="N21" s="16"/>
      <c r="O21" s="17"/>
      <c r="P21" s="16" t="s">
        <v>4</v>
      </c>
      <c r="Q21" s="16"/>
      <c r="R21" s="16"/>
      <c r="S21" s="16"/>
      <c r="T21" s="16"/>
      <c r="U21" s="16" t="s">
        <v>4</v>
      </c>
      <c r="V21" s="16"/>
      <c r="W21" s="16"/>
      <c r="X21" s="15"/>
      <c r="Y21" s="14"/>
      <c r="Z21" s="12">
        <v>62890000</v>
      </c>
      <c r="AA21" s="12"/>
      <c r="AB21" s="12">
        <v>0</v>
      </c>
      <c r="AC21" s="12">
        <v>62890000</v>
      </c>
      <c r="AD21" s="13">
        <v>0</v>
      </c>
      <c r="AE21" s="12">
        <v>62889797.909999996</v>
      </c>
      <c r="AF21" s="12">
        <v>0</v>
      </c>
      <c r="AG21" s="12">
        <v>202.09000000357628</v>
      </c>
      <c r="AH21" s="12">
        <v>202.09000000357628</v>
      </c>
      <c r="AI21" s="11">
        <v>0</v>
      </c>
      <c r="AJ21" s="10">
        <v>0</v>
      </c>
      <c r="AK21" s="10">
        <v>0</v>
      </c>
      <c r="AL21" s="10">
        <v>0</v>
      </c>
      <c r="AM21" s="9">
        <v>43769000</v>
      </c>
      <c r="AN21" s="9">
        <v>0</v>
      </c>
      <c r="AO21" s="9">
        <v>19120797.91</v>
      </c>
      <c r="AP21" s="9">
        <v>0</v>
      </c>
      <c r="AQ21" s="8" t="s">
        <v>4</v>
      </c>
    </row>
    <row r="22" spans="1:43" ht="12.75" customHeight="1" x14ac:dyDescent="0.2">
      <c r="A22" s="2"/>
      <c r="B22" s="7"/>
      <c r="C22" s="7"/>
      <c r="D22" s="7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7"/>
      <c r="AE22" s="7"/>
      <c r="AF22" s="7"/>
      <c r="AG22" s="7"/>
      <c r="AH22" s="7"/>
      <c r="AI22" s="7"/>
      <c r="AJ22" s="7"/>
      <c r="AK22" s="7"/>
      <c r="AL22" s="2"/>
      <c r="AM22" s="2"/>
      <c r="AN22" s="2"/>
      <c r="AO22" s="2"/>
      <c r="AP22" s="2"/>
      <c r="AQ22" s="2"/>
    </row>
    <row r="23" spans="1:43" ht="12.75" customHeight="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2.75" customHeight="1" x14ac:dyDescent="0.2">
      <c r="A24" s="3" t="s">
        <v>3</v>
      </c>
      <c r="B24" s="6"/>
      <c r="C24" s="6"/>
      <c r="D24" s="6"/>
      <c r="E24" s="6"/>
      <c r="F24" s="6"/>
      <c r="G24" s="6"/>
      <c r="H24" s="6"/>
      <c r="I24" s="6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1.25" customHeight="1" x14ac:dyDescent="0.2">
      <c r="A25" s="3" t="s">
        <v>2</v>
      </c>
      <c r="B25" s="6"/>
      <c r="C25" s="6"/>
      <c r="D25" s="6"/>
      <c r="E25" s="5"/>
      <c r="F25" s="5"/>
      <c r="G25" s="5"/>
      <c r="H25" s="5"/>
      <c r="I25" s="5"/>
      <c r="J25" s="4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2.75" customHeight="1" x14ac:dyDescent="0.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1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0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</sheetData>
  <mergeCells count="21">
    <mergeCell ref="B20:Y20"/>
    <mergeCell ref="AA20:AB20"/>
    <mergeCell ref="AI20:AL20"/>
    <mergeCell ref="B15:AP15"/>
    <mergeCell ref="C19:Y19"/>
    <mergeCell ref="AA19:AB19"/>
    <mergeCell ref="AI19:AL19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3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9" width="3.5703125" style="1" customWidth="1"/>
    <col min="10" max="10" width="3.710937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502</v>
      </c>
      <c r="H17" s="48" t="s">
        <v>526</v>
      </c>
      <c r="I17" s="45" t="s">
        <v>207</v>
      </c>
      <c r="J17" s="47" t="s">
        <v>455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528</v>
      </c>
      <c r="T17" s="39" t="s">
        <v>527</v>
      </c>
      <c r="U17" s="38" t="s">
        <v>9</v>
      </c>
      <c r="V17" s="37" t="s">
        <v>20</v>
      </c>
      <c r="W17" s="36"/>
      <c r="X17" s="35"/>
      <c r="Y17" s="34"/>
      <c r="Z17" s="34">
        <v>174000</v>
      </c>
      <c r="AA17" s="34"/>
      <c r="AB17" s="34"/>
      <c r="AC17" s="34">
        <v>174000</v>
      </c>
      <c r="AD17" s="34"/>
      <c r="AE17" s="34">
        <v>53578.52</v>
      </c>
      <c r="AF17" s="34">
        <v>0</v>
      </c>
      <c r="AG17" s="34">
        <v>120421.48000000001</v>
      </c>
      <c r="AH17" s="33">
        <v>120421.48000000001</v>
      </c>
      <c r="AI17" s="27"/>
      <c r="AJ17" s="27"/>
      <c r="AK17" s="27"/>
      <c r="AL17" s="27"/>
      <c r="AM17" s="27">
        <v>53578.52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502</v>
      </c>
      <c r="H18" s="48" t="s">
        <v>526</v>
      </c>
      <c r="I18" s="45" t="s">
        <v>401</v>
      </c>
      <c r="J18" s="47" t="s">
        <v>57</v>
      </c>
      <c r="K18" s="46" t="s">
        <v>524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523</v>
      </c>
      <c r="T18" s="39" t="s">
        <v>522</v>
      </c>
      <c r="U18" s="38" t="s">
        <v>9</v>
      </c>
      <c r="V18" s="37" t="s">
        <v>20</v>
      </c>
      <c r="W18" s="36"/>
      <c r="X18" s="35"/>
      <c r="Y18" s="34"/>
      <c r="Z18" s="34">
        <v>0</v>
      </c>
      <c r="AA18" s="34"/>
      <c r="AB18" s="34"/>
      <c r="AC18" s="34">
        <v>0</v>
      </c>
      <c r="AD18" s="34"/>
      <c r="AE18" s="34">
        <v>0</v>
      </c>
      <c r="AF18" s="34">
        <v>0</v>
      </c>
      <c r="AG18" s="34">
        <v>0</v>
      </c>
      <c r="AH18" s="33">
        <v>0</v>
      </c>
      <c r="AI18" s="27"/>
      <c r="AJ18" s="27"/>
      <c r="AK18" s="27"/>
      <c r="AL18" s="27"/>
      <c r="AM18" s="27">
        <v>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502</v>
      </c>
      <c r="H19" s="48" t="s">
        <v>526</v>
      </c>
      <c r="I19" s="45" t="s">
        <v>401</v>
      </c>
      <c r="J19" s="47" t="s">
        <v>525</v>
      </c>
      <c r="K19" s="46" t="s">
        <v>524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10000</v>
      </c>
      <c r="Q19" s="41"/>
      <c r="R19" s="41"/>
      <c r="S19" s="40" t="s">
        <v>523</v>
      </c>
      <c r="T19" s="39" t="s">
        <v>522</v>
      </c>
      <c r="U19" s="38" t="s">
        <v>9</v>
      </c>
      <c r="V19" s="37" t="s">
        <v>20</v>
      </c>
      <c r="W19" s="36"/>
      <c r="X19" s="35"/>
      <c r="Y19" s="34"/>
      <c r="Z19" s="34">
        <v>8174000</v>
      </c>
      <c r="AA19" s="34"/>
      <c r="AB19" s="34"/>
      <c r="AC19" s="34">
        <v>8174000</v>
      </c>
      <c r="AD19" s="34"/>
      <c r="AE19" s="34">
        <v>8173999.7899999991</v>
      </c>
      <c r="AF19" s="34">
        <v>0</v>
      </c>
      <c r="AG19" s="34">
        <v>0.21000000089406967</v>
      </c>
      <c r="AH19" s="33">
        <v>0.21000000089406967</v>
      </c>
      <c r="AI19" s="27"/>
      <c r="AJ19" s="27"/>
      <c r="AK19" s="27"/>
      <c r="AL19" s="27"/>
      <c r="AM19" s="27">
        <v>6815753.8499999996</v>
      </c>
      <c r="AN19" s="27">
        <v>0</v>
      </c>
      <c r="AO19" s="27">
        <v>1358245.94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502</v>
      </c>
      <c r="H20" s="48" t="s">
        <v>521</v>
      </c>
      <c r="I20" s="45" t="s">
        <v>16</v>
      </c>
      <c r="J20" s="47" t="s">
        <v>42</v>
      </c>
      <c r="K20" s="46" t="s">
        <v>14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10000</v>
      </c>
      <c r="Q20" s="41"/>
      <c r="R20" s="41"/>
      <c r="S20" s="40" t="s">
        <v>520</v>
      </c>
      <c r="T20" s="39" t="s">
        <v>519</v>
      </c>
      <c r="U20" s="38" t="s">
        <v>9</v>
      </c>
      <c r="V20" s="37" t="s">
        <v>8</v>
      </c>
      <c r="W20" s="36"/>
      <c r="X20" s="35"/>
      <c r="Y20" s="34"/>
      <c r="Z20" s="34">
        <v>956000</v>
      </c>
      <c r="AA20" s="34"/>
      <c r="AB20" s="34"/>
      <c r="AC20" s="34">
        <v>956000</v>
      </c>
      <c r="AD20" s="34"/>
      <c r="AE20" s="34">
        <v>879701</v>
      </c>
      <c r="AF20" s="34">
        <v>0</v>
      </c>
      <c r="AG20" s="34">
        <v>76299</v>
      </c>
      <c r="AH20" s="33">
        <v>76299</v>
      </c>
      <c r="AI20" s="27"/>
      <c r="AJ20" s="27"/>
      <c r="AK20" s="27"/>
      <c r="AL20" s="27"/>
      <c r="AM20" s="27">
        <v>24850</v>
      </c>
      <c r="AN20" s="27">
        <v>0</v>
      </c>
      <c r="AO20" s="27">
        <v>854851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502</v>
      </c>
      <c r="H21" s="48" t="s">
        <v>521</v>
      </c>
      <c r="I21" s="45" t="s">
        <v>16</v>
      </c>
      <c r="J21" s="47" t="s">
        <v>42</v>
      </c>
      <c r="K21" s="46" t="s">
        <v>14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10203</v>
      </c>
      <c r="Q21" s="41"/>
      <c r="R21" s="41"/>
      <c r="S21" s="40" t="s">
        <v>520</v>
      </c>
      <c r="T21" s="39" t="s">
        <v>519</v>
      </c>
      <c r="U21" s="38" t="s">
        <v>9</v>
      </c>
      <c r="V21" s="37" t="s">
        <v>8</v>
      </c>
      <c r="W21" s="36"/>
      <c r="X21" s="35"/>
      <c r="Y21" s="34"/>
      <c r="Z21" s="34">
        <v>485000</v>
      </c>
      <c r="AA21" s="34"/>
      <c r="AB21" s="34"/>
      <c r="AC21" s="34">
        <v>485000</v>
      </c>
      <c r="AD21" s="34"/>
      <c r="AE21" s="34">
        <v>484350</v>
      </c>
      <c r="AF21" s="34">
        <v>0</v>
      </c>
      <c r="AG21" s="34">
        <v>650</v>
      </c>
      <c r="AH21" s="33">
        <v>650</v>
      </c>
      <c r="AI21" s="27"/>
      <c r="AJ21" s="27"/>
      <c r="AK21" s="27"/>
      <c r="AL21" s="27"/>
      <c r="AM21" s="27">
        <v>484350</v>
      </c>
      <c r="AN21" s="27">
        <v>0</v>
      </c>
      <c r="AO21" s="27">
        <v>0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502</v>
      </c>
      <c r="H22" s="48" t="s">
        <v>521</v>
      </c>
      <c r="I22" s="45" t="s">
        <v>16</v>
      </c>
      <c r="J22" s="47" t="s">
        <v>31</v>
      </c>
      <c r="K22" s="46" t="s">
        <v>14</v>
      </c>
      <c r="L22" s="45" t="s">
        <v>4</v>
      </c>
      <c r="M22" s="44" t="s">
        <v>4</v>
      </c>
      <c r="N22" s="42" t="s">
        <v>13</v>
      </c>
      <c r="O22" s="43" t="s">
        <v>12</v>
      </c>
      <c r="P22" s="42">
        <v>10000</v>
      </c>
      <c r="Q22" s="41"/>
      <c r="R22" s="41"/>
      <c r="S22" s="40" t="s">
        <v>520</v>
      </c>
      <c r="T22" s="39" t="s">
        <v>519</v>
      </c>
      <c r="U22" s="38" t="s">
        <v>9</v>
      </c>
      <c r="V22" s="37" t="s">
        <v>8</v>
      </c>
      <c r="W22" s="36"/>
      <c r="X22" s="35"/>
      <c r="Y22" s="34"/>
      <c r="Z22" s="34">
        <v>140000</v>
      </c>
      <c r="AA22" s="34"/>
      <c r="AB22" s="34"/>
      <c r="AC22" s="34">
        <v>140000</v>
      </c>
      <c r="AD22" s="34"/>
      <c r="AE22" s="34">
        <v>140000</v>
      </c>
      <c r="AF22" s="34">
        <v>0</v>
      </c>
      <c r="AG22" s="34">
        <v>0</v>
      </c>
      <c r="AH22" s="33">
        <v>0</v>
      </c>
      <c r="AI22" s="27"/>
      <c r="AJ22" s="27"/>
      <c r="AK22" s="27"/>
      <c r="AL22" s="27"/>
      <c r="AM22" s="27">
        <v>140000</v>
      </c>
      <c r="AN22" s="27">
        <v>0</v>
      </c>
      <c r="AO22" s="27">
        <v>0</v>
      </c>
      <c r="AP22" s="27">
        <v>0</v>
      </c>
      <c r="AQ22" s="8" t="s">
        <v>4</v>
      </c>
    </row>
    <row r="23" spans="1:43" ht="12.75" customHeight="1" x14ac:dyDescent="0.2">
      <c r="A23" s="22"/>
      <c r="B23" s="52" t="s">
        <v>18</v>
      </c>
      <c r="C23" s="53" t="s">
        <v>18</v>
      </c>
      <c r="D23" s="52"/>
      <c r="E23" s="51">
        <v>951010001</v>
      </c>
      <c r="F23" s="50">
        <v>951</v>
      </c>
      <c r="G23" s="49">
        <v>502</v>
      </c>
      <c r="H23" s="48" t="s">
        <v>521</v>
      </c>
      <c r="I23" s="45" t="s">
        <v>16</v>
      </c>
      <c r="J23" s="47" t="s">
        <v>31</v>
      </c>
      <c r="K23" s="46" t="s">
        <v>14</v>
      </c>
      <c r="L23" s="45" t="s">
        <v>4</v>
      </c>
      <c r="M23" s="44" t="s">
        <v>4</v>
      </c>
      <c r="N23" s="42" t="s">
        <v>13</v>
      </c>
      <c r="O23" s="43" t="s">
        <v>12</v>
      </c>
      <c r="P23" s="42">
        <v>10203</v>
      </c>
      <c r="Q23" s="41"/>
      <c r="R23" s="41"/>
      <c r="S23" s="40" t="s">
        <v>520</v>
      </c>
      <c r="T23" s="39" t="s">
        <v>519</v>
      </c>
      <c r="U23" s="38" t="s">
        <v>9</v>
      </c>
      <c r="V23" s="37" t="s">
        <v>8</v>
      </c>
      <c r="W23" s="36"/>
      <c r="X23" s="35"/>
      <c r="Y23" s="34"/>
      <c r="Z23" s="34">
        <v>3900000</v>
      </c>
      <c r="AA23" s="34"/>
      <c r="AB23" s="34"/>
      <c r="AC23" s="34">
        <v>3900000</v>
      </c>
      <c r="AD23" s="34"/>
      <c r="AE23" s="34">
        <v>3826650</v>
      </c>
      <c r="AF23" s="34">
        <v>0</v>
      </c>
      <c r="AG23" s="34">
        <v>73350</v>
      </c>
      <c r="AH23" s="33">
        <v>73350</v>
      </c>
      <c r="AI23" s="27"/>
      <c r="AJ23" s="27"/>
      <c r="AK23" s="27"/>
      <c r="AL23" s="27"/>
      <c r="AM23" s="27">
        <v>3826650</v>
      </c>
      <c r="AN23" s="27">
        <v>0</v>
      </c>
      <c r="AO23" s="27">
        <v>0</v>
      </c>
      <c r="AP23" s="27">
        <v>0</v>
      </c>
      <c r="AQ23" s="8" t="s">
        <v>4</v>
      </c>
    </row>
    <row r="24" spans="1:43" ht="12.75" customHeight="1" x14ac:dyDescent="0.2">
      <c r="A24" s="22"/>
      <c r="B24" s="32"/>
      <c r="C24" s="386" t="s">
        <v>7</v>
      </c>
      <c r="D24" s="386"/>
      <c r="E24" s="386"/>
      <c r="F24" s="386"/>
      <c r="G24" s="386"/>
      <c r="H24" s="386"/>
      <c r="I24" s="386"/>
      <c r="J24" s="386"/>
      <c r="K24" s="386"/>
      <c r="L24" s="386"/>
      <c r="M24" s="386"/>
      <c r="N24" s="386"/>
      <c r="O24" s="386"/>
      <c r="P24" s="386"/>
      <c r="Q24" s="386"/>
      <c r="R24" s="386"/>
      <c r="S24" s="386"/>
      <c r="T24" s="386"/>
      <c r="U24" s="386"/>
      <c r="V24" s="386"/>
      <c r="W24" s="386"/>
      <c r="X24" s="386"/>
      <c r="Y24" s="387"/>
      <c r="Z24" s="29">
        <v>13829000</v>
      </c>
      <c r="AA24" s="388"/>
      <c r="AB24" s="389"/>
      <c r="AC24" s="31">
        <v>13829000</v>
      </c>
      <c r="AD24" s="30"/>
      <c r="AE24" s="29">
        <v>13558279.309999999</v>
      </c>
      <c r="AF24" s="29">
        <v>0</v>
      </c>
      <c r="AG24" s="29">
        <v>270720.69000000088</v>
      </c>
      <c r="AH24" s="29">
        <v>270720.69000000088</v>
      </c>
      <c r="AI24" s="390"/>
      <c r="AJ24" s="390"/>
      <c r="AK24" s="390"/>
      <c r="AL24" s="390"/>
      <c r="AM24" s="28">
        <v>11345182.369999999</v>
      </c>
      <c r="AN24" s="27">
        <v>0</v>
      </c>
      <c r="AO24" s="27">
        <v>2213096.94</v>
      </c>
      <c r="AP24" s="27">
        <v>0</v>
      </c>
      <c r="AQ24" s="8" t="s">
        <v>4</v>
      </c>
    </row>
    <row r="25" spans="1:43" ht="12.75" customHeight="1" thickBot="1" x14ac:dyDescent="0.25">
      <c r="A25" s="22"/>
      <c r="B25" s="380" t="s">
        <v>6</v>
      </c>
      <c r="C25" s="380"/>
      <c r="D25" s="380"/>
      <c r="E25" s="380"/>
      <c r="F25" s="380"/>
      <c r="G25" s="380"/>
      <c r="H25" s="380"/>
      <c r="I25" s="380"/>
      <c r="J25" s="380"/>
      <c r="K25" s="380"/>
      <c r="L25" s="380"/>
      <c r="M25" s="380"/>
      <c r="N25" s="380"/>
      <c r="O25" s="380"/>
      <c r="P25" s="380"/>
      <c r="Q25" s="380"/>
      <c r="R25" s="380"/>
      <c r="S25" s="380"/>
      <c r="T25" s="380"/>
      <c r="U25" s="380"/>
      <c r="V25" s="380"/>
      <c r="W25" s="380"/>
      <c r="X25" s="380"/>
      <c r="Y25" s="381"/>
      <c r="Z25" s="9">
        <v>13829000</v>
      </c>
      <c r="AA25" s="382"/>
      <c r="AB25" s="383"/>
      <c r="AC25" s="26">
        <v>13829000</v>
      </c>
      <c r="AD25" s="25"/>
      <c r="AE25" s="9">
        <v>13558279.309999999</v>
      </c>
      <c r="AF25" s="9">
        <v>0</v>
      </c>
      <c r="AG25" s="9">
        <v>270720.69000000088</v>
      </c>
      <c r="AH25" s="9">
        <v>270720.69000000088</v>
      </c>
      <c r="AI25" s="384"/>
      <c r="AJ25" s="384"/>
      <c r="AK25" s="384"/>
      <c r="AL25" s="384"/>
      <c r="AM25" s="24">
        <v>11345182.369999999</v>
      </c>
      <c r="AN25" s="23">
        <v>0</v>
      </c>
      <c r="AO25" s="23">
        <v>2213096.94</v>
      </c>
      <c r="AP25" s="23">
        <v>0</v>
      </c>
      <c r="AQ25" s="8" t="s">
        <v>4</v>
      </c>
    </row>
    <row r="26" spans="1:43" ht="16.5" customHeight="1" thickBot="1" x14ac:dyDescent="0.25">
      <c r="A26" s="22"/>
      <c r="B26" s="20"/>
      <c r="C26" s="21"/>
      <c r="D26" s="20"/>
      <c r="E26" s="19" t="s">
        <v>5</v>
      </c>
      <c r="F26" s="18"/>
      <c r="G26" s="18"/>
      <c r="H26" s="18"/>
      <c r="I26" s="18"/>
      <c r="J26" s="18"/>
      <c r="K26" s="16" t="s">
        <v>4</v>
      </c>
      <c r="L26" s="16" t="s">
        <v>4</v>
      </c>
      <c r="M26" s="16" t="s">
        <v>4</v>
      </c>
      <c r="N26" s="16"/>
      <c r="O26" s="17"/>
      <c r="P26" s="16" t="s">
        <v>4</v>
      </c>
      <c r="Q26" s="16"/>
      <c r="R26" s="16"/>
      <c r="S26" s="16"/>
      <c r="T26" s="16"/>
      <c r="U26" s="16" t="s">
        <v>4</v>
      </c>
      <c r="V26" s="16"/>
      <c r="W26" s="16"/>
      <c r="X26" s="15"/>
      <c r="Y26" s="14"/>
      <c r="Z26" s="12">
        <v>13829000</v>
      </c>
      <c r="AA26" s="12"/>
      <c r="AB26" s="12">
        <v>0</v>
      </c>
      <c r="AC26" s="12">
        <v>13829000</v>
      </c>
      <c r="AD26" s="13">
        <v>0</v>
      </c>
      <c r="AE26" s="12">
        <v>13558279.309999999</v>
      </c>
      <c r="AF26" s="12">
        <v>0</v>
      </c>
      <c r="AG26" s="12">
        <v>270720.69000000088</v>
      </c>
      <c r="AH26" s="12">
        <v>270720.69000000088</v>
      </c>
      <c r="AI26" s="11">
        <v>0</v>
      </c>
      <c r="AJ26" s="10">
        <v>0</v>
      </c>
      <c r="AK26" s="10">
        <v>0</v>
      </c>
      <c r="AL26" s="10">
        <v>0</v>
      </c>
      <c r="AM26" s="9">
        <v>11345182.369999999</v>
      </c>
      <c r="AN26" s="9">
        <v>0</v>
      </c>
      <c r="AO26" s="9">
        <v>2213096.94</v>
      </c>
      <c r="AP26" s="9">
        <v>0</v>
      </c>
      <c r="AQ26" s="8" t="s">
        <v>4</v>
      </c>
    </row>
    <row r="27" spans="1:43" ht="12.75" customHeight="1" x14ac:dyDescent="0.2">
      <c r="A27" s="2"/>
      <c r="B27" s="7"/>
      <c r="C27" s="7"/>
      <c r="D27" s="7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7"/>
      <c r="AE27" s="7"/>
      <c r="AF27" s="7"/>
      <c r="AG27" s="7"/>
      <c r="AH27" s="7"/>
      <c r="AI27" s="7"/>
      <c r="AJ27" s="7"/>
      <c r="AK27" s="7"/>
      <c r="AL27" s="2"/>
      <c r="AM27" s="2"/>
      <c r="AN27" s="2"/>
      <c r="AO27" s="2"/>
      <c r="AP27" s="2"/>
      <c r="AQ27" s="2"/>
    </row>
    <row r="28" spans="1:43" ht="12.75" customHeight="1" x14ac:dyDescent="0.2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2.75" customHeight="1" x14ac:dyDescent="0.2">
      <c r="A29" s="3" t="s">
        <v>3</v>
      </c>
      <c r="B29" s="6"/>
      <c r="C29" s="6"/>
      <c r="D29" s="6"/>
      <c r="E29" s="6"/>
      <c r="F29" s="6"/>
      <c r="G29" s="6"/>
      <c r="H29" s="6"/>
      <c r="I29" s="6"/>
      <c r="J29" s="4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1.25" customHeight="1" x14ac:dyDescent="0.2">
      <c r="A30" s="3" t="s">
        <v>2</v>
      </c>
      <c r="B30" s="6"/>
      <c r="C30" s="6"/>
      <c r="D30" s="6"/>
      <c r="E30" s="5"/>
      <c r="F30" s="5"/>
      <c r="G30" s="5"/>
      <c r="H30" s="5"/>
      <c r="I30" s="5"/>
      <c r="J30" s="4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2.75" customHeight="1" x14ac:dyDescent="0.2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  <row r="32" spans="1:43" ht="11.25" customHeight="1" x14ac:dyDescent="0.2">
      <c r="A32" s="3" t="s">
        <v>1</v>
      </c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</row>
    <row r="33" spans="1:43" ht="11.25" customHeight="1" x14ac:dyDescent="0.2">
      <c r="A33" s="3" t="s">
        <v>0</v>
      </c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</row>
  </sheetData>
  <mergeCells count="21">
    <mergeCell ref="B25:Y25"/>
    <mergeCell ref="AA25:AB25"/>
    <mergeCell ref="AI25:AL25"/>
    <mergeCell ref="B15:AP15"/>
    <mergeCell ref="C24:Y24"/>
    <mergeCell ref="AA24:AB24"/>
    <mergeCell ref="AI24:AL24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9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9" width="3.5703125" style="1" customWidth="1"/>
    <col min="10" max="10" width="3.710937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502</v>
      </c>
      <c r="H17" s="48" t="s">
        <v>526</v>
      </c>
      <c r="I17" s="45" t="s">
        <v>207</v>
      </c>
      <c r="J17" s="47" t="s">
        <v>455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528</v>
      </c>
      <c r="T17" s="39" t="s">
        <v>527</v>
      </c>
      <c r="U17" s="38" t="s">
        <v>9</v>
      </c>
      <c r="V17" s="37" t="s">
        <v>20</v>
      </c>
      <c r="W17" s="36"/>
      <c r="X17" s="35"/>
      <c r="Y17" s="34"/>
      <c r="Z17" s="34">
        <v>174000</v>
      </c>
      <c r="AA17" s="34"/>
      <c r="AB17" s="34"/>
      <c r="AC17" s="34">
        <v>174000</v>
      </c>
      <c r="AD17" s="34"/>
      <c r="AE17" s="34">
        <v>53578.52</v>
      </c>
      <c r="AF17" s="34">
        <v>0</v>
      </c>
      <c r="AG17" s="34">
        <v>120421.48000000001</v>
      </c>
      <c r="AH17" s="33">
        <v>120421.48000000001</v>
      </c>
      <c r="AI17" s="27"/>
      <c r="AJ17" s="27"/>
      <c r="AK17" s="27"/>
      <c r="AL17" s="27"/>
      <c r="AM17" s="27">
        <v>53578.52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502</v>
      </c>
      <c r="H18" s="48" t="s">
        <v>526</v>
      </c>
      <c r="I18" s="45" t="s">
        <v>401</v>
      </c>
      <c r="J18" s="47" t="s">
        <v>57</v>
      </c>
      <c r="K18" s="46" t="s">
        <v>524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523</v>
      </c>
      <c r="T18" s="39" t="s">
        <v>522</v>
      </c>
      <c r="U18" s="38" t="s">
        <v>9</v>
      </c>
      <c r="V18" s="37" t="s">
        <v>20</v>
      </c>
      <c r="W18" s="36"/>
      <c r="X18" s="35"/>
      <c r="Y18" s="34"/>
      <c r="Z18" s="34">
        <v>0</v>
      </c>
      <c r="AA18" s="34"/>
      <c r="AB18" s="34"/>
      <c r="AC18" s="34">
        <v>0</v>
      </c>
      <c r="AD18" s="34"/>
      <c r="AE18" s="34">
        <v>0</v>
      </c>
      <c r="AF18" s="34">
        <v>0</v>
      </c>
      <c r="AG18" s="34">
        <v>0</v>
      </c>
      <c r="AH18" s="33">
        <v>0</v>
      </c>
      <c r="AI18" s="27"/>
      <c r="AJ18" s="27"/>
      <c r="AK18" s="27"/>
      <c r="AL18" s="27"/>
      <c r="AM18" s="27">
        <v>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502</v>
      </c>
      <c r="H19" s="48" t="s">
        <v>526</v>
      </c>
      <c r="I19" s="45" t="s">
        <v>401</v>
      </c>
      <c r="J19" s="47" t="s">
        <v>525</v>
      </c>
      <c r="K19" s="46" t="s">
        <v>524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10000</v>
      </c>
      <c r="Q19" s="41"/>
      <c r="R19" s="41"/>
      <c r="S19" s="40" t="s">
        <v>523</v>
      </c>
      <c r="T19" s="39" t="s">
        <v>522</v>
      </c>
      <c r="U19" s="38" t="s">
        <v>9</v>
      </c>
      <c r="V19" s="37" t="s">
        <v>20</v>
      </c>
      <c r="W19" s="36"/>
      <c r="X19" s="35"/>
      <c r="Y19" s="34"/>
      <c r="Z19" s="34">
        <v>8174000</v>
      </c>
      <c r="AA19" s="34"/>
      <c r="AB19" s="34"/>
      <c r="AC19" s="34">
        <v>8174000</v>
      </c>
      <c r="AD19" s="34"/>
      <c r="AE19" s="34">
        <v>8173999.7899999991</v>
      </c>
      <c r="AF19" s="34">
        <v>0</v>
      </c>
      <c r="AG19" s="34">
        <v>0.21000000089406967</v>
      </c>
      <c r="AH19" s="33">
        <v>0.21000000089406967</v>
      </c>
      <c r="AI19" s="27"/>
      <c r="AJ19" s="27"/>
      <c r="AK19" s="27"/>
      <c r="AL19" s="27"/>
      <c r="AM19" s="27">
        <v>6815753.8499999996</v>
      </c>
      <c r="AN19" s="27">
        <v>0</v>
      </c>
      <c r="AO19" s="27">
        <v>1358245.94</v>
      </c>
      <c r="AP19" s="27">
        <v>0</v>
      </c>
      <c r="AQ19" s="8" t="s">
        <v>4</v>
      </c>
    </row>
    <row r="20" spans="1:43" ht="12.75" customHeight="1" x14ac:dyDescent="0.2">
      <c r="A20" s="22"/>
      <c r="B20" s="32"/>
      <c r="C20" s="386" t="s">
        <v>7</v>
      </c>
      <c r="D20" s="386"/>
      <c r="E20" s="386"/>
      <c r="F20" s="386"/>
      <c r="G20" s="386"/>
      <c r="H20" s="386"/>
      <c r="I20" s="386"/>
      <c r="J20" s="386"/>
      <c r="K20" s="386"/>
      <c r="L20" s="386"/>
      <c r="M20" s="386"/>
      <c r="N20" s="386"/>
      <c r="O20" s="386"/>
      <c r="P20" s="386"/>
      <c r="Q20" s="386"/>
      <c r="R20" s="386"/>
      <c r="S20" s="386"/>
      <c r="T20" s="386"/>
      <c r="U20" s="386"/>
      <c r="V20" s="386"/>
      <c r="W20" s="386"/>
      <c r="X20" s="386"/>
      <c r="Y20" s="387"/>
      <c r="Z20" s="29">
        <v>8348000</v>
      </c>
      <c r="AA20" s="388"/>
      <c r="AB20" s="389"/>
      <c r="AC20" s="31">
        <v>8348000</v>
      </c>
      <c r="AD20" s="30"/>
      <c r="AE20" s="29">
        <v>8227578.3099999987</v>
      </c>
      <c r="AF20" s="29">
        <v>0</v>
      </c>
      <c r="AG20" s="29">
        <v>120421.6900000009</v>
      </c>
      <c r="AH20" s="29">
        <v>120421.6900000009</v>
      </c>
      <c r="AI20" s="390"/>
      <c r="AJ20" s="390"/>
      <c r="AK20" s="390"/>
      <c r="AL20" s="390"/>
      <c r="AM20" s="28">
        <v>6869332.3700000001</v>
      </c>
      <c r="AN20" s="27">
        <v>0</v>
      </c>
      <c r="AO20" s="27">
        <v>1358245.94</v>
      </c>
      <c r="AP20" s="27">
        <v>0</v>
      </c>
      <c r="AQ20" s="8" t="s">
        <v>4</v>
      </c>
    </row>
    <row r="21" spans="1:43" ht="12.75" customHeight="1" thickBot="1" x14ac:dyDescent="0.25">
      <c r="A21" s="22"/>
      <c r="B21" s="380" t="s">
        <v>6</v>
      </c>
      <c r="C21" s="380"/>
      <c r="D21" s="380"/>
      <c r="E21" s="380"/>
      <c r="F21" s="380"/>
      <c r="G21" s="380"/>
      <c r="H21" s="380"/>
      <c r="I21" s="380"/>
      <c r="J21" s="380"/>
      <c r="K21" s="380"/>
      <c r="L21" s="380"/>
      <c r="M21" s="380"/>
      <c r="N21" s="380"/>
      <c r="O21" s="380"/>
      <c r="P21" s="380"/>
      <c r="Q21" s="380"/>
      <c r="R21" s="380"/>
      <c r="S21" s="380"/>
      <c r="T21" s="380"/>
      <c r="U21" s="380"/>
      <c r="V21" s="380"/>
      <c r="W21" s="380"/>
      <c r="X21" s="380"/>
      <c r="Y21" s="381"/>
      <c r="Z21" s="9">
        <v>8348000</v>
      </c>
      <c r="AA21" s="382"/>
      <c r="AB21" s="383"/>
      <c r="AC21" s="26">
        <v>8348000</v>
      </c>
      <c r="AD21" s="25"/>
      <c r="AE21" s="9">
        <v>8227578.3099999987</v>
      </c>
      <c r="AF21" s="9">
        <v>0</v>
      </c>
      <c r="AG21" s="9">
        <v>120421.6900000009</v>
      </c>
      <c r="AH21" s="9">
        <v>120421.6900000009</v>
      </c>
      <c r="AI21" s="384"/>
      <c r="AJ21" s="384"/>
      <c r="AK21" s="384"/>
      <c r="AL21" s="384"/>
      <c r="AM21" s="24">
        <v>6869332.3700000001</v>
      </c>
      <c r="AN21" s="23">
        <v>0</v>
      </c>
      <c r="AO21" s="23">
        <v>1358245.94</v>
      </c>
      <c r="AP21" s="23">
        <v>0</v>
      </c>
      <c r="AQ21" s="8" t="s">
        <v>4</v>
      </c>
    </row>
    <row r="22" spans="1:43" ht="16.5" customHeight="1" thickBot="1" x14ac:dyDescent="0.25">
      <c r="A22" s="22"/>
      <c r="B22" s="20"/>
      <c r="C22" s="21"/>
      <c r="D22" s="20"/>
      <c r="E22" s="19" t="s">
        <v>5</v>
      </c>
      <c r="F22" s="18"/>
      <c r="G22" s="18"/>
      <c r="H22" s="18"/>
      <c r="I22" s="18"/>
      <c r="J22" s="18"/>
      <c r="K22" s="16" t="s">
        <v>4</v>
      </c>
      <c r="L22" s="16" t="s">
        <v>4</v>
      </c>
      <c r="M22" s="16" t="s">
        <v>4</v>
      </c>
      <c r="N22" s="16"/>
      <c r="O22" s="17"/>
      <c r="P22" s="16" t="s">
        <v>4</v>
      </c>
      <c r="Q22" s="16"/>
      <c r="R22" s="16"/>
      <c r="S22" s="16"/>
      <c r="T22" s="16"/>
      <c r="U22" s="16" t="s">
        <v>4</v>
      </c>
      <c r="V22" s="16"/>
      <c r="W22" s="16"/>
      <c r="X22" s="15"/>
      <c r="Y22" s="14"/>
      <c r="Z22" s="12">
        <v>8348000</v>
      </c>
      <c r="AA22" s="12"/>
      <c r="AB22" s="12">
        <v>0</v>
      </c>
      <c r="AC22" s="12">
        <v>8348000</v>
      </c>
      <c r="AD22" s="13">
        <v>0</v>
      </c>
      <c r="AE22" s="12">
        <v>8227578.3099999987</v>
      </c>
      <c r="AF22" s="12">
        <v>0</v>
      </c>
      <c r="AG22" s="12">
        <v>120421.6900000009</v>
      </c>
      <c r="AH22" s="12">
        <v>120421.6900000009</v>
      </c>
      <c r="AI22" s="11">
        <v>0</v>
      </c>
      <c r="AJ22" s="10">
        <v>0</v>
      </c>
      <c r="AK22" s="10">
        <v>0</v>
      </c>
      <c r="AL22" s="10">
        <v>0</v>
      </c>
      <c r="AM22" s="9">
        <v>6869332.3700000001</v>
      </c>
      <c r="AN22" s="9">
        <v>0</v>
      </c>
      <c r="AO22" s="9">
        <v>1358245.94</v>
      </c>
      <c r="AP22" s="9">
        <v>0</v>
      </c>
      <c r="AQ22" s="8" t="s">
        <v>4</v>
      </c>
    </row>
    <row r="23" spans="1:43" ht="12.75" customHeight="1" x14ac:dyDescent="0.2">
      <c r="A23" s="2"/>
      <c r="B23" s="7"/>
      <c r="C23" s="7"/>
      <c r="D23" s="7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7"/>
      <c r="AE23" s="7"/>
      <c r="AF23" s="7"/>
      <c r="AG23" s="7"/>
      <c r="AH23" s="7"/>
      <c r="AI23" s="7"/>
      <c r="AJ23" s="7"/>
      <c r="AK23" s="7"/>
      <c r="AL23" s="2"/>
      <c r="AM23" s="2"/>
      <c r="AN23" s="2"/>
      <c r="AO23" s="2"/>
      <c r="AP23" s="2"/>
      <c r="AQ23" s="2"/>
    </row>
    <row r="24" spans="1:43" ht="12.75" customHeight="1" x14ac:dyDescent="0.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3" t="s">
        <v>3</v>
      </c>
      <c r="B25" s="6"/>
      <c r="C25" s="6"/>
      <c r="D25" s="6"/>
      <c r="E25" s="6"/>
      <c r="F25" s="6"/>
      <c r="G25" s="6"/>
      <c r="H25" s="6"/>
      <c r="I25" s="6"/>
      <c r="J25" s="4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2</v>
      </c>
      <c r="B26" s="6"/>
      <c r="C26" s="6"/>
      <c r="D26" s="6"/>
      <c r="E26" s="5"/>
      <c r="F26" s="5"/>
      <c r="G26" s="5"/>
      <c r="H26" s="5"/>
      <c r="I26" s="5"/>
      <c r="J26" s="4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2.75" customHeight="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1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1.25" customHeight="1" x14ac:dyDescent="0.2">
      <c r="A29" s="3" t="s">
        <v>0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</sheetData>
  <mergeCells count="21">
    <mergeCell ref="B21:Y21"/>
    <mergeCell ref="AA21:AB21"/>
    <mergeCell ref="AI21:AL21"/>
    <mergeCell ref="B15:AP15"/>
    <mergeCell ref="C20:Y20"/>
    <mergeCell ref="AA20:AB20"/>
    <mergeCell ref="AI20:AL20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0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502</v>
      </c>
      <c r="H17" s="48" t="s">
        <v>521</v>
      </c>
      <c r="I17" s="45" t="s">
        <v>16</v>
      </c>
      <c r="J17" s="47" t="s">
        <v>42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520</v>
      </c>
      <c r="T17" s="39" t="s">
        <v>519</v>
      </c>
      <c r="U17" s="38" t="s">
        <v>9</v>
      </c>
      <c r="V17" s="37" t="s">
        <v>8</v>
      </c>
      <c r="W17" s="36"/>
      <c r="X17" s="35"/>
      <c r="Y17" s="34"/>
      <c r="Z17" s="34">
        <v>956000</v>
      </c>
      <c r="AA17" s="34"/>
      <c r="AB17" s="34"/>
      <c r="AC17" s="34">
        <v>956000</v>
      </c>
      <c r="AD17" s="34"/>
      <c r="AE17" s="34">
        <v>879701</v>
      </c>
      <c r="AF17" s="34">
        <v>0</v>
      </c>
      <c r="AG17" s="34">
        <v>76299</v>
      </c>
      <c r="AH17" s="33">
        <v>76299</v>
      </c>
      <c r="AI17" s="27"/>
      <c r="AJ17" s="27"/>
      <c r="AK17" s="27"/>
      <c r="AL17" s="27"/>
      <c r="AM17" s="27">
        <v>24850</v>
      </c>
      <c r="AN17" s="27">
        <v>0</v>
      </c>
      <c r="AO17" s="27">
        <v>854851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502</v>
      </c>
      <c r="H18" s="48" t="s">
        <v>521</v>
      </c>
      <c r="I18" s="45" t="s">
        <v>16</v>
      </c>
      <c r="J18" s="47" t="s">
        <v>42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10203</v>
      </c>
      <c r="Q18" s="41"/>
      <c r="R18" s="41"/>
      <c r="S18" s="40" t="s">
        <v>520</v>
      </c>
      <c r="T18" s="39" t="s">
        <v>519</v>
      </c>
      <c r="U18" s="38" t="s">
        <v>9</v>
      </c>
      <c r="V18" s="37" t="s">
        <v>8</v>
      </c>
      <c r="W18" s="36"/>
      <c r="X18" s="35"/>
      <c r="Y18" s="34"/>
      <c r="Z18" s="34">
        <v>485000</v>
      </c>
      <c r="AA18" s="34"/>
      <c r="AB18" s="34"/>
      <c r="AC18" s="34">
        <v>485000</v>
      </c>
      <c r="AD18" s="34"/>
      <c r="AE18" s="34">
        <v>484350</v>
      </c>
      <c r="AF18" s="34">
        <v>0</v>
      </c>
      <c r="AG18" s="34">
        <v>650</v>
      </c>
      <c r="AH18" s="33">
        <v>650</v>
      </c>
      <c r="AI18" s="27"/>
      <c r="AJ18" s="27"/>
      <c r="AK18" s="27"/>
      <c r="AL18" s="27"/>
      <c r="AM18" s="27">
        <v>484350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502</v>
      </c>
      <c r="H19" s="48" t="s">
        <v>521</v>
      </c>
      <c r="I19" s="45" t="s">
        <v>16</v>
      </c>
      <c r="J19" s="47" t="s">
        <v>31</v>
      </c>
      <c r="K19" s="46" t="s">
        <v>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10000</v>
      </c>
      <c r="Q19" s="41"/>
      <c r="R19" s="41"/>
      <c r="S19" s="40" t="s">
        <v>520</v>
      </c>
      <c r="T19" s="39" t="s">
        <v>519</v>
      </c>
      <c r="U19" s="38" t="s">
        <v>9</v>
      </c>
      <c r="V19" s="37" t="s">
        <v>8</v>
      </c>
      <c r="W19" s="36"/>
      <c r="X19" s="35"/>
      <c r="Y19" s="34"/>
      <c r="Z19" s="34">
        <v>140000</v>
      </c>
      <c r="AA19" s="34"/>
      <c r="AB19" s="34"/>
      <c r="AC19" s="34">
        <v>140000</v>
      </c>
      <c r="AD19" s="34"/>
      <c r="AE19" s="34">
        <v>140000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140000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502</v>
      </c>
      <c r="H20" s="48" t="s">
        <v>521</v>
      </c>
      <c r="I20" s="45" t="s">
        <v>16</v>
      </c>
      <c r="J20" s="47" t="s">
        <v>31</v>
      </c>
      <c r="K20" s="46" t="s">
        <v>14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10203</v>
      </c>
      <c r="Q20" s="41"/>
      <c r="R20" s="41"/>
      <c r="S20" s="40" t="s">
        <v>520</v>
      </c>
      <c r="T20" s="39" t="s">
        <v>519</v>
      </c>
      <c r="U20" s="38" t="s">
        <v>9</v>
      </c>
      <c r="V20" s="37" t="s">
        <v>8</v>
      </c>
      <c r="W20" s="36"/>
      <c r="X20" s="35"/>
      <c r="Y20" s="34"/>
      <c r="Z20" s="34">
        <v>3900000</v>
      </c>
      <c r="AA20" s="34"/>
      <c r="AB20" s="34"/>
      <c r="AC20" s="34">
        <v>3900000</v>
      </c>
      <c r="AD20" s="34"/>
      <c r="AE20" s="34">
        <v>3826650</v>
      </c>
      <c r="AF20" s="34">
        <v>0</v>
      </c>
      <c r="AG20" s="34">
        <v>73350</v>
      </c>
      <c r="AH20" s="33">
        <v>73350</v>
      </c>
      <c r="AI20" s="27"/>
      <c r="AJ20" s="27"/>
      <c r="AK20" s="27"/>
      <c r="AL20" s="27"/>
      <c r="AM20" s="27">
        <v>3826650</v>
      </c>
      <c r="AN20" s="27">
        <v>0</v>
      </c>
      <c r="AO20" s="27">
        <v>0</v>
      </c>
      <c r="AP20" s="27">
        <v>0</v>
      </c>
      <c r="AQ20" s="8" t="s">
        <v>4</v>
      </c>
    </row>
    <row r="21" spans="1:43" ht="12.75" customHeight="1" x14ac:dyDescent="0.2">
      <c r="A21" s="22"/>
      <c r="B21" s="32"/>
      <c r="C21" s="386" t="s">
        <v>7</v>
      </c>
      <c r="D21" s="386"/>
      <c r="E21" s="386"/>
      <c r="F21" s="386"/>
      <c r="G21" s="386"/>
      <c r="H21" s="386"/>
      <c r="I21" s="386"/>
      <c r="J21" s="386"/>
      <c r="K21" s="386"/>
      <c r="L21" s="386"/>
      <c r="M21" s="386"/>
      <c r="N21" s="386"/>
      <c r="O21" s="386"/>
      <c r="P21" s="386"/>
      <c r="Q21" s="386"/>
      <c r="R21" s="386"/>
      <c r="S21" s="386"/>
      <c r="T21" s="386"/>
      <c r="U21" s="386"/>
      <c r="V21" s="386"/>
      <c r="W21" s="386"/>
      <c r="X21" s="386"/>
      <c r="Y21" s="387"/>
      <c r="Z21" s="29">
        <v>5481000</v>
      </c>
      <c r="AA21" s="388"/>
      <c r="AB21" s="389"/>
      <c r="AC21" s="31">
        <v>5481000</v>
      </c>
      <c r="AD21" s="30"/>
      <c r="AE21" s="29">
        <v>5330701</v>
      </c>
      <c r="AF21" s="29">
        <v>0</v>
      </c>
      <c r="AG21" s="29">
        <v>150299</v>
      </c>
      <c r="AH21" s="29">
        <v>150299</v>
      </c>
      <c r="AI21" s="390"/>
      <c r="AJ21" s="390"/>
      <c r="AK21" s="390"/>
      <c r="AL21" s="390"/>
      <c r="AM21" s="28">
        <v>4475850</v>
      </c>
      <c r="AN21" s="27">
        <v>0</v>
      </c>
      <c r="AO21" s="27">
        <v>854851</v>
      </c>
      <c r="AP21" s="27">
        <v>0</v>
      </c>
      <c r="AQ21" s="8" t="s">
        <v>4</v>
      </c>
    </row>
    <row r="22" spans="1:43" ht="12.75" customHeight="1" thickBot="1" x14ac:dyDescent="0.25">
      <c r="A22" s="22"/>
      <c r="B22" s="380" t="s">
        <v>6</v>
      </c>
      <c r="C22" s="380"/>
      <c r="D22" s="380"/>
      <c r="E22" s="380"/>
      <c r="F22" s="380"/>
      <c r="G22" s="380"/>
      <c r="H22" s="380"/>
      <c r="I22" s="380"/>
      <c r="J22" s="380"/>
      <c r="K22" s="380"/>
      <c r="L22" s="380"/>
      <c r="M22" s="380"/>
      <c r="N22" s="380"/>
      <c r="O22" s="380"/>
      <c r="P22" s="380"/>
      <c r="Q22" s="380"/>
      <c r="R22" s="380"/>
      <c r="S22" s="380"/>
      <c r="T22" s="380"/>
      <c r="U22" s="380"/>
      <c r="V22" s="380"/>
      <c r="W22" s="380"/>
      <c r="X22" s="380"/>
      <c r="Y22" s="381"/>
      <c r="Z22" s="9">
        <v>5481000</v>
      </c>
      <c r="AA22" s="382"/>
      <c r="AB22" s="383"/>
      <c r="AC22" s="26">
        <v>5481000</v>
      </c>
      <c r="AD22" s="25"/>
      <c r="AE22" s="9">
        <v>5330701</v>
      </c>
      <c r="AF22" s="9">
        <v>0</v>
      </c>
      <c r="AG22" s="9">
        <v>150299</v>
      </c>
      <c r="AH22" s="9">
        <v>150299</v>
      </c>
      <c r="AI22" s="384"/>
      <c r="AJ22" s="384"/>
      <c r="AK22" s="384"/>
      <c r="AL22" s="384"/>
      <c r="AM22" s="24">
        <v>4475850</v>
      </c>
      <c r="AN22" s="23">
        <v>0</v>
      </c>
      <c r="AO22" s="23">
        <v>854851</v>
      </c>
      <c r="AP22" s="23">
        <v>0</v>
      </c>
      <c r="AQ22" s="8" t="s">
        <v>4</v>
      </c>
    </row>
    <row r="23" spans="1:43" ht="16.5" customHeight="1" thickBot="1" x14ac:dyDescent="0.25">
      <c r="A23" s="22"/>
      <c r="B23" s="20"/>
      <c r="C23" s="21"/>
      <c r="D23" s="20"/>
      <c r="E23" s="19" t="s">
        <v>5</v>
      </c>
      <c r="F23" s="18"/>
      <c r="G23" s="18"/>
      <c r="H23" s="18"/>
      <c r="I23" s="18"/>
      <c r="J23" s="18"/>
      <c r="K23" s="16" t="s">
        <v>4</v>
      </c>
      <c r="L23" s="16" t="s">
        <v>4</v>
      </c>
      <c r="M23" s="16" t="s">
        <v>4</v>
      </c>
      <c r="N23" s="16"/>
      <c r="O23" s="17"/>
      <c r="P23" s="16" t="s">
        <v>4</v>
      </c>
      <c r="Q23" s="16"/>
      <c r="R23" s="16"/>
      <c r="S23" s="16"/>
      <c r="T23" s="16"/>
      <c r="U23" s="16" t="s">
        <v>4</v>
      </c>
      <c r="V23" s="16"/>
      <c r="W23" s="16"/>
      <c r="X23" s="15"/>
      <c r="Y23" s="14"/>
      <c r="Z23" s="12">
        <v>5481000</v>
      </c>
      <c r="AA23" s="12"/>
      <c r="AB23" s="12">
        <v>0</v>
      </c>
      <c r="AC23" s="12">
        <v>5481000</v>
      </c>
      <c r="AD23" s="13">
        <v>0</v>
      </c>
      <c r="AE23" s="12">
        <v>5330701</v>
      </c>
      <c r="AF23" s="12">
        <v>0</v>
      </c>
      <c r="AG23" s="12">
        <v>150299</v>
      </c>
      <c r="AH23" s="12">
        <v>150299</v>
      </c>
      <c r="AI23" s="11">
        <v>0</v>
      </c>
      <c r="AJ23" s="10">
        <v>0</v>
      </c>
      <c r="AK23" s="10">
        <v>0</v>
      </c>
      <c r="AL23" s="10">
        <v>0</v>
      </c>
      <c r="AM23" s="9">
        <v>4475850</v>
      </c>
      <c r="AN23" s="9">
        <v>0</v>
      </c>
      <c r="AO23" s="9">
        <v>854851</v>
      </c>
      <c r="AP23" s="9">
        <v>0</v>
      </c>
      <c r="AQ23" s="8" t="s">
        <v>4</v>
      </c>
    </row>
    <row r="24" spans="1:43" ht="12.75" customHeight="1" x14ac:dyDescent="0.2">
      <c r="A24" s="2"/>
      <c r="B24" s="7"/>
      <c r="C24" s="7"/>
      <c r="D24" s="7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7"/>
      <c r="AE24" s="7"/>
      <c r="AF24" s="7"/>
      <c r="AG24" s="7"/>
      <c r="AH24" s="7"/>
      <c r="AI24" s="7"/>
      <c r="AJ24" s="7"/>
      <c r="AK24" s="7"/>
      <c r="AL24" s="2"/>
      <c r="AM24" s="2"/>
      <c r="AN24" s="2"/>
      <c r="AO24" s="2"/>
      <c r="AP24" s="2"/>
      <c r="AQ24" s="2"/>
    </row>
    <row r="25" spans="1:43" ht="12.75" customHeight="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2.75" customHeight="1" x14ac:dyDescent="0.2">
      <c r="A26" s="3" t="s">
        <v>3</v>
      </c>
      <c r="B26" s="6"/>
      <c r="C26" s="6"/>
      <c r="D26" s="6"/>
      <c r="E26" s="6"/>
      <c r="F26" s="6"/>
      <c r="G26" s="6"/>
      <c r="H26" s="6"/>
      <c r="I26" s="6"/>
      <c r="J26" s="4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2</v>
      </c>
      <c r="B27" s="6"/>
      <c r="C27" s="6"/>
      <c r="D27" s="6"/>
      <c r="E27" s="5"/>
      <c r="F27" s="5"/>
      <c r="G27" s="5"/>
      <c r="H27" s="5"/>
      <c r="I27" s="5"/>
      <c r="J27" s="4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2.75" customHeight="1" x14ac:dyDescent="0.2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1.25" customHeight="1" x14ac:dyDescent="0.2">
      <c r="A29" s="3" t="s">
        <v>1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1.25" customHeight="1" x14ac:dyDescent="0.2">
      <c r="A30" s="3" t="s">
        <v>0</v>
      </c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</sheetData>
  <mergeCells count="21">
    <mergeCell ref="B22:Y22"/>
    <mergeCell ref="AA22:AB22"/>
    <mergeCell ref="AI22:AL22"/>
    <mergeCell ref="B15:AP15"/>
    <mergeCell ref="C21:Y21"/>
    <mergeCell ref="AA21:AB21"/>
    <mergeCell ref="AI21:AL21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150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1.71093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.7109375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503</v>
      </c>
      <c r="H17" s="48" t="s">
        <v>517</v>
      </c>
      <c r="I17" s="45" t="s">
        <v>16</v>
      </c>
      <c r="J17" s="47" t="s">
        <v>54</v>
      </c>
      <c r="K17" s="46" t="s">
        <v>425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516</v>
      </c>
      <c r="T17" s="39" t="s">
        <v>420</v>
      </c>
      <c r="U17" s="38" t="s">
        <v>9</v>
      </c>
      <c r="V17" s="37" t="s">
        <v>8</v>
      </c>
      <c r="W17" s="36"/>
      <c r="X17" s="35"/>
      <c r="Y17" s="34"/>
      <c r="Z17" s="34">
        <v>450000</v>
      </c>
      <c r="AA17" s="34"/>
      <c r="AB17" s="34"/>
      <c r="AC17" s="34">
        <v>450000</v>
      </c>
      <c r="AD17" s="34"/>
      <c r="AE17" s="34">
        <v>354181.98</v>
      </c>
      <c r="AF17" s="34">
        <v>0</v>
      </c>
      <c r="AG17" s="34">
        <v>95818.020000000019</v>
      </c>
      <c r="AH17" s="33">
        <v>95818.020000000019</v>
      </c>
      <c r="AI17" s="27"/>
      <c r="AJ17" s="27"/>
      <c r="AK17" s="27"/>
      <c r="AL17" s="27"/>
      <c r="AM17" s="27">
        <v>214187.81</v>
      </c>
      <c r="AN17" s="27">
        <v>0</v>
      </c>
      <c r="AO17" s="27">
        <v>139994.17000000001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503</v>
      </c>
      <c r="H18" s="48" t="s">
        <v>517</v>
      </c>
      <c r="I18" s="45" t="s">
        <v>16</v>
      </c>
      <c r="J18" s="47" t="s">
        <v>42</v>
      </c>
      <c r="K18" s="46" t="s">
        <v>424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516</v>
      </c>
      <c r="T18" s="39" t="s">
        <v>420</v>
      </c>
      <c r="U18" s="38" t="s">
        <v>9</v>
      </c>
      <c r="V18" s="37" t="s">
        <v>8</v>
      </c>
      <c r="W18" s="36"/>
      <c r="X18" s="35"/>
      <c r="Y18" s="34"/>
      <c r="Z18" s="34">
        <v>420520</v>
      </c>
      <c r="AA18" s="34"/>
      <c r="AB18" s="34"/>
      <c r="AC18" s="34">
        <v>420520</v>
      </c>
      <c r="AD18" s="34"/>
      <c r="AE18" s="34">
        <v>418244.56000000006</v>
      </c>
      <c r="AF18" s="34">
        <v>0</v>
      </c>
      <c r="AG18" s="34">
        <v>2275.4399999999441</v>
      </c>
      <c r="AH18" s="33">
        <v>2275.4399999999441</v>
      </c>
      <c r="AI18" s="27"/>
      <c r="AJ18" s="27"/>
      <c r="AK18" s="27"/>
      <c r="AL18" s="27"/>
      <c r="AM18" s="27">
        <v>328967.90000000002</v>
      </c>
      <c r="AN18" s="27">
        <v>0</v>
      </c>
      <c r="AO18" s="27">
        <v>89276.66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503</v>
      </c>
      <c r="H19" s="48" t="s">
        <v>517</v>
      </c>
      <c r="I19" s="45" t="s">
        <v>16</v>
      </c>
      <c r="J19" s="47" t="s">
        <v>42</v>
      </c>
      <c r="K19" s="46" t="s">
        <v>422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10000</v>
      </c>
      <c r="Q19" s="41"/>
      <c r="R19" s="41"/>
      <c r="S19" s="40" t="s">
        <v>516</v>
      </c>
      <c r="T19" s="39" t="s">
        <v>420</v>
      </c>
      <c r="U19" s="38" t="s">
        <v>9</v>
      </c>
      <c r="V19" s="37" t="s">
        <v>8</v>
      </c>
      <c r="W19" s="36"/>
      <c r="X19" s="35"/>
      <c r="Y19" s="34"/>
      <c r="Z19" s="34">
        <v>9480</v>
      </c>
      <c r="AA19" s="34"/>
      <c r="AB19" s="34"/>
      <c r="AC19" s="34">
        <v>9480</v>
      </c>
      <c r="AD19" s="34"/>
      <c r="AE19" s="34">
        <v>9480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9480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503</v>
      </c>
      <c r="H20" s="48" t="s">
        <v>498</v>
      </c>
      <c r="I20" s="45" t="s">
        <v>16</v>
      </c>
      <c r="J20" s="47" t="s">
        <v>54</v>
      </c>
      <c r="K20" s="46" t="s">
        <v>416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10000</v>
      </c>
      <c r="Q20" s="41"/>
      <c r="R20" s="41"/>
      <c r="S20" s="40" t="s">
        <v>417</v>
      </c>
      <c r="T20" s="39" t="s">
        <v>412</v>
      </c>
      <c r="U20" s="38" t="s">
        <v>9</v>
      </c>
      <c r="V20" s="37" t="s">
        <v>411</v>
      </c>
      <c r="W20" s="36"/>
      <c r="X20" s="35"/>
      <c r="Y20" s="34"/>
      <c r="Z20" s="34">
        <v>22000</v>
      </c>
      <c r="AA20" s="34"/>
      <c r="AB20" s="34"/>
      <c r="AC20" s="34">
        <v>22000</v>
      </c>
      <c r="AD20" s="34"/>
      <c r="AE20" s="34">
        <v>20964.740000000002</v>
      </c>
      <c r="AF20" s="34">
        <v>0</v>
      </c>
      <c r="AG20" s="34">
        <v>1035.2599999999984</v>
      </c>
      <c r="AH20" s="33">
        <v>1035.2599999999984</v>
      </c>
      <c r="AI20" s="27"/>
      <c r="AJ20" s="27"/>
      <c r="AK20" s="27"/>
      <c r="AL20" s="27"/>
      <c r="AM20" s="27">
        <v>20000</v>
      </c>
      <c r="AN20" s="27">
        <v>0</v>
      </c>
      <c r="AO20" s="27">
        <v>964.74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503</v>
      </c>
      <c r="H21" s="48" t="s">
        <v>498</v>
      </c>
      <c r="I21" s="45" t="s">
        <v>16</v>
      </c>
      <c r="J21" s="47" t="s">
        <v>42</v>
      </c>
      <c r="K21" s="46" t="s">
        <v>414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10000</v>
      </c>
      <c r="Q21" s="41"/>
      <c r="R21" s="41"/>
      <c r="S21" s="40" t="s">
        <v>417</v>
      </c>
      <c r="T21" s="39" t="s">
        <v>412</v>
      </c>
      <c r="U21" s="38" t="s">
        <v>9</v>
      </c>
      <c r="V21" s="37" t="s">
        <v>411</v>
      </c>
      <c r="W21" s="36"/>
      <c r="X21" s="35"/>
      <c r="Y21" s="34"/>
      <c r="Z21" s="34">
        <v>34000</v>
      </c>
      <c r="AA21" s="34"/>
      <c r="AB21" s="34"/>
      <c r="AC21" s="34">
        <v>34000</v>
      </c>
      <c r="AD21" s="34"/>
      <c r="AE21" s="34">
        <v>31000</v>
      </c>
      <c r="AF21" s="34">
        <v>0</v>
      </c>
      <c r="AG21" s="34">
        <v>3000</v>
      </c>
      <c r="AH21" s="33">
        <v>3000</v>
      </c>
      <c r="AI21" s="27"/>
      <c r="AJ21" s="27"/>
      <c r="AK21" s="27"/>
      <c r="AL21" s="27"/>
      <c r="AM21" s="27">
        <v>31000</v>
      </c>
      <c r="AN21" s="27">
        <v>0</v>
      </c>
      <c r="AO21" s="27">
        <v>0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503</v>
      </c>
      <c r="H22" s="48" t="s">
        <v>475</v>
      </c>
      <c r="I22" s="45" t="s">
        <v>16</v>
      </c>
      <c r="J22" s="47" t="s">
        <v>42</v>
      </c>
      <c r="K22" s="46" t="s">
        <v>408</v>
      </c>
      <c r="L22" s="45" t="s">
        <v>4</v>
      </c>
      <c r="M22" s="44" t="s">
        <v>4</v>
      </c>
      <c r="N22" s="42" t="s">
        <v>13</v>
      </c>
      <c r="O22" s="43" t="s">
        <v>12</v>
      </c>
      <c r="P22" s="42">
        <v>10000</v>
      </c>
      <c r="Q22" s="41"/>
      <c r="R22" s="41"/>
      <c r="S22" s="40" t="s">
        <v>474</v>
      </c>
      <c r="T22" s="39" t="s">
        <v>406</v>
      </c>
      <c r="U22" s="38" t="s">
        <v>9</v>
      </c>
      <c r="V22" s="37" t="s">
        <v>8</v>
      </c>
      <c r="W22" s="36"/>
      <c r="X22" s="35"/>
      <c r="Y22" s="34"/>
      <c r="Z22" s="34">
        <v>260600</v>
      </c>
      <c r="AA22" s="34"/>
      <c r="AB22" s="34"/>
      <c r="AC22" s="34">
        <v>260600</v>
      </c>
      <c r="AD22" s="34"/>
      <c r="AE22" s="34">
        <v>199100.9</v>
      </c>
      <c r="AF22" s="34">
        <v>0</v>
      </c>
      <c r="AG22" s="34">
        <v>61499.100000000006</v>
      </c>
      <c r="AH22" s="33">
        <v>61499.100000000006</v>
      </c>
      <c r="AI22" s="27"/>
      <c r="AJ22" s="27"/>
      <c r="AK22" s="27"/>
      <c r="AL22" s="27"/>
      <c r="AM22" s="27">
        <v>133256.57999999999</v>
      </c>
      <c r="AN22" s="27">
        <v>0</v>
      </c>
      <c r="AO22" s="27">
        <v>65844.320000000007</v>
      </c>
      <c r="AP22" s="27">
        <v>0</v>
      </c>
      <c r="AQ22" s="8" t="s">
        <v>4</v>
      </c>
    </row>
    <row r="23" spans="1:43" ht="12.75" customHeight="1" x14ac:dyDescent="0.2">
      <c r="A23" s="22"/>
      <c r="B23" s="52" t="s">
        <v>18</v>
      </c>
      <c r="C23" s="53" t="s">
        <v>18</v>
      </c>
      <c r="D23" s="52"/>
      <c r="E23" s="51">
        <v>951010001</v>
      </c>
      <c r="F23" s="50">
        <v>951</v>
      </c>
      <c r="G23" s="49">
        <v>503</v>
      </c>
      <c r="H23" s="48" t="s">
        <v>497</v>
      </c>
      <c r="I23" s="45" t="s">
        <v>16</v>
      </c>
      <c r="J23" s="47" t="s">
        <v>31</v>
      </c>
      <c r="K23" s="46" t="s">
        <v>494</v>
      </c>
      <c r="L23" s="45" t="s">
        <v>4</v>
      </c>
      <c r="M23" s="44" t="s">
        <v>4</v>
      </c>
      <c r="N23" s="42" t="s">
        <v>13</v>
      </c>
      <c r="O23" s="43" t="s">
        <v>12</v>
      </c>
      <c r="P23" s="42">
        <v>10000</v>
      </c>
      <c r="Q23" s="41"/>
      <c r="R23" s="41"/>
      <c r="S23" s="40" t="s">
        <v>493</v>
      </c>
      <c r="T23" s="39" t="s">
        <v>492</v>
      </c>
      <c r="U23" s="38" t="s">
        <v>9</v>
      </c>
      <c r="V23" s="37" t="s">
        <v>411</v>
      </c>
      <c r="W23" s="36"/>
      <c r="X23" s="35"/>
      <c r="Y23" s="34"/>
      <c r="Z23" s="34">
        <v>0</v>
      </c>
      <c r="AA23" s="34"/>
      <c r="AB23" s="34"/>
      <c r="AC23" s="34">
        <v>0</v>
      </c>
      <c r="AD23" s="34"/>
      <c r="AE23" s="34">
        <v>0</v>
      </c>
      <c r="AF23" s="34">
        <v>0</v>
      </c>
      <c r="AG23" s="34">
        <v>0</v>
      </c>
      <c r="AH23" s="33">
        <v>0</v>
      </c>
      <c r="AI23" s="27"/>
      <c r="AJ23" s="27"/>
      <c r="AK23" s="27"/>
      <c r="AL23" s="27"/>
      <c r="AM23" s="27">
        <v>0</v>
      </c>
      <c r="AN23" s="27">
        <v>0</v>
      </c>
      <c r="AO23" s="27">
        <v>0</v>
      </c>
      <c r="AP23" s="27">
        <v>0</v>
      </c>
      <c r="AQ23" s="8" t="s">
        <v>4</v>
      </c>
    </row>
    <row r="24" spans="1:43" ht="12.75" customHeight="1" x14ac:dyDescent="0.2">
      <c r="A24" s="22"/>
      <c r="B24" s="52" t="s">
        <v>18</v>
      </c>
      <c r="C24" s="53" t="s">
        <v>18</v>
      </c>
      <c r="D24" s="52"/>
      <c r="E24" s="51">
        <v>951010001</v>
      </c>
      <c r="F24" s="50">
        <v>951</v>
      </c>
      <c r="G24" s="49">
        <v>503</v>
      </c>
      <c r="H24" s="48" t="s">
        <v>488</v>
      </c>
      <c r="I24" s="45" t="s">
        <v>16</v>
      </c>
      <c r="J24" s="47" t="s">
        <v>54</v>
      </c>
      <c r="K24" s="46" t="s">
        <v>487</v>
      </c>
      <c r="L24" s="45" t="s">
        <v>4</v>
      </c>
      <c r="M24" s="44" t="s">
        <v>4</v>
      </c>
      <c r="N24" s="42" t="s">
        <v>13</v>
      </c>
      <c r="O24" s="43" t="s">
        <v>12</v>
      </c>
      <c r="P24" s="42">
        <v>10204</v>
      </c>
      <c r="Q24" s="41"/>
      <c r="R24" s="41"/>
      <c r="S24" s="40" t="s">
        <v>483</v>
      </c>
      <c r="T24" s="39" t="s">
        <v>482</v>
      </c>
      <c r="U24" s="38" t="s">
        <v>9</v>
      </c>
      <c r="V24" s="37" t="s">
        <v>411</v>
      </c>
      <c r="W24" s="36"/>
      <c r="X24" s="35"/>
      <c r="Y24" s="34"/>
      <c r="Z24" s="34">
        <v>0</v>
      </c>
      <c r="AA24" s="34"/>
      <c r="AB24" s="34"/>
      <c r="AC24" s="34">
        <v>0</v>
      </c>
      <c r="AD24" s="34"/>
      <c r="AE24" s="34">
        <v>0</v>
      </c>
      <c r="AF24" s="34">
        <v>0</v>
      </c>
      <c r="AG24" s="34">
        <v>0</v>
      </c>
      <c r="AH24" s="33">
        <v>0</v>
      </c>
      <c r="AI24" s="27"/>
      <c r="AJ24" s="27"/>
      <c r="AK24" s="27"/>
      <c r="AL24" s="27"/>
      <c r="AM24" s="27">
        <v>0</v>
      </c>
      <c r="AN24" s="27">
        <v>0</v>
      </c>
      <c r="AO24" s="27">
        <v>0</v>
      </c>
      <c r="AP24" s="27">
        <v>0</v>
      </c>
      <c r="AQ24" s="8" t="s">
        <v>4</v>
      </c>
    </row>
    <row r="25" spans="1:43" ht="12.75" customHeight="1" x14ac:dyDescent="0.2">
      <c r="A25" s="22"/>
      <c r="B25" s="52" t="s">
        <v>18</v>
      </c>
      <c r="C25" s="53" t="s">
        <v>18</v>
      </c>
      <c r="D25" s="52"/>
      <c r="E25" s="51">
        <v>951010001</v>
      </c>
      <c r="F25" s="50">
        <v>951</v>
      </c>
      <c r="G25" s="49">
        <v>503</v>
      </c>
      <c r="H25" s="48" t="s">
        <v>488</v>
      </c>
      <c r="I25" s="45" t="s">
        <v>16</v>
      </c>
      <c r="J25" s="47" t="s">
        <v>42</v>
      </c>
      <c r="K25" s="46" t="s">
        <v>486</v>
      </c>
      <c r="L25" s="45" t="s">
        <v>4</v>
      </c>
      <c r="M25" s="44" t="s">
        <v>4</v>
      </c>
      <c r="N25" s="42" t="s">
        <v>13</v>
      </c>
      <c r="O25" s="43" t="s">
        <v>12</v>
      </c>
      <c r="P25" s="42">
        <v>10204</v>
      </c>
      <c r="Q25" s="41"/>
      <c r="R25" s="41"/>
      <c r="S25" s="40" t="s">
        <v>483</v>
      </c>
      <c r="T25" s="39" t="s">
        <v>482</v>
      </c>
      <c r="U25" s="38" t="s">
        <v>9</v>
      </c>
      <c r="V25" s="37" t="s">
        <v>411</v>
      </c>
      <c r="W25" s="36"/>
      <c r="X25" s="35"/>
      <c r="Y25" s="34"/>
      <c r="Z25" s="34">
        <v>0</v>
      </c>
      <c r="AA25" s="34"/>
      <c r="AB25" s="34"/>
      <c r="AC25" s="34">
        <v>0</v>
      </c>
      <c r="AD25" s="34"/>
      <c r="AE25" s="34">
        <v>0</v>
      </c>
      <c r="AF25" s="34">
        <v>0</v>
      </c>
      <c r="AG25" s="34">
        <v>0</v>
      </c>
      <c r="AH25" s="33">
        <v>0</v>
      </c>
      <c r="AI25" s="27"/>
      <c r="AJ25" s="27"/>
      <c r="AK25" s="27"/>
      <c r="AL25" s="27"/>
      <c r="AM25" s="27">
        <v>0</v>
      </c>
      <c r="AN25" s="27">
        <v>0</v>
      </c>
      <c r="AO25" s="27">
        <v>0</v>
      </c>
      <c r="AP25" s="27">
        <v>0</v>
      </c>
      <c r="AQ25" s="8" t="s">
        <v>4</v>
      </c>
    </row>
    <row r="26" spans="1:43" ht="12.75" customHeight="1" x14ac:dyDescent="0.2">
      <c r="A26" s="22"/>
      <c r="B26" s="52" t="s">
        <v>18</v>
      </c>
      <c r="C26" s="53" t="s">
        <v>18</v>
      </c>
      <c r="D26" s="52"/>
      <c r="E26" s="51">
        <v>951010001</v>
      </c>
      <c r="F26" s="50">
        <v>951</v>
      </c>
      <c r="G26" s="49">
        <v>503</v>
      </c>
      <c r="H26" s="48" t="s">
        <v>488</v>
      </c>
      <c r="I26" s="45" t="s">
        <v>16</v>
      </c>
      <c r="J26" s="47" t="s">
        <v>44</v>
      </c>
      <c r="K26" s="46" t="s">
        <v>484</v>
      </c>
      <c r="L26" s="45" t="s">
        <v>4</v>
      </c>
      <c r="M26" s="44" t="s">
        <v>4</v>
      </c>
      <c r="N26" s="42" t="s">
        <v>13</v>
      </c>
      <c r="O26" s="43" t="s">
        <v>12</v>
      </c>
      <c r="P26" s="42">
        <v>10204</v>
      </c>
      <c r="Q26" s="41"/>
      <c r="R26" s="41"/>
      <c r="S26" s="40" t="s">
        <v>483</v>
      </c>
      <c r="T26" s="39" t="s">
        <v>482</v>
      </c>
      <c r="U26" s="38" t="s">
        <v>9</v>
      </c>
      <c r="V26" s="37" t="s">
        <v>411</v>
      </c>
      <c r="W26" s="36"/>
      <c r="X26" s="35"/>
      <c r="Y26" s="34"/>
      <c r="Z26" s="34">
        <v>0</v>
      </c>
      <c r="AA26" s="34"/>
      <c r="AB26" s="34"/>
      <c r="AC26" s="34">
        <v>0</v>
      </c>
      <c r="AD26" s="34"/>
      <c r="AE26" s="34">
        <v>0</v>
      </c>
      <c r="AF26" s="34">
        <v>0</v>
      </c>
      <c r="AG26" s="34">
        <v>0</v>
      </c>
      <c r="AH26" s="33">
        <v>0</v>
      </c>
      <c r="AI26" s="27"/>
      <c r="AJ26" s="27"/>
      <c r="AK26" s="27"/>
      <c r="AL26" s="27"/>
      <c r="AM26" s="27">
        <v>0</v>
      </c>
      <c r="AN26" s="27">
        <v>0</v>
      </c>
      <c r="AO26" s="27">
        <v>0</v>
      </c>
      <c r="AP26" s="27">
        <v>0</v>
      </c>
      <c r="AQ26" s="8" t="s">
        <v>4</v>
      </c>
    </row>
    <row r="27" spans="1:43" ht="12.75" customHeight="1" x14ac:dyDescent="0.2">
      <c r="A27" s="22"/>
      <c r="B27" s="52" t="s">
        <v>18</v>
      </c>
      <c r="C27" s="53" t="s">
        <v>18</v>
      </c>
      <c r="D27" s="52"/>
      <c r="E27" s="51">
        <v>951010001</v>
      </c>
      <c r="F27" s="50">
        <v>951</v>
      </c>
      <c r="G27" s="49">
        <v>503</v>
      </c>
      <c r="H27" s="48" t="s">
        <v>476</v>
      </c>
      <c r="I27" s="45" t="s">
        <v>16</v>
      </c>
      <c r="J27" s="47" t="s">
        <v>42</v>
      </c>
      <c r="K27" s="46" t="s">
        <v>408</v>
      </c>
      <c r="L27" s="45" t="s">
        <v>4</v>
      </c>
      <c r="M27" s="44" t="s">
        <v>4</v>
      </c>
      <c r="N27" s="42" t="s">
        <v>13</v>
      </c>
      <c r="O27" s="43" t="s">
        <v>12</v>
      </c>
      <c r="P27" s="42">
        <v>10000</v>
      </c>
      <c r="Q27" s="41"/>
      <c r="R27" s="41"/>
      <c r="S27" s="40" t="s">
        <v>474</v>
      </c>
      <c r="T27" s="39" t="s">
        <v>406</v>
      </c>
      <c r="U27" s="38" t="s">
        <v>9</v>
      </c>
      <c r="V27" s="37" t="s">
        <v>8</v>
      </c>
      <c r="W27" s="36"/>
      <c r="X27" s="35"/>
      <c r="Y27" s="34"/>
      <c r="Z27" s="34">
        <v>0</v>
      </c>
      <c r="AA27" s="34"/>
      <c r="AB27" s="34"/>
      <c r="AC27" s="34">
        <v>0</v>
      </c>
      <c r="AD27" s="34"/>
      <c r="AE27" s="34">
        <v>0</v>
      </c>
      <c r="AF27" s="34">
        <v>0</v>
      </c>
      <c r="AG27" s="34">
        <v>0</v>
      </c>
      <c r="AH27" s="33">
        <v>0</v>
      </c>
      <c r="AI27" s="27"/>
      <c r="AJ27" s="27"/>
      <c r="AK27" s="27"/>
      <c r="AL27" s="27"/>
      <c r="AM27" s="27">
        <v>0</v>
      </c>
      <c r="AN27" s="27">
        <v>0</v>
      </c>
      <c r="AO27" s="27">
        <v>0</v>
      </c>
      <c r="AP27" s="27">
        <v>0</v>
      </c>
      <c r="AQ27" s="8" t="s">
        <v>4</v>
      </c>
    </row>
    <row r="28" spans="1:43" ht="12.75" customHeight="1" x14ac:dyDescent="0.2">
      <c r="A28" s="22"/>
      <c r="B28" s="52" t="s">
        <v>18</v>
      </c>
      <c r="C28" s="53" t="s">
        <v>18</v>
      </c>
      <c r="D28" s="52"/>
      <c r="E28" s="51">
        <v>951010001</v>
      </c>
      <c r="F28" s="50">
        <v>951</v>
      </c>
      <c r="G28" s="49">
        <v>503</v>
      </c>
      <c r="H28" s="48" t="s">
        <v>473</v>
      </c>
      <c r="I28" s="45" t="s">
        <v>16</v>
      </c>
      <c r="J28" s="47" t="s">
        <v>52</v>
      </c>
      <c r="K28" s="46" t="s">
        <v>467</v>
      </c>
      <c r="L28" s="45" t="s">
        <v>4</v>
      </c>
      <c r="M28" s="44" t="s">
        <v>4</v>
      </c>
      <c r="N28" s="42" t="s">
        <v>13</v>
      </c>
      <c r="O28" s="43" t="s">
        <v>12</v>
      </c>
      <c r="P28" s="42">
        <v>10204</v>
      </c>
      <c r="Q28" s="41"/>
      <c r="R28" s="41"/>
      <c r="S28" s="40" t="s">
        <v>398</v>
      </c>
      <c r="T28" s="39" t="s">
        <v>397</v>
      </c>
      <c r="U28" s="38" t="s">
        <v>9</v>
      </c>
      <c r="V28" s="37" t="s">
        <v>8</v>
      </c>
      <c r="W28" s="36"/>
      <c r="X28" s="35"/>
      <c r="Y28" s="34"/>
      <c r="Z28" s="34">
        <v>0</v>
      </c>
      <c r="AA28" s="34"/>
      <c r="AB28" s="34"/>
      <c r="AC28" s="34">
        <v>0</v>
      </c>
      <c r="AD28" s="34"/>
      <c r="AE28" s="34">
        <v>0</v>
      </c>
      <c r="AF28" s="34">
        <v>0</v>
      </c>
      <c r="AG28" s="34">
        <v>0</v>
      </c>
      <c r="AH28" s="33">
        <v>0</v>
      </c>
      <c r="AI28" s="27"/>
      <c r="AJ28" s="27"/>
      <c r="AK28" s="27"/>
      <c r="AL28" s="27"/>
      <c r="AM28" s="27">
        <v>0</v>
      </c>
      <c r="AN28" s="27">
        <v>0</v>
      </c>
      <c r="AO28" s="27">
        <v>0</v>
      </c>
      <c r="AP28" s="27">
        <v>0</v>
      </c>
      <c r="AQ28" s="8" t="s">
        <v>4</v>
      </c>
    </row>
    <row r="29" spans="1:43" ht="12.75" customHeight="1" x14ac:dyDescent="0.2">
      <c r="A29" s="22"/>
      <c r="B29" s="52" t="s">
        <v>18</v>
      </c>
      <c r="C29" s="53" t="s">
        <v>18</v>
      </c>
      <c r="D29" s="52"/>
      <c r="E29" s="51">
        <v>951010001</v>
      </c>
      <c r="F29" s="50">
        <v>951</v>
      </c>
      <c r="G29" s="49">
        <v>503</v>
      </c>
      <c r="H29" s="48" t="s">
        <v>473</v>
      </c>
      <c r="I29" s="45" t="s">
        <v>16</v>
      </c>
      <c r="J29" s="47" t="s">
        <v>52</v>
      </c>
      <c r="K29" s="46" t="s">
        <v>465</v>
      </c>
      <c r="L29" s="45" t="s">
        <v>4</v>
      </c>
      <c r="M29" s="44" t="s">
        <v>4</v>
      </c>
      <c r="N29" s="42" t="s">
        <v>13</v>
      </c>
      <c r="O29" s="43" t="s">
        <v>12</v>
      </c>
      <c r="P29" s="42">
        <v>10204</v>
      </c>
      <c r="Q29" s="41"/>
      <c r="R29" s="41"/>
      <c r="S29" s="40" t="s">
        <v>398</v>
      </c>
      <c r="T29" s="39" t="s">
        <v>397</v>
      </c>
      <c r="U29" s="38" t="s">
        <v>9</v>
      </c>
      <c r="V29" s="37" t="s">
        <v>8</v>
      </c>
      <c r="W29" s="36"/>
      <c r="X29" s="35"/>
      <c r="Y29" s="34"/>
      <c r="Z29" s="34">
        <v>0</v>
      </c>
      <c r="AA29" s="34"/>
      <c r="AB29" s="34"/>
      <c r="AC29" s="34">
        <v>0</v>
      </c>
      <c r="AD29" s="34"/>
      <c r="AE29" s="34">
        <v>0</v>
      </c>
      <c r="AF29" s="34">
        <v>0</v>
      </c>
      <c r="AG29" s="34">
        <v>0</v>
      </c>
      <c r="AH29" s="33">
        <v>0</v>
      </c>
      <c r="AI29" s="27"/>
      <c r="AJ29" s="27"/>
      <c r="AK29" s="27"/>
      <c r="AL29" s="27"/>
      <c r="AM29" s="27">
        <v>0</v>
      </c>
      <c r="AN29" s="27">
        <v>0</v>
      </c>
      <c r="AO29" s="27">
        <v>0</v>
      </c>
      <c r="AP29" s="27">
        <v>0</v>
      </c>
      <c r="AQ29" s="8" t="s">
        <v>4</v>
      </c>
    </row>
    <row r="30" spans="1:43" ht="12.75" customHeight="1" x14ac:dyDescent="0.2">
      <c r="A30" s="22"/>
      <c r="B30" s="52" t="s">
        <v>18</v>
      </c>
      <c r="C30" s="53" t="s">
        <v>18</v>
      </c>
      <c r="D30" s="52"/>
      <c r="E30" s="51">
        <v>951010001</v>
      </c>
      <c r="F30" s="50">
        <v>951</v>
      </c>
      <c r="G30" s="49">
        <v>503</v>
      </c>
      <c r="H30" s="48" t="s">
        <v>463</v>
      </c>
      <c r="I30" s="45" t="s">
        <v>16</v>
      </c>
      <c r="J30" s="47" t="s">
        <v>31</v>
      </c>
      <c r="K30" s="46" t="s">
        <v>14</v>
      </c>
      <c r="L30" s="45" t="s">
        <v>4</v>
      </c>
      <c r="M30" s="44" t="s">
        <v>4</v>
      </c>
      <c r="N30" s="42" t="s">
        <v>399</v>
      </c>
      <c r="O30" s="43" t="s">
        <v>12</v>
      </c>
      <c r="P30" s="42">
        <v>10000</v>
      </c>
      <c r="Q30" s="41"/>
      <c r="R30" s="41"/>
      <c r="S30" s="40" t="s">
        <v>398</v>
      </c>
      <c r="T30" s="39" t="s">
        <v>397</v>
      </c>
      <c r="U30" s="38" t="s">
        <v>9</v>
      </c>
      <c r="V30" s="37" t="s">
        <v>8</v>
      </c>
      <c r="W30" s="36"/>
      <c r="X30" s="35"/>
      <c r="Y30" s="34"/>
      <c r="Z30" s="34">
        <v>0</v>
      </c>
      <c r="AA30" s="34"/>
      <c r="AB30" s="34"/>
      <c r="AC30" s="34">
        <v>0</v>
      </c>
      <c r="AD30" s="34"/>
      <c r="AE30" s="34">
        <v>0</v>
      </c>
      <c r="AF30" s="34">
        <v>0</v>
      </c>
      <c r="AG30" s="34">
        <v>0</v>
      </c>
      <c r="AH30" s="33">
        <v>0</v>
      </c>
      <c r="AI30" s="27"/>
      <c r="AJ30" s="27"/>
      <c r="AK30" s="27"/>
      <c r="AL30" s="27"/>
      <c r="AM30" s="27">
        <v>0</v>
      </c>
      <c r="AN30" s="27">
        <v>0</v>
      </c>
      <c r="AO30" s="27">
        <v>0</v>
      </c>
      <c r="AP30" s="27">
        <v>0</v>
      </c>
      <c r="AQ30" s="8" t="s">
        <v>4</v>
      </c>
    </row>
    <row r="31" spans="1:43" ht="12.75" customHeight="1" x14ac:dyDescent="0.2">
      <c r="A31" s="22"/>
      <c r="B31" s="52" t="s">
        <v>18</v>
      </c>
      <c r="C31" s="53" t="s">
        <v>18</v>
      </c>
      <c r="D31" s="52"/>
      <c r="E31" s="51">
        <v>951010001</v>
      </c>
      <c r="F31" s="50">
        <v>951</v>
      </c>
      <c r="G31" s="49">
        <v>503</v>
      </c>
      <c r="H31" s="48" t="s">
        <v>463</v>
      </c>
      <c r="I31" s="45" t="s">
        <v>16</v>
      </c>
      <c r="J31" s="47" t="s">
        <v>31</v>
      </c>
      <c r="K31" s="46" t="s">
        <v>14</v>
      </c>
      <c r="L31" s="45" t="s">
        <v>4</v>
      </c>
      <c r="M31" s="44" t="s">
        <v>4</v>
      </c>
      <c r="N31" s="42" t="s">
        <v>403</v>
      </c>
      <c r="O31" s="43" t="s">
        <v>12</v>
      </c>
      <c r="P31" s="42">
        <v>10000</v>
      </c>
      <c r="Q31" s="41"/>
      <c r="R31" s="41"/>
      <c r="S31" s="40" t="s">
        <v>398</v>
      </c>
      <c r="T31" s="39" t="s">
        <v>397</v>
      </c>
      <c r="U31" s="38" t="s">
        <v>9</v>
      </c>
      <c r="V31" s="37" t="s">
        <v>8</v>
      </c>
      <c r="W31" s="36"/>
      <c r="X31" s="35"/>
      <c r="Y31" s="34"/>
      <c r="Z31" s="34">
        <v>0</v>
      </c>
      <c r="AA31" s="34"/>
      <c r="AB31" s="34"/>
      <c r="AC31" s="34">
        <v>0</v>
      </c>
      <c r="AD31" s="34"/>
      <c r="AE31" s="34">
        <v>0</v>
      </c>
      <c r="AF31" s="34">
        <v>0</v>
      </c>
      <c r="AG31" s="34">
        <v>0</v>
      </c>
      <c r="AH31" s="33">
        <v>0</v>
      </c>
      <c r="AI31" s="27"/>
      <c r="AJ31" s="27"/>
      <c r="AK31" s="27"/>
      <c r="AL31" s="27"/>
      <c r="AM31" s="27">
        <v>0</v>
      </c>
      <c r="AN31" s="27">
        <v>0</v>
      </c>
      <c r="AO31" s="27">
        <v>0</v>
      </c>
      <c r="AP31" s="27">
        <v>0</v>
      </c>
      <c r="AQ31" s="8" t="s">
        <v>4</v>
      </c>
    </row>
    <row r="32" spans="1:43" ht="12.75" customHeight="1" x14ac:dyDescent="0.2">
      <c r="A32" s="22"/>
      <c r="B32" s="52" t="s">
        <v>18</v>
      </c>
      <c r="C32" s="53" t="s">
        <v>18</v>
      </c>
      <c r="D32" s="52"/>
      <c r="E32" s="51">
        <v>951010001</v>
      </c>
      <c r="F32" s="50">
        <v>951</v>
      </c>
      <c r="G32" s="49">
        <v>503</v>
      </c>
      <c r="H32" s="48" t="s">
        <v>463</v>
      </c>
      <c r="I32" s="45" t="s">
        <v>16</v>
      </c>
      <c r="J32" s="47" t="s">
        <v>31</v>
      </c>
      <c r="K32" s="46" t="s">
        <v>14</v>
      </c>
      <c r="L32" s="45" t="s">
        <v>4</v>
      </c>
      <c r="M32" s="44" t="s">
        <v>4</v>
      </c>
      <c r="N32" s="42" t="s">
        <v>403</v>
      </c>
      <c r="O32" s="43" t="s">
        <v>12</v>
      </c>
      <c r="P32" s="42">
        <v>10204</v>
      </c>
      <c r="Q32" s="41"/>
      <c r="R32" s="41"/>
      <c r="S32" s="40" t="s">
        <v>398</v>
      </c>
      <c r="T32" s="39" t="s">
        <v>397</v>
      </c>
      <c r="U32" s="38" t="s">
        <v>9</v>
      </c>
      <c r="V32" s="37" t="s">
        <v>8</v>
      </c>
      <c r="W32" s="36"/>
      <c r="X32" s="35"/>
      <c r="Y32" s="34"/>
      <c r="Z32" s="34">
        <v>0</v>
      </c>
      <c r="AA32" s="34"/>
      <c r="AB32" s="34"/>
      <c r="AC32" s="34">
        <v>0</v>
      </c>
      <c r="AD32" s="34"/>
      <c r="AE32" s="34">
        <v>0</v>
      </c>
      <c r="AF32" s="34">
        <v>0</v>
      </c>
      <c r="AG32" s="34">
        <v>0</v>
      </c>
      <c r="AH32" s="33">
        <v>0</v>
      </c>
      <c r="AI32" s="27"/>
      <c r="AJ32" s="27"/>
      <c r="AK32" s="27"/>
      <c r="AL32" s="27"/>
      <c r="AM32" s="27">
        <v>0</v>
      </c>
      <c r="AN32" s="27">
        <v>0</v>
      </c>
      <c r="AO32" s="27">
        <v>0</v>
      </c>
      <c r="AP32" s="27">
        <v>0</v>
      </c>
      <c r="AQ32" s="8" t="s">
        <v>4</v>
      </c>
    </row>
    <row r="33" spans="1:43" ht="12.75" customHeight="1" x14ac:dyDescent="0.2">
      <c r="A33" s="22"/>
      <c r="B33" s="52" t="s">
        <v>18</v>
      </c>
      <c r="C33" s="53" t="s">
        <v>18</v>
      </c>
      <c r="D33" s="52"/>
      <c r="E33" s="51">
        <v>951010001</v>
      </c>
      <c r="F33" s="50">
        <v>951</v>
      </c>
      <c r="G33" s="49">
        <v>503</v>
      </c>
      <c r="H33" s="48" t="s">
        <v>463</v>
      </c>
      <c r="I33" s="45" t="s">
        <v>16</v>
      </c>
      <c r="J33" s="47" t="s">
        <v>404</v>
      </c>
      <c r="K33" s="46" t="s">
        <v>14</v>
      </c>
      <c r="L33" s="45" t="s">
        <v>4</v>
      </c>
      <c r="M33" s="44" t="s">
        <v>4</v>
      </c>
      <c r="N33" s="42" t="s">
        <v>403</v>
      </c>
      <c r="O33" s="43" t="s">
        <v>12</v>
      </c>
      <c r="P33" s="42">
        <v>10000</v>
      </c>
      <c r="Q33" s="41"/>
      <c r="R33" s="41"/>
      <c r="S33" s="40" t="s">
        <v>398</v>
      </c>
      <c r="T33" s="39" t="s">
        <v>397</v>
      </c>
      <c r="U33" s="38" t="s">
        <v>9</v>
      </c>
      <c r="V33" s="37" t="s">
        <v>8</v>
      </c>
      <c r="W33" s="36"/>
      <c r="X33" s="35"/>
      <c r="Y33" s="34"/>
      <c r="Z33" s="34">
        <v>29000</v>
      </c>
      <c r="AA33" s="34"/>
      <c r="AB33" s="34"/>
      <c r="AC33" s="34">
        <v>29000</v>
      </c>
      <c r="AD33" s="34"/>
      <c r="AE33" s="34">
        <v>28192.35</v>
      </c>
      <c r="AF33" s="34">
        <v>0</v>
      </c>
      <c r="AG33" s="34">
        <v>807.65000000000146</v>
      </c>
      <c r="AH33" s="33">
        <v>807.65000000000146</v>
      </c>
      <c r="AI33" s="27"/>
      <c r="AJ33" s="27"/>
      <c r="AK33" s="27"/>
      <c r="AL33" s="27"/>
      <c r="AM33" s="27">
        <v>0</v>
      </c>
      <c r="AN33" s="27">
        <v>0</v>
      </c>
      <c r="AO33" s="27">
        <v>28192.35</v>
      </c>
      <c r="AP33" s="27">
        <v>0</v>
      </c>
      <c r="AQ33" s="8" t="s">
        <v>4</v>
      </c>
    </row>
    <row r="34" spans="1:43" ht="12.75" customHeight="1" x14ac:dyDescent="0.2">
      <c r="A34" s="22"/>
      <c r="B34" s="52" t="s">
        <v>18</v>
      </c>
      <c r="C34" s="53" t="s">
        <v>18</v>
      </c>
      <c r="D34" s="52"/>
      <c r="E34" s="51">
        <v>951010001</v>
      </c>
      <c r="F34" s="50">
        <v>951</v>
      </c>
      <c r="G34" s="49">
        <v>503</v>
      </c>
      <c r="H34" s="48" t="s">
        <v>464</v>
      </c>
      <c r="I34" s="45" t="s">
        <v>16</v>
      </c>
      <c r="J34" s="47" t="s">
        <v>31</v>
      </c>
      <c r="K34" s="46" t="s">
        <v>14</v>
      </c>
      <c r="L34" s="45" t="s">
        <v>4</v>
      </c>
      <c r="M34" s="44" t="s">
        <v>4</v>
      </c>
      <c r="N34" s="42" t="s">
        <v>399</v>
      </c>
      <c r="O34" s="43" t="s">
        <v>12</v>
      </c>
      <c r="P34" s="42">
        <v>10000</v>
      </c>
      <c r="Q34" s="41"/>
      <c r="R34" s="41"/>
      <c r="S34" s="40" t="s">
        <v>398</v>
      </c>
      <c r="T34" s="39" t="s">
        <v>397</v>
      </c>
      <c r="U34" s="38" t="s">
        <v>9</v>
      </c>
      <c r="V34" s="37" t="s">
        <v>8</v>
      </c>
      <c r="W34" s="36"/>
      <c r="X34" s="35"/>
      <c r="Y34" s="34"/>
      <c r="Z34" s="34">
        <v>0</v>
      </c>
      <c r="AA34" s="34"/>
      <c r="AB34" s="34"/>
      <c r="AC34" s="34">
        <v>0</v>
      </c>
      <c r="AD34" s="34"/>
      <c r="AE34" s="34">
        <v>0</v>
      </c>
      <c r="AF34" s="34">
        <v>0</v>
      </c>
      <c r="AG34" s="34">
        <v>0</v>
      </c>
      <c r="AH34" s="33">
        <v>0</v>
      </c>
      <c r="AI34" s="27"/>
      <c r="AJ34" s="27"/>
      <c r="AK34" s="27"/>
      <c r="AL34" s="27"/>
      <c r="AM34" s="27">
        <v>0</v>
      </c>
      <c r="AN34" s="27">
        <v>0</v>
      </c>
      <c r="AO34" s="27">
        <v>0</v>
      </c>
      <c r="AP34" s="27">
        <v>0</v>
      </c>
      <c r="AQ34" s="8" t="s">
        <v>4</v>
      </c>
    </row>
    <row r="35" spans="1:43" ht="12.75" customHeight="1" x14ac:dyDescent="0.2">
      <c r="A35" s="22"/>
      <c r="B35" s="52" t="s">
        <v>18</v>
      </c>
      <c r="C35" s="53" t="s">
        <v>18</v>
      </c>
      <c r="D35" s="52"/>
      <c r="E35" s="51">
        <v>951010001</v>
      </c>
      <c r="F35" s="50">
        <v>951</v>
      </c>
      <c r="G35" s="49">
        <v>503</v>
      </c>
      <c r="H35" s="48" t="s">
        <v>464</v>
      </c>
      <c r="I35" s="45" t="s">
        <v>16</v>
      </c>
      <c r="J35" s="47" t="s">
        <v>31</v>
      </c>
      <c r="K35" s="46" t="s">
        <v>14</v>
      </c>
      <c r="L35" s="45" t="s">
        <v>4</v>
      </c>
      <c r="M35" s="44" t="s">
        <v>4</v>
      </c>
      <c r="N35" s="42" t="s">
        <v>403</v>
      </c>
      <c r="O35" s="43" t="s">
        <v>12</v>
      </c>
      <c r="P35" s="42">
        <v>10000</v>
      </c>
      <c r="Q35" s="41"/>
      <c r="R35" s="41"/>
      <c r="S35" s="40" t="s">
        <v>398</v>
      </c>
      <c r="T35" s="39" t="s">
        <v>397</v>
      </c>
      <c r="U35" s="38" t="s">
        <v>9</v>
      </c>
      <c r="V35" s="37" t="s">
        <v>8</v>
      </c>
      <c r="W35" s="36"/>
      <c r="X35" s="35"/>
      <c r="Y35" s="34"/>
      <c r="Z35" s="34">
        <v>0</v>
      </c>
      <c r="AA35" s="34"/>
      <c r="AB35" s="34"/>
      <c r="AC35" s="34">
        <v>0</v>
      </c>
      <c r="AD35" s="34"/>
      <c r="AE35" s="34">
        <v>0</v>
      </c>
      <c r="AF35" s="34">
        <v>0</v>
      </c>
      <c r="AG35" s="34">
        <v>0</v>
      </c>
      <c r="AH35" s="33">
        <v>0</v>
      </c>
      <c r="AI35" s="27"/>
      <c r="AJ35" s="27"/>
      <c r="AK35" s="27"/>
      <c r="AL35" s="27"/>
      <c r="AM35" s="27">
        <v>0</v>
      </c>
      <c r="AN35" s="27">
        <v>0</v>
      </c>
      <c r="AO35" s="27">
        <v>0</v>
      </c>
      <c r="AP35" s="27">
        <v>0</v>
      </c>
      <c r="AQ35" s="8" t="s">
        <v>4</v>
      </c>
    </row>
    <row r="36" spans="1:43" ht="12.75" customHeight="1" x14ac:dyDescent="0.2">
      <c r="A36" s="22"/>
      <c r="B36" s="52" t="s">
        <v>18</v>
      </c>
      <c r="C36" s="53" t="s">
        <v>18</v>
      </c>
      <c r="D36" s="52"/>
      <c r="E36" s="51">
        <v>951010001</v>
      </c>
      <c r="F36" s="50">
        <v>951</v>
      </c>
      <c r="G36" s="49">
        <v>503</v>
      </c>
      <c r="H36" s="48" t="s">
        <v>464</v>
      </c>
      <c r="I36" s="45" t="s">
        <v>16</v>
      </c>
      <c r="J36" s="47" t="s">
        <v>31</v>
      </c>
      <c r="K36" s="46" t="s">
        <v>14</v>
      </c>
      <c r="L36" s="45" t="s">
        <v>4</v>
      </c>
      <c r="M36" s="44" t="s">
        <v>4</v>
      </c>
      <c r="N36" s="42" t="s">
        <v>403</v>
      </c>
      <c r="O36" s="43" t="s">
        <v>12</v>
      </c>
      <c r="P36" s="42">
        <v>10204</v>
      </c>
      <c r="Q36" s="41"/>
      <c r="R36" s="41"/>
      <c r="S36" s="40" t="s">
        <v>398</v>
      </c>
      <c r="T36" s="39" t="s">
        <v>397</v>
      </c>
      <c r="U36" s="38" t="s">
        <v>9</v>
      </c>
      <c r="V36" s="37" t="s">
        <v>8</v>
      </c>
      <c r="W36" s="36"/>
      <c r="X36" s="35"/>
      <c r="Y36" s="34"/>
      <c r="Z36" s="34">
        <v>0</v>
      </c>
      <c r="AA36" s="34"/>
      <c r="AB36" s="34"/>
      <c r="AC36" s="34">
        <v>0</v>
      </c>
      <c r="AD36" s="34"/>
      <c r="AE36" s="34">
        <v>0</v>
      </c>
      <c r="AF36" s="34">
        <v>0</v>
      </c>
      <c r="AG36" s="34">
        <v>0</v>
      </c>
      <c r="AH36" s="33">
        <v>0</v>
      </c>
      <c r="AI36" s="27"/>
      <c r="AJ36" s="27"/>
      <c r="AK36" s="27"/>
      <c r="AL36" s="27"/>
      <c r="AM36" s="27">
        <v>0</v>
      </c>
      <c r="AN36" s="27">
        <v>0</v>
      </c>
      <c r="AO36" s="27">
        <v>0</v>
      </c>
      <c r="AP36" s="27">
        <v>0</v>
      </c>
      <c r="AQ36" s="8" t="s">
        <v>4</v>
      </c>
    </row>
    <row r="37" spans="1:43" ht="12.75" customHeight="1" x14ac:dyDescent="0.2">
      <c r="A37" s="22"/>
      <c r="B37" s="52" t="s">
        <v>18</v>
      </c>
      <c r="C37" s="53" t="s">
        <v>18</v>
      </c>
      <c r="D37" s="52"/>
      <c r="E37" s="51">
        <v>951010001</v>
      </c>
      <c r="F37" s="50">
        <v>951</v>
      </c>
      <c r="G37" s="49">
        <v>503</v>
      </c>
      <c r="H37" s="48" t="s">
        <v>491</v>
      </c>
      <c r="I37" s="45" t="s">
        <v>16</v>
      </c>
      <c r="J37" s="47" t="s">
        <v>54</v>
      </c>
      <c r="K37" s="46" t="s">
        <v>496</v>
      </c>
      <c r="L37" s="45" t="s">
        <v>4</v>
      </c>
      <c r="M37" s="44" t="s">
        <v>4</v>
      </c>
      <c r="N37" s="42" t="s">
        <v>13</v>
      </c>
      <c r="O37" s="43" t="s">
        <v>12</v>
      </c>
      <c r="P37" s="42">
        <v>10000</v>
      </c>
      <c r="Q37" s="41"/>
      <c r="R37" s="41"/>
      <c r="S37" s="40" t="s">
        <v>472</v>
      </c>
      <c r="T37" s="39" t="s">
        <v>489</v>
      </c>
      <c r="U37" s="38" t="s">
        <v>9</v>
      </c>
      <c r="V37" s="37" t="s">
        <v>8</v>
      </c>
      <c r="W37" s="36"/>
      <c r="X37" s="35"/>
      <c r="Y37" s="34"/>
      <c r="Z37" s="34">
        <v>88900</v>
      </c>
      <c r="AA37" s="34"/>
      <c r="AB37" s="34"/>
      <c r="AC37" s="34">
        <v>88900</v>
      </c>
      <c r="AD37" s="34"/>
      <c r="AE37" s="34">
        <v>88400.53</v>
      </c>
      <c r="AF37" s="34">
        <v>0</v>
      </c>
      <c r="AG37" s="34">
        <v>499.47000000000116</v>
      </c>
      <c r="AH37" s="33">
        <v>499.47000000000116</v>
      </c>
      <c r="AI37" s="27"/>
      <c r="AJ37" s="27"/>
      <c r="AK37" s="27"/>
      <c r="AL37" s="27"/>
      <c r="AM37" s="27">
        <v>39907.68</v>
      </c>
      <c r="AN37" s="27">
        <v>0</v>
      </c>
      <c r="AO37" s="27">
        <v>48492.85</v>
      </c>
      <c r="AP37" s="27">
        <v>0</v>
      </c>
      <c r="AQ37" s="8" t="s">
        <v>4</v>
      </c>
    </row>
    <row r="38" spans="1:43" ht="12.75" customHeight="1" x14ac:dyDescent="0.2">
      <c r="A38" s="22"/>
      <c r="B38" s="52" t="s">
        <v>18</v>
      </c>
      <c r="C38" s="53" t="s">
        <v>18</v>
      </c>
      <c r="D38" s="52"/>
      <c r="E38" s="51">
        <v>951010001</v>
      </c>
      <c r="F38" s="50">
        <v>951</v>
      </c>
      <c r="G38" s="49">
        <v>503</v>
      </c>
      <c r="H38" s="48" t="s">
        <v>491</v>
      </c>
      <c r="I38" s="45" t="s">
        <v>16</v>
      </c>
      <c r="J38" s="47" t="s">
        <v>54</v>
      </c>
      <c r="K38" s="46" t="s">
        <v>496</v>
      </c>
      <c r="L38" s="45" t="s">
        <v>4</v>
      </c>
      <c r="M38" s="44" t="s">
        <v>4</v>
      </c>
      <c r="N38" s="42" t="s">
        <v>13</v>
      </c>
      <c r="O38" s="43" t="s">
        <v>12</v>
      </c>
      <c r="P38" s="42">
        <v>10204</v>
      </c>
      <c r="Q38" s="41"/>
      <c r="R38" s="41"/>
      <c r="S38" s="40" t="s">
        <v>472</v>
      </c>
      <c r="T38" s="39" t="s">
        <v>489</v>
      </c>
      <c r="U38" s="38" t="s">
        <v>9</v>
      </c>
      <c r="V38" s="37" t="s">
        <v>8</v>
      </c>
      <c r="W38" s="36"/>
      <c r="X38" s="35"/>
      <c r="Y38" s="34"/>
      <c r="Z38" s="34">
        <v>226000</v>
      </c>
      <c r="AA38" s="34"/>
      <c r="AB38" s="34"/>
      <c r="AC38" s="34">
        <v>226000</v>
      </c>
      <c r="AD38" s="34"/>
      <c r="AE38" s="34">
        <v>226000</v>
      </c>
      <c r="AF38" s="34">
        <v>0</v>
      </c>
      <c r="AG38" s="34">
        <v>0</v>
      </c>
      <c r="AH38" s="33">
        <v>0</v>
      </c>
      <c r="AI38" s="27"/>
      <c r="AJ38" s="27"/>
      <c r="AK38" s="27"/>
      <c r="AL38" s="27"/>
      <c r="AM38" s="27">
        <v>226000</v>
      </c>
      <c r="AN38" s="27">
        <v>0</v>
      </c>
      <c r="AO38" s="27">
        <v>0</v>
      </c>
      <c r="AP38" s="27">
        <v>0</v>
      </c>
      <c r="AQ38" s="8" t="s">
        <v>4</v>
      </c>
    </row>
    <row r="39" spans="1:43" ht="12.75" customHeight="1" x14ac:dyDescent="0.2">
      <c r="A39" s="22"/>
      <c r="B39" s="52" t="s">
        <v>18</v>
      </c>
      <c r="C39" s="53" t="s">
        <v>18</v>
      </c>
      <c r="D39" s="52"/>
      <c r="E39" s="51">
        <v>951010001</v>
      </c>
      <c r="F39" s="50">
        <v>951</v>
      </c>
      <c r="G39" s="49">
        <v>503</v>
      </c>
      <c r="H39" s="48" t="s">
        <v>491</v>
      </c>
      <c r="I39" s="45" t="s">
        <v>16</v>
      </c>
      <c r="J39" s="47" t="s">
        <v>42</v>
      </c>
      <c r="K39" s="46" t="s">
        <v>495</v>
      </c>
      <c r="L39" s="45" t="s">
        <v>4</v>
      </c>
      <c r="M39" s="44" t="s">
        <v>4</v>
      </c>
      <c r="N39" s="42" t="s">
        <v>13</v>
      </c>
      <c r="O39" s="43" t="s">
        <v>12</v>
      </c>
      <c r="P39" s="42">
        <v>10000</v>
      </c>
      <c r="Q39" s="41"/>
      <c r="R39" s="41"/>
      <c r="S39" s="40" t="s">
        <v>472</v>
      </c>
      <c r="T39" s="39" t="s">
        <v>489</v>
      </c>
      <c r="U39" s="38" t="s">
        <v>9</v>
      </c>
      <c r="V39" s="37" t="s">
        <v>8</v>
      </c>
      <c r="W39" s="36"/>
      <c r="X39" s="35"/>
      <c r="Y39" s="34"/>
      <c r="Z39" s="34">
        <v>449000</v>
      </c>
      <c r="AA39" s="34"/>
      <c r="AB39" s="34"/>
      <c r="AC39" s="34">
        <v>449000</v>
      </c>
      <c r="AD39" s="34"/>
      <c r="AE39" s="34">
        <v>448932.16000000003</v>
      </c>
      <c r="AF39" s="34">
        <v>0</v>
      </c>
      <c r="AG39" s="34">
        <v>67.839999999967404</v>
      </c>
      <c r="AH39" s="33">
        <v>67.839999999967404</v>
      </c>
      <c r="AI39" s="27"/>
      <c r="AJ39" s="27"/>
      <c r="AK39" s="27"/>
      <c r="AL39" s="27"/>
      <c r="AM39" s="27">
        <v>374110.5</v>
      </c>
      <c r="AN39" s="27">
        <v>0</v>
      </c>
      <c r="AO39" s="27">
        <v>74821.66</v>
      </c>
      <c r="AP39" s="27">
        <v>0</v>
      </c>
      <c r="AQ39" s="8" t="s">
        <v>4</v>
      </c>
    </row>
    <row r="40" spans="1:43" ht="12.75" customHeight="1" x14ac:dyDescent="0.2">
      <c r="A40" s="22"/>
      <c r="B40" s="52" t="s">
        <v>18</v>
      </c>
      <c r="C40" s="53" t="s">
        <v>18</v>
      </c>
      <c r="D40" s="52"/>
      <c r="E40" s="51">
        <v>951010001</v>
      </c>
      <c r="F40" s="50">
        <v>951</v>
      </c>
      <c r="G40" s="49">
        <v>503</v>
      </c>
      <c r="H40" s="48" t="s">
        <v>491</v>
      </c>
      <c r="I40" s="45" t="s">
        <v>16</v>
      </c>
      <c r="J40" s="47" t="s">
        <v>42</v>
      </c>
      <c r="K40" s="46" t="s">
        <v>495</v>
      </c>
      <c r="L40" s="45" t="s">
        <v>4</v>
      </c>
      <c r="M40" s="44" t="s">
        <v>4</v>
      </c>
      <c r="N40" s="42" t="s">
        <v>13</v>
      </c>
      <c r="O40" s="43" t="s">
        <v>12</v>
      </c>
      <c r="P40" s="42">
        <v>10204</v>
      </c>
      <c r="Q40" s="41"/>
      <c r="R40" s="41"/>
      <c r="S40" s="40" t="s">
        <v>472</v>
      </c>
      <c r="T40" s="39" t="s">
        <v>489</v>
      </c>
      <c r="U40" s="38" t="s">
        <v>9</v>
      </c>
      <c r="V40" s="37" t="s">
        <v>411</v>
      </c>
      <c r="W40" s="36"/>
      <c r="X40" s="35"/>
      <c r="Y40" s="34"/>
      <c r="Z40" s="34">
        <v>1431259.2</v>
      </c>
      <c r="AA40" s="34"/>
      <c r="AB40" s="34"/>
      <c r="AC40" s="34">
        <v>1431259.2</v>
      </c>
      <c r="AD40" s="34"/>
      <c r="AE40" s="34">
        <v>834901.2</v>
      </c>
      <c r="AF40" s="34">
        <v>0</v>
      </c>
      <c r="AG40" s="34">
        <v>596358</v>
      </c>
      <c r="AH40" s="33">
        <v>596358</v>
      </c>
      <c r="AI40" s="27"/>
      <c r="AJ40" s="27"/>
      <c r="AK40" s="27"/>
      <c r="AL40" s="27"/>
      <c r="AM40" s="27">
        <v>477086.4</v>
      </c>
      <c r="AN40" s="27">
        <v>0</v>
      </c>
      <c r="AO40" s="27">
        <v>357814.8</v>
      </c>
      <c r="AP40" s="27">
        <v>0</v>
      </c>
      <c r="AQ40" s="8" t="s">
        <v>4</v>
      </c>
    </row>
    <row r="41" spans="1:43" ht="12.75" customHeight="1" x14ac:dyDescent="0.2">
      <c r="A41" s="22"/>
      <c r="B41" s="52" t="s">
        <v>18</v>
      </c>
      <c r="C41" s="53" t="s">
        <v>18</v>
      </c>
      <c r="D41" s="52"/>
      <c r="E41" s="51">
        <v>951010001</v>
      </c>
      <c r="F41" s="50">
        <v>951</v>
      </c>
      <c r="G41" s="49">
        <v>503</v>
      </c>
      <c r="H41" s="48" t="s">
        <v>491</v>
      </c>
      <c r="I41" s="45" t="s">
        <v>16</v>
      </c>
      <c r="J41" s="47" t="s">
        <v>31</v>
      </c>
      <c r="K41" s="46" t="s">
        <v>494</v>
      </c>
      <c r="L41" s="45" t="s">
        <v>4</v>
      </c>
      <c r="M41" s="44" t="s">
        <v>4</v>
      </c>
      <c r="N41" s="42" t="s">
        <v>13</v>
      </c>
      <c r="O41" s="43" t="s">
        <v>12</v>
      </c>
      <c r="P41" s="42">
        <v>10000</v>
      </c>
      <c r="Q41" s="41"/>
      <c r="R41" s="41"/>
      <c r="S41" s="40" t="s">
        <v>493</v>
      </c>
      <c r="T41" s="39" t="s">
        <v>492</v>
      </c>
      <c r="U41" s="38" t="s">
        <v>9</v>
      </c>
      <c r="V41" s="37" t="s">
        <v>411</v>
      </c>
      <c r="W41" s="36"/>
      <c r="X41" s="35"/>
      <c r="Y41" s="34"/>
      <c r="Z41" s="34">
        <v>1184000</v>
      </c>
      <c r="AA41" s="34"/>
      <c r="AB41" s="34"/>
      <c r="AC41" s="34">
        <v>1184000</v>
      </c>
      <c r="AD41" s="34"/>
      <c r="AE41" s="34">
        <v>1182782.72</v>
      </c>
      <c r="AF41" s="34">
        <v>0</v>
      </c>
      <c r="AG41" s="34">
        <v>1217.2800000000279</v>
      </c>
      <c r="AH41" s="33">
        <v>1217.2800000000279</v>
      </c>
      <c r="AI41" s="27"/>
      <c r="AJ41" s="27"/>
      <c r="AK41" s="27"/>
      <c r="AL41" s="27"/>
      <c r="AM41" s="27">
        <v>783599.78</v>
      </c>
      <c r="AN41" s="27">
        <v>0</v>
      </c>
      <c r="AO41" s="27">
        <v>399182.94</v>
      </c>
      <c r="AP41" s="27">
        <v>0</v>
      </c>
      <c r="AQ41" s="8" t="s">
        <v>4</v>
      </c>
    </row>
    <row r="42" spans="1:43" ht="12.75" customHeight="1" x14ac:dyDescent="0.2">
      <c r="A42" s="22"/>
      <c r="B42" s="52" t="s">
        <v>18</v>
      </c>
      <c r="C42" s="53" t="s">
        <v>18</v>
      </c>
      <c r="D42" s="52"/>
      <c r="E42" s="51">
        <v>951010001</v>
      </c>
      <c r="F42" s="50">
        <v>951</v>
      </c>
      <c r="G42" s="49">
        <v>503</v>
      </c>
      <c r="H42" s="48" t="s">
        <v>491</v>
      </c>
      <c r="I42" s="45" t="s">
        <v>16</v>
      </c>
      <c r="J42" s="47" t="s">
        <v>31</v>
      </c>
      <c r="K42" s="46" t="s">
        <v>494</v>
      </c>
      <c r="L42" s="45" t="s">
        <v>4</v>
      </c>
      <c r="M42" s="44" t="s">
        <v>4</v>
      </c>
      <c r="N42" s="42" t="s">
        <v>13</v>
      </c>
      <c r="O42" s="43" t="s">
        <v>12</v>
      </c>
      <c r="P42" s="42">
        <v>10204</v>
      </c>
      <c r="Q42" s="41"/>
      <c r="R42" s="41"/>
      <c r="S42" s="40" t="s">
        <v>472</v>
      </c>
      <c r="T42" s="39" t="s">
        <v>489</v>
      </c>
      <c r="U42" s="38" t="s">
        <v>9</v>
      </c>
      <c r="V42" s="37" t="s">
        <v>8</v>
      </c>
      <c r="W42" s="36"/>
      <c r="X42" s="35"/>
      <c r="Y42" s="34"/>
      <c r="Z42" s="34">
        <v>2411000</v>
      </c>
      <c r="AA42" s="34"/>
      <c r="AB42" s="34"/>
      <c r="AC42" s="34">
        <v>2411000</v>
      </c>
      <c r="AD42" s="34"/>
      <c r="AE42" s="34">
        <v>2411000</v>
      </c>
      <c r="AF42" s="34">
        <v>0</v>
      </c>
      <c r="AG42" s="34">
        <v>0</v>
      </c>
      <c r="AH42" s="33">
        <v>0</v>
      </c>
      <c r="AI42" s="27"/>
      <c r="AJ42" s="27"/>
      <c r="AK42" s="27"/>
      <c r="AL42" s="27"/>
      <c r="AM42" s="27">
        <v>1762270.53</v>
      </c>
      <c r="AN42" s="27">
        <v>0</v>
      </c>
      <c r="AO42" s="27">
        <v>648729.47</v>
      </c>
      <c r="AP42" s="27">
        <v>0</v>
      </c>
      <c r="AQ42" s="8" t="s">
        <v>4</v>
      </c>
    </row>
    <row r="43" spans="1:43" ht="12.75" customHeight="1" x14ac:dyDescent="0.2">
      <c r="A43" s="22"/>
      <c r="B43" s="52" t="s">
        <v>18</v>
      </c>
      <c r="C43" s="53" t="s">
        <v>18</v>
      </c>
      <c r="D43" s="52"/>
      <c r="E43" s="51">
        <v>951010001</v>
      </c>
      <c r="F43" s="50">
        <v>951</v>
      </c>
      <c r="G43" s="49">
        <v>503</v>
      </c>
      <c r="H43" s="48" t="s">
        <v>491</v>
      </c>
      <c r="I43" s="45" t="s">
        <v>16</v>
      </c>
      <c r="J43" s="47" t="s">
        <v>31</v>
      </c>
      <c r="K43" s="46" t="s">
        <v>494</v>
      </c>
      <c r="L43" s="45" t="s">
        <v>4</v>
      </c>
      <c r="M43" s="44" t="s">
        <v>4</v>
      </c>
      <c r="N43" s="42" t="s">
        <v>13</v>
      </c>
      <c r="O43" s="43" t="s">
        <v>12</v>
      </c>
      <c r="P43" s="42">
        <v>10204</v>
      </c>
      <c r="Q43" s="41"/>
      <c r="R43" s="41"/>
      <c r="S43" s="40" t="s">
        <v>493</v>
      </c>
      <c r="T43" s="39" t="s">
        <v>492</v>
      </c>
      <c r="U43" s="38" t="s">
        <v>9</v>
      </c>
      <c r="V43" s="37" t="s">
        <v>8</v>
      </c>
      <c r="W43" s="36"/>
      <c r="X43" s="35"/>
      <c r="Y43" s="34"/>
      <c r="Z43" s="34">
        <v>0</v>
      </c>
      <c r="AA43" s="34"/>
      <c r="AB43" s="34"/>
      <c r="AC43" s="34">
        <v>0</v>
      </c>
      <c r="AD43" s="34"/>
      <c r="AE43" s="34">
        <v>0</v>
      </c>
      <c r="AF43" s="34">
        <v>0</v>
      </c>
      <c r="AG43" s="34">
        <v>0</v>
      </c>
      <c r="AH43" s="33">
        <v>0</v>
      </c>
      <c r="AI43" s="27"/>
      <c r="AJ43" s="27"/>
      <c r="AK43" s="27"/>
      <c r="AL43" s="27"/>
      <c r="AM43" s="27">
        <v>0</v>
      </c>
      <c r="AN43" s="27">
        <v>0</v>
      </c>
      <c r="AO43" s="27">
        <v>0</v>
      </c>
      <c r="AP43" s="27">
        <v>0</v>
      </c>
      <c r="AQ43" s="8" t="s">
        <v>4</v>
      </c>
    </row>
    <row r="44" spans="1:43" ht="12.75" customHeight="1" x14ac:dyDescent="0.2">
      <c r="A44" s="22"/>
      <c r="B44" s="52" t="s">
        <v>18</v>
      </c>
      <c r="C44" s="53" t="s">
        <v>18</v>
      </c>
      <c r="D44" s="52"/>
      <c r="E44" s="51">
        <v>951010001</v>
      </c>
      <c r="F44" s="50">
        <v>951</v>
      </c>
      <c r="G44" s="49">
        <v>503</v>
      </c>
      <c r="H44" s="48" t="s">
        <v>491</v>
      </c>
      <c r="I44" s="45" t="s">
        <v>16</v>
      </c>
      <c r="J44" s="47" t="s">
        <v>52</v>
      </c>
      <c r="K44" s="46" t="s">
        <v>14</v>
      </c>
      <c r="L44" s="45" t="s">
        <v>4</v>
      </c>
      <c r="M44" s="44" t="s">
        <v>4</v>
      </c>
      <c r="N44" s="42" t="s">
        <v>13</v>
      </c>
      <c r="O44" s="43" t="s">
        <v>12</v>
      </c>
      <c r="P44" s="42">
        <v>10000</v>
      </c>
      <c r="Q44" s="41"/>
      <c r="R44" s="41"/>
      <c r="S44" s="40" t="s">
        <v>398</v>
      </c>
      <c r="T44" s="39" t="s">
        <v>397</v>
      </c>
      <c r="U44" s="38" t="s">
        <v>9</v>
      </c>
      <c r="V44" s="37" t="s">
        <v>8</v>
      </c>
      <c r="W44" s="36"/>
      <c r="X44" s="35"/>
      <c r="Y44" s="34"/>
      <c r="Z44" s="34">
        <v>0</v>
      </c>
      <c r="AA44" s="34"/>
      <c r="AB44" s="34"/>
      <c r="AC44" s="34">
        <v>0</v>
      </c>
      <c r="AD44" s="34"/>
      <c r="AE44" s="34">
        <v>0</v>
      </c>
      <c r="AF44" s="34">
        <v>0</v>
      </c>
      <c r="AG44" s="34">
        <v>0</v>
      </c>
      <c r="AH44" s="33">
        <v>0</v>
      </c>
      <c r="AI44" s="27"/>
      <c r="AJ44" s="27"/>
      <c r="AK44" s="27"/>
      <c r="AL44" s="27"/>
      <c r="AM44" s="27">
        <v>0</v>
      </c>
      <c r="AN44" s="27">
        <v>0</v>
      </c>
      <c r="AO44" s="27">
        <v>0</v>
      </c>
      <c r="AP44" s="27">
        <v>0</v>
      </c>
      <c r="AQ44" s="8" t="s">
        <v>4</v>
      </c>
    </row>
    <row r="45" spans="1:43" ht="12.75" customHeight="1" x14ac:dyDescent="0.2">
      <c r="A45" s="22"/>
      <c r="B45" s="52" t="s">
        <v>18</v>
      </c>
      <c r="C45" s="53" t="s">
        <v>18</v>
      </c>
      <c r="D45" s="52"/>
      <c r="E45" s="51">
        <v>951010001</v>
      </c>
      <c r="F45" s="50">
        <v>951</v>
      </c>
      <c r="G45" s="49">
        <v>503</v>
      </c>
      <c r="H45" s="48" t="s">
        <v>491</v>
      </c>
      <c r="I45" s="45" t="s">
        <v>16</v>
      </c>
      <c r="J45" s="47" t="s">
        <v>52</v>
      </c>
      <c r="K45" s="46" t="s">
        <v>490</v>
      </c>
      <c r="L45" s="45" t="s">
        <v>4</v>
      </c>
      <c r="M45" s="44" t="s">
        <v>4</v>
      </c>
      <c r="N45" s="42" t="s">
        <v>13</v>
      </c>
      <c r="O45" s="43" t="s">
        <v>12</v>
      </c>
      <c r="P45" s="42">
        <v>10000</v>
      </c>
      <c r="Q45" s="41"/>
      <c r="R45" s="41"/>
      <c r="S45" s="40" t="s">
        <v>472</v>
      </c>
      <c r="T45" s="39" t="s">
        <v>489</v>
      </c>
      <c r="U45" s="38" t="s">
        <v>9</v>
      </c>
      <c r="V45" s="37" t="s">
        <v>8</v>
      </c>
      <c r="W45" s="36"/>
      <c r="X45" s="35"/>
      <c r="Y45" s="34"/>
      <c r="Z45" s="34">
        <v>100000</v>
      </c>
      <c r="AA45" s="34"/>
      <c r="AB45" s="34"/>
      <c r="AC45" s="34">
        <v>100000</v>
      </c>
      <c r="AD45" s="34"/>
      <c r="AE45" s="34">
        <v>99000</v>
      </c>
      <c r="AF45" s="34">
        <v>0</v>
      </c>
      <c r="AG45" s="34">
        <v>1000</v>
      </c>
      <c r="AH45" s="33">
        <v>1000</v>
      </c>
      <c r="AI45" s="27"/>
      <c r="AJ45" s="27"/>
      <c r="AK45" s="27"/>
      <c r="AL45" s="27"/>
      <c r="AM45" s="27">
        <v>99000</v>
      </c>
      <c r="AN45" s="27">
        <v>0</v>
      </c>
      <c r="AO45" s="27">
        <v>0</v>
      </c>
      <c r="AP45" s="27">
        <v>0</v>
      </c>
      <c r="AQ45" s="8" t="s">
        <v>4</v>
      </c>
    </row>
    <row r="46" spans="1:43" ht="12.75" customHeight="1" x14ac:dyDescent="0.2">
      <c r="A46" s="22"/>
      <c r="B46" s="52" t="s">
        <v>18</v>
      </c>
      <c r="C46" s="53" t="s">
        <v>18</v>
      </c>
      <c r="D46" s="52"/>
      <c r="E46" s="51">
        <v>951010001</v>
      </c>
      <c r="F46" s="50">
        <v>951</v>
      </c>
      <c r="G46" s="49">
        <v>503</v>
      </c>
      <c r="H46" s="48" t="s">
        <v>510</v>
      </c>
      <c r="I46" s="45" t="s">
        <v>16</v>
      </c>
      <c r="J46" s="47" t="s">
        <v>42</v>
      </c>
      <c r="K46" s="46" t="s">
        <v>509</v>
      </c>
      <c r="L46" s="45" t="s">
        <v>4</v>
      </c>
      <c r="M46" s="44" t="s">
        <v>4</v>
      </c>
      <c r="N46" s="42" t="s">
        <v>13</v>
      </c>
      <c r="O46" s="43" t="s">
        <v>12</v>
      </c>
      <c r="P46" s="42">
        <v>10204</v>
      </c>
      <c r="Q46" s="41"/>
      <c r="R46" s="41"/>
      <c r="S46" s="40" t="s">
        <v>508</v>
      </c>
      <c r="T46" s="39" t="s">
        <v>507</v>
      </c>
      <c r="U46" s="38" t="s">
        <v>9</v>
      </c>
      <c r="V46" s="37" t="s">
        <v>411</v>
      </c>
      <c r="W46" s="36"/>
      <c r="X46" s="35"/>
      <c r="Y46" s="34"/>
      <c r="Z46" s="34">
        <v>1135682.48</v>
      </c>
      <c r="AA46" s="34"/>
      <c r="AB46" s="34"/>
      <c r="AC46" s="34">
        <v>1135682.48</v>
      </c>
      <c r="AD46" s="34"/>
      <c r="AE46" s="34">
        <v>1029641.75</v>
      </c>
      <c r="AF46" s="34">
        <v>0</v>
      </c>
      <c r="AG46" s="34">
        <v>106040.72999999998</v>
      </c>
      <c r="AH46" s="33">
        <v>106040.72999999998</v>
      </c>
      <c r="AI46" s="27"/>
      <c r="AJ46" s="27"/>
      <c r="AK46" s="27"/>
      <c r="AL46" s="27"/>
      <c r="AM46" s="27">
        <v>531807.72</v>
      </c>
      <c r="AN46" s="27">
        <v>0</v>
      </c>
      <c r="AO46" s="27">
        <v>497834.03</v>
      </c>
      <c r="AP46" s="27">
        <v>0</v>
      </c>
      <c r="AQ46" s="8" t="s">
        <v>4</v>
      </c>
    </row>
    <row r="47" spans="1:43" ht="12.75" customHeight="1" x14ac:dyDescent="0.2">
      <c r="A47" s="22"/>
      <c r="B47" s="52" t="s">
        <v>18</v>
      </c>
      <c r="C47" s="53" t="s">
        <v>18</v>
      </c>
      <c r="D47" s="52"/>
      <c r="E47" s="51">
        <v>951010001</v>
      </c>
      <c r="F47" s="50">
        <v>951</v>
      </c>
      <c r="G47" s="49">
        <v>503</v>
      </c>
      <c r="H47" s="48" t="s">
        <v>504</v>
      </c>
      <c r="I47" s="45" t="s">
        <v>16</v>
      </c>
      <c r="J47" s="47" t="s">
        <v>55</v>
      </c>
      <c r="K47" s="46" t="s">
        <v>503</v>
      </c>
      <c r="L47" s="45" t="s">
        <v>4</v>
      </c>
      <c r="M47" s="44" t="s">
        <v>4</v>
      </c>
      <c r="N47" s="42" t="s">
        <v>13</v>
      </c>
      <c r="O47" s="43" t="s">
        <v>12</v>
      </c>
      <c r="P47" s="42">
        <v>10000</v>
      </c>
      <c r="Q47" s="41"/>
      <c r="R47" s="41"/>
      <c r="S47" s="40" t="s">
        <v>502</v>
      </c>
      <c r="T47" s="39" t="s">
        <v>501</v>
      </c>
      <c r="U47" s="38" t="s">
        <v>9</v>
      </c>
      <c r="V47" s="37" t="s">
        <v>8</v>
      </c>
      <c r="W47" s="36"/>
      <c r="X47" s="35"/>
      <c r="Y47" s="34"/>
      <c r="Z47" s="34">
        <v>99800</v>
      </c>
      <c r="AA47" s="34"/>
      <c r="AB47" s="34"/>
      <c r="AC47" s="34">
        <v>99800</v>
      </c>
      <c r="AD47" s="34"/>
      <c r="AE47" s="34">
        <v>99765.88</v>
      </c>
      <c r="AF47" s="34">
        <v>0</v>
      </c>
      <c r="AG47" s="34">
        <v>34.119999999995343</v>
      </c>
      <c r="AH47" s="33">
        <v>34.119999999995343</v>
      </c>
      <c r="AI47" s="27"/>
      <c r="AJ47" s="27"/>
      <c r="AK47" s="27"/>
      <c r="AL47" s="27"/>
      <c r="AM47" s="27">
        <v>99765.88</v>
      </c>
      <c r="AN47" s="27">
        <v>0</v>
      </c>
      <c r="AO47" s="27">
        <v>0</v>
      </c>
      <c r="AP47" s="27">
        <v>0</v>
      </c>
      <c r="AQ47" s="8" t="s">
        <v>4</v>
      </c>
    </row>
    <row r="48" spans="1:43" ht="12.75" customHeight="1" x14ac:dyDescent="0.2">
      <c r="A48" s="22"/>
      <c r="B48" s="52" t="s">
        <v>18</v>
      </c>
      <c r="C48" s="53" t="s">
        <v>18</v>
      </c>
      <c r="D48" s="52"/>
      <c r="E48" s="51">
        <v>951010001</v>
      </c>
      <c r="F48" s="50">
        <v>951</v>
      </c>
      <c r="G48" s="49">
        <v>503</v>
      </c>
      <c r="H48" s="48" t="s">
        <v>504</v>
      </c>
      <c r="I48" s="45" t="s">
        <v>16</v>
      </c>
      <c r="J48" s="47" t="s">
        <v>42</v>
      </c>
      <c r="K48" s="46" t="s">
        <v>503</v>
      </c>
      <c r="L48" s="45" t="s">
        <v>4</v>
      </c>
      <c r="M48" s="44" t="s">
        <v>4</v>
      </c>
      <c r="N48" s="42" t="s">
        <v>13</v>
      </c>
      <c r="O48" s="43" t="s">
        <v>12</v>
      </c>
      <c r="P48" s="42">
        <v>10000</v>
      </c>
      <c r="Q48" s="41"/>
      <c r="R48" s="41"/>
      <c r="S48" s="40" t="s">
        <v>502</v>
      </c>
      <c r="T48" s="39" t="s">
        <v>501</v>
      </c>
      <c r="U48" s="38" t="s">
        <v>9</v>
      </c>
      <c r="V48" s="37" t="s">
        <v>8</v>
      </c>
      <c r="W48" s="36"/>
      <c r="X48" s="35"/>
      <c r="Y48" s="34"/>
      <c r="Z48" s="34">
        <v>90000</v>
      </c>
      <c r="AA48" s="34"/>
      <c r="AB48" s="34"/>
      <c r="AC48" s="34">
        <v>90000</v>
      </c>
      <c r="AD48" s="34"/>
      <c r="AE48" s="34">
        <v>89894.41</v>
      </c>
      <c r="AF48" s="34">
        <v>0</v>
      </c>
      <c r="AG48" s="34">
        <v>105.58999999999651</v>
      </c>
      <c r="AH48" s="33">
        <v>105.58999999999651</v>
      </c>
      <c r="AI48" s="27"/>
      <c r="AJ48" s="27"/>
      <c r="AK48" s="27"/>
      <c r="AL48" s="27"/>
      <c r="AM48" s="27">
        <v>89894.41</v>
      </c>
      <c r="AN48" s="27">
        <v>0</v>
      </c>
      <c r="AO48" s="27">
        <v>0</v>
      </c>
      <c r="AP48" s="27">
        <v>0</v>
      </c>
      <c r="AQ48" s="8" t="s">
        <v>4</v>
      </c>
    </row>
    <row r="49" spans="1:43" ht="12.75" customHeight="1" x14ac:dyDescent="0.2">
      <c r="A49" s="22"/>
      <c r="B49" s="52" t="s">
        <v>18</v>
      </c>
      <c r="C49" s="53" t="s">
        <v>18</v>
      </c>
      <c r="D49" s="52"/>
      <c r="E49" s="51">
        <v>951010001</v>
      </c>
      <c r="F49" s="50">
        <v>951</v>
      </c>
      <c r="G49" s="49">
        <v>503</v>
      </c>
      <c r="H49" s="48" t="s">
        <v>504</v>
      </c>
      <c r="I49" s="45" t="s">
        <v>16</v>
      </c>
      <c r="J49" s="47" t="s">
        <v>42</v>
      </c>
      <c r="K49" s="46" t="s">
        <v>506</v>
      </c>
      <c r="L49" s="45" t="s">
        <v>4</v>
      </c>
      <c r="M49" s="44" t="s">
        <v>4</v>
      </c>
      <c r="N49" s="42" t="s">
        <v>13</v>
      </c>
      <c r="O49" s="43" t="s">
        <v>12</v>
      </c>
      <c r="P49" s="42">
        <v>10204</v>
      </c>
      <c r="Q49" s="41"/>
      <c r="R49" s="41"/>
      <c r="S49" s="40" t="s">
        <v>502</v>
      </c>
      <c r="T49" s="39" t="s">
        <v>501</v>
      </c>
      <c r="U49" s="38" t="s">
        <v>9</v>
      </c>
      <c r="V49" s="37" t="s">
        <v>8</v>
      </c>
      <c r="W49" s="36"/>
      <c r="X49" s="35"/>
      <c r="Y49" s="34"/>
      <c r="Z49" s="34">
        <v>102000</v>
      </c>
      <c r="AA49" s="34"/>
      <c r="AB49" s="34"/>
      <c r="AC49" s="34">
        <v>102000</v>
      </c>
      <c r="AD49" s="34"/>
      <c r="AE49" s="34">
        <v>0</v>
      </c>
      <c r="AF49" s="34">
        <v>0</v>
      </c>
      <c r="AG49" s="34">
        <v>102000</v>
      </c>
      <c r="AH49" s="33">
        <v>102000</v>
      </c>
      <c r="AI49" s="27"/>
      <c r="AJ49" s="27"/>
      <c r="AK49" s="27"/>
      <c r="AL49" s="27"/>
      <c r="AM49" s="27">
        <v>0</v>
      </c>
      <c r="AN49" s="27">
        <v>0</v>
      </c>
      <c r="AO49" s="27">
        <v>0</v>
      </c>
      <c r="AP49" s="27">
        <v>0</v>
      </c>
      <c r="AQ49" s="8" t="s">
        <v>4</v>
      </c>
    </row>
    <row r="50" spans="1:43" ht="12.75" customHeight="1" x14ac:dyDescent="0.2">
      <c r="A50" s="22"/>
      <c r="B50" s="52" t="s">
        <v>18</v>
      </c>
      <c r="C50" s="53" t="s">
        <v>18</v>
      </c>
      <c r="D50" s="52"/>
      <c r="E50" s="51">
        <v>951010001</v>
      </c>
      <c r="F50" s="50">
        <v>951</v>
      </c>
      <c r="G50" s="49">
        <v>503</v>
      </c>
      <c r="H50" s="48" t="s">
        <v>504</v>
      </c>
      <c r="I50" s="45" t="s">
        <v>16</v>
      </c>
      <c r="J50" s="47" t="s">
        <v>31</v>
      </c>
      <c r="K50" s="46" t="s">
        <v>503</v>
      </c>
      <c r="L50" s="45" t="s">
        <v>4</v>
      </c>
      <c r="M50" s="44" t="s">
        <v>4</v>
      </c>
      <c r="N50" s="42" t="s">
        <v>13</v>
      </c>
      <c r="O50" s="43" t="s">
        <v>12</v>
      </c>
      <c r="P50" s="42">
        <v>10000</v>
      </c>
      <c r="Q50" s="41"/>
      <c r="R50" s="41"/>
      <c r="S50" s="40" t="s">
        <v>502</v>
      </c>
      <c r="T50" s="39" t="s">
        <v>501</v>
      </c>
      <c r="U50" s="38" t="s">
        <v>9</v>
      </c>
      <c r="V50" s="37" t="s">
        <v>8</v>
      </c>
      <c r="W50" s="36"/>
      <c r="X50" s="35"/>
      <c r="Y50" s="34"/>
      <c r="Z50" s="34">
        <v>308000</v>
      </c>
      <c r="AA50" s="34"/>
      <c r="AB50" s="34"/>
      <c r="AC50" s="34">
        <v>308000</v>
      </c>
      <c r="AD50" s="34"/>
      <c r="AE50" s="34">
        <v>298511.49</v>
      </c>
      <c r="AF50" s="34">
        <v>0</v>
      </c>
      <c r="AG50" s="34">
        <v>9488.5100000000093</v>
      </c>
      <c r="AH50" s="33">
        <v>9488.5100000000093</v>
      </c>
      <c r="AI50" s="27"/>
      <c r="AJ50" s="27"/>
      <c r="AK50" s="27"/>
      <c r="AL50" s="27"/>
      <c r="AM50" s="27">
        <v>298511.49</v>
      </c>
      <c r="AN50" s="27">
        <v>0</v>
      </c>
      <c r="AO50" s="27">
        <v>0</v>
      </c>
      <c r="AP50" s="27">
        <v>0</v>
      </c>
      <c r="AQ50" s="8" t="s">
        <v>4</v>
      </c>
    </row>
    <row r="51" spans="1:43" ht="12.75" customHeight="1" x14ac:dyDescent="0.2">
      <c r="A51" s="22"/>
      <c r="B51" s="52" t="s">
        <v>18</v>
      </c>
      <c r="C51" s="53" t="s">
        <v>18</v>
      </c>
      <c r="D51" s="52"/>
      <c r="E51" s="51">
        <v>951010001</v>
      </c>
      <c r="F51" s="50">
        <v>951</v>
      </c>
      <c r="G51" s="49">
        <v>503</v>
      </c>
      <c r="H51" s="48" t="s">
        <v>504</v>
      </c>
      <c r="I51" s="45" t="s">
        <v>16</v>
      </c>
      <c r="J51" s="47" t="s">
        <v>31</v>
      </c>
      <c r="K51" s="46" t="s">
        <v>503</v>
      </c>
      <c r="L51" s="45" t="s">
        <v>4</v>
      </c>
      <c r="M51" s="44" t="s">
        <v>4</v>
      </c>
      <c r="N51" s="42" t="s">
        <v>13</v>
      </c>
      <c r="O51" s="43" t="s">
        <v>12</v>
      </c>
      <c r="P51" s="42">
        <v>10204</v>
      </c>
      <c r="Q51" s="41"/>
      <c r="R51" s="41"/>
      <c r="S51" s="40" t="s">
        <v>502</v>
      </c>
      <c r="T51" s="39" t="s">
        <v>501</v>
      </c>
      <c r="U51" s="38" t="s">
        <v>9</v>
      </c>
      <c r="V51" s="37" t="s">
        <v>8</v>
      </c>
      <c r="W51" s="36"/>
      <c r="X51" s="35"/>
      <c r="Y51" s="34"/>
      <c r="Z51" s="34">
        <v>3471498</v>
      </c>
      <c r="AA51" s="34"/>
      <c r="AB51" s="34"/>
      <c r="AC51" s="34">
        <v>3471498</v>
      </c>
      <c r="AD51" s="34"/>
      <c r="AE51" s="34">
        <v>3471244.09</v>
      </c>
      <c r="AF51" s="34">
        <v>0</v>
      </c>
      <c r="AG51" s="34">
        <v>253.91000000014901</v>
      </c>
      <c r="AH51" s="33">
        <v>253.91000000014901</v>
      </c>
      <c r="AI51" s="27"/>
      <c r="AJ51" s="27"/>
      <c r="AK51" s="27"/>
      <c r="AL51" s="27"/>
      <c r="AM51" s="27">
        <v>470496.09</v>
      </c>
      <c r="AN51" s="27">
        <v>0</v>
      </c>
      <c r="AO51" s="27">
        <v>3000748</v>
      </c>
      <c r="AP51" s="27">
        <v>0</v>
      </c>
      <c r="AQ51" s="8" t="s">
        <v>4</v>
      </c>
    </row>
    <row r="52" spans="1:43" ht="12.75" customHeight="1" x14ac:dyDescent="0.2">
      <c r="A52" s="22"/>
      <c r="B52" s="52" t="s">
        <v>18</v>
      </c>
      <c r="C52" s="53" t="s">
        <v>18</v>
      </c>
      <c r="D52" s="52"/>
      <c r="E52" s="51">
        <v>951010001</v>
      </c>
      <c r="F52" s="50">
        <v>951</v>
      </c>
      <c r="G52" s="49">
        <v>503</v>
      </c>
      <c r="H52" s="48" t="s">
        <v>504</v>
      </c>
      <c r="I52" s="45" t="s">
        <v>16</v>
      </c>
      <c r="J52" s="47" t="s">
        <v>31</v>
      </c>
      <c r="K52" s="46" t="s">
        <v>503</v>
      </c>
      <c r="L52" s="45" t="s">
        <v>4</v>
      </c>
      <c r="M52" s="44" t="s">
        <v>4</v>
      </c>
      <c r="N52" s="42" t="s">
        <v>13</v>
      </c>
      <c r="O52" s="43" t="s">
        <v>12</v>
      </c>
      <c r="P52" s="42">
        <v>110101</v>
      </c>
      <c r="Q52" s="41"/>
      <c r="R52" s="41"/>
      <c r="S52" s="40" t="s">
        <v>502</v>
      </c>
      <c r="T52" s="39" t="s">
        <v>501</v>
      </c>
      <c r="U52" s="38" t="s">
        <v>9</v>
      </c>
      <c r="V52" s="37" t="s">
        <v>8</v>
      </c>
      <c r="W52" s="36"/>
      <c r="X52" s="35"/>
      <c r="Y52" s="34"/>
      <c r="Z52" s="34">
        <v>300000</v>
      </c>
      <c r="AA52" s="34"/>
      <c r="AB52" s="34"/>
      <c r="AC52" s="34">
        <v>300000</v>
      </c>
      <c r="AD52" s="34"/>
      <c r="AE52" s="34">
        <v>300000</v>
      </c>
      <c r="AF52" s="34">
        <v>0</v>
      </c>
      <c r="AG52" s="34">
        <v>0</v>
      </c>
      <c r="AH52" s="33">
        <v>0</v>
      </c>
      <c r="AI52" s="27"/>
      <c r="AJ52" s="27"/>
      <c r="AK52" s="27"/>
      <c r="AL52" s="27"/>
      <c r="AM52" s="27">
        <v>0</v>
      </c>
      <c r="AN52" s="27">
        <v>0</v>
      </c>
      <c r="AO52" s="27">
        <v>300000</v>
      </c>
      <c r="AP52" s="27">
        <v>0</v>
      </c>
      <c r="AQ52" s="8" t="s">
        <v>4</v>
      </c>
    </row>
    <row r="53" spans="1:43" ht="12.75" customHeight="1" x14ac:dyDescent="0.2">
      <c r="A53" s="22"/>
      <c r="B53" s="52" t="s">
        <v>18</v>
      </c>
      <c r="C53" s="53" t="s">
        <v>18</v>
      </c>
      <c r="D53" s="52"/>
      <c r="E53" s="51">
        <v>951010001</v>
      </c>
      <c r="F53" s="50">
        <v>951</v>
      </c>
      <c r="G53" s="49">
        <v>503</v>
      </c>
      <c r="H53" s="48" t="s">
        <v>504</v>
      </c>
      <c r="I53" s="45" t="s">
        <v>16</v>
      </c>
      <c r="J53" s="47" t="s">
        <v>31</v>
      </c>
      <c r="K53" s="46" t="s">
        <v>506</v>
      </c>
      <c r="L53" s="45" t="s">
        <v>4</v>
      </c>
      <c r="M53" s="44" t="s">
        <v>4</v>
      </c>
      <c r="N53" s="42" t="s">
        <v>13</v>
      </c>
      <c r="O53" s="43" t="s">
        <v>12</v>
      </c>
      <c r="P53" s="42">
        <v>10000</v>
      </c>
      <c r="Q53" s="41"/>
      <c r="R53" s="41"/>
      <c r="S53" s="40" t="s">
        <v>502</v>
      </c>
      <c r="T53" s="39" t="s">
        <v>501</v>
      </c>
      <c r="U53" s="38" t="s">
        <v>9</v>
      </c>
      <c r="V53" s="37" t="s">
        <v>8</v>
      </c>
      <c r="W53" s="36"/>
      <c r="X53" s="35"/>
      <c r="Y53" s="34"/>
      <c r="Z53" s="34">
        <v>1041000</v>
      </c>
      <c r="AA53" s="34"/>
      <c r="AB53" s="34"/>
      <c r="AC53" s="34">
        <v>1041000</v>
      </c>
      <c r="AD53" s="34"/>
      <c r="AE53" s="34">
        <v>880922.67999999993</v>
      </c>
      <c r="AF53" s="34">
        <v>0</v>
      </c>
      <c r="AG53" s="34">
        <v>160077.32000000007</v>
      </c>
      <c r="AH53" s="33">
        <v>160077.32000000007</v>
      </c>
      <c r="AI53" s="27"/>
      <c r="AJ53" s="27"/>
      <c r="AK53" s="27"/>
      <c r="AL53" s="27"/>
      <c r="AM53" s="27">
        <v>529336.01</v>
      </c>
      <c r="AN53" s="27">
        <v>0</v>
      </c>
      <c r="AO53" s="27">
        <v>351586.67</v>
      </c>
      <c r="AP53" s="27">
        <v>0</v>
      </c>
      <c r="AQ53" s="8" t="s">
        <v>4</v>
      </c>
    </row>
    <row r="54" spans="1:43" ht="12.75" customHeight="1" x14ac:dyDescent="0.2">
      <c r="A54" s="22"/>
      <c r="B54" s="52" t="s">
        <v>18</v>
      </c>
      <c r="C54" s="53" t="s">
        <v>18</v>
      </c>
      <c r="D54" s="52"/>
      <c r="E54" s="51">
        <v>951010001</v>
      </c>
      <c r="F54" s="50">
        <v>951</v>
      </c>
      <c r="G54" s="49">
        <v>503</v>
      </c>
      <c r="H54" s="48" t="s">
        <v>504</v>
      </c>
      <c r="I54" s="45" t="s">
        <v>16</v>
      </c>
      <c r="J54" s="47" t="s">
        <v>31</v>
      </c>
      <c r="K54" s="46" t="s">
        <v>506</v>
      </c>
      <c r="L54" s="45" t="s">
        <v>4</v>
      </c>
      <c r="M54" s="44" t="s">
        <v>4</v>
      </c>
      <c r="N54" s="42" t="s">
        <v>13</v>
      </c>
      <c r="O54" s="43" t="s">
        <v>12</v>
      </c>
      <c r="P54" s="42">
        <v>10204</v>
      </c>
      <c r="Q54" s="41"/>
      <c r="R54" s="41"/>
      <c r="S54" s="40" t="s">
        <v>502</v>
      </c>
      <c r="T54" s="39" t="s">
        <v>501</v>
      </c>
      <c r="U54" s="38" t="s">
        <v>9</v>
      </c>
      <c r="V54" s="37" t="s">
        <v>8</v>
      </c>
      <c r="W54" s="36"/>
      <c r="X54" s="35"/>
      <c r="Y54" s="34"/>
      <c r="Z54" s="34">
        <v>65000</v>
      </c>
      <c r="AA54" s="34"/>
      <c r="AB54" s="34"/>
      <c r="AC54" s="34">
        <v>65000</v>
      </c>
      <c r="AD54" s="34"/>
      <c r="AE54" s="34">
        <v>65000</v>
      </c>
      <c r="AF54" s="34">
        <v>0</v>
      </c>
      <c r="AG54" s="34">
        <v>0</v>
      </c>
      <c r="AH54" s="33">
        <v>0</v>
      </c>
      <c r="AI54" s="27"/>
      <c r="AJ54" s="27"/>
      <c r="AK54" s="27"/>
      <c r="AL54" s="27"/>
      <c r="AM54" s="27">
        <v>65000</v>
      </c>
      <c r="AN54" s="27">
        <v>0</v>
      </c>
      <c r="AO54" s="27">
        <v>0</v>
      </c>
      <c r="AP54" s="27">
        <v>0</v>
      </c>
      <c r="AQ54" s="8" t="s">
        <v>4</v>
      </c>
    </row>
    <row r="55" spans="1:43" ht="12.75" customHeight="1" x14ac:dyDescent="0.2">
      <c r="A55" s="22"/>
      <c r="B55" s="52" t="s">
        <v>18</v>
      </c>
      <c r="C55" s="53" t="s">
        <v>18</v>
      </c>
      <c r="D55" s="52"/>
      <c r="E55" s="51">
        <v>951010001</v>
      </c>
      <c r="F55" s="50">
        <v>951</v>
      </c>
      <c r="G55" s="49">
        <v>503</v>
      </c>
      <c r="H55" s="48" t="s">
        <v>504</v>
      </c>
      <c r="I55" s="45" t="s">
        <v>16</v>
      </c>
      <c r="J55" s="47" t="s">
        <v>31</v>
      </c>
      <c r="K55" s="46" t="s">
        <v>506</v>
      </c>
      <c r="L55" s="45" t="s">
        <v>4</v>
      </c>
      <c r="M55" s="44" t="s">
        <v>4</v>
      </c>
      <c r="N55" s="42" t="s">
        <v>13</v>
      </c>
      <c r="O55" s="43" t="s">
        <v>12</v>
      </c>
      <c r="P55" s="42">
        <v>10204</v>
      </c>
      <c r="Q55" s="41"/>
      <c r="R55" s="41"/>
      <c r="S55" s="40" t="s">
        <v>502</v>
      </c>
      <c r="T55" s="39" t="s">
        <v>501</v>
      </c>
      <c r="U55" s="38" t="s">
        <v>9</v>
      </c>
      <c r="V55" s="37" t="s">
        <v>411</v>
      </c>
      <c r="W55" s="36"/>
      <c r="X55" s="35"/>
      <c r="Y55" s="34"/>
      <c r="Z55" s="34">
        <v>4183000</v>
      </c>
      <c r="AA55" s="34"/>
      <c r="AB55" s="34"/>
      <c r="AC55" s="34">
        <v>4183000</v>
      </c>
      <c r="AD55" s="34"/>
      <c r="AE55" s="34">
        <v>4140367.28</v>
      </c>
      <c r="AF55" s="34">
        <v>0</v>
      </c>
      <c r="AG55" s="34">
        <v>42632.720000000205</v>
      </c>
      <c r="AH55" s="33">
        <v>42632.720000000205</v>
      </c>
      <c r="AI55" s="27"/>
      <c r="AJ55" s="27"/>
      <c r="AK55" s="27"/>
      <c r="AL55" s="27"/>
      <c r="AM55" s="27">
        <v>4094113.27</v>
      </c>
      <c r="AN55" s="27">
        <v>0</v>
      </c>
      <c r="AO55" s="27">
        <v>46254.01</v>
      </c>
      <c r="AP55" s="27">
        <v>0</v>
      </c>
      <c r="AQ55" s="8" t="s">
        <v>4</v>
      </c>
    </row>
    <row r="56" spans="1:43" ht="12.75" customHeight="1" x14ac:dyDescent="0.2">
      <c r="A56" s="22"/>
      <c r="B56" s="52" t="s">
        <v>18</v>
      </c>
      <c r="C56" s="53" t="s">
        <v>18</v>
      </c>
      <c r="D56" s="52"/>
      <c r="E56" s="51">
        <v>951010001</v>
      </c>
      <c r="F56" s="50">
        <v>951</v>
      </c>
      <c r="G56" s="49">
        <v>503</v>
      </c>
      <c r="H56" s="48" t="s">
        <v>504</v>
      </c>
      <c r="I56" s="45" t="s">
        <v>16</v>
      </c>
      <c r="J56" s="47" t="s">
        <v>48</v>
      </c>
      <c r="K56" s="46" t="s">
        <v>503</v>
      </c>
      <c r="L56" s="45" t="s">
        <v>4</v>
      </c>
      <c r="M56" s="44" t="s">
        <v>4</v>
      </c>
      <c r="N56" s="42" t="s">
        <v>13</v>
      </c>
      <c r="O56" s="43" t="s">
        <v>12</v>
      </c>
      <c r="P56" s="42">
        <v>10204</v>
      </c>
      <c r="Q56" s="41"/>
      <c r="R56" s="41"/>
      <c r="S56" s="40" t="s">
        <v>502</v>
      </c>
      <c r="T56" s="39" t="s">
        <v>501</v>
      </c>
      <c r="U56" s="38" t="s">
        <v>9</v>
      </c>
      <c r="V56" s="37" t="s">
        <v>8</v>
      </c>
      <c r="W56" s="36"/>
      <c r="X56" s="35"/>
      <c r="Y56" s="34"/>
      <c r="Z56" s="34">
        <v>0</v>
      </c>
      <c r="AA56" s="34"/>
      <c r="AB56" s="34"/>
      <c r="AC56" s="34">
        <v>0</v>
      </c>
      <c r="AD56" s="34"/>
      <c r="AE56" s="34">
        <v>0</v>
      </c>
      <c r="AF56" s="34">
        <v>0</v>
      </c>
      <c r="AG56" s="34">
        <v>0</v>
      </c>
      <c r="AH56" s="33">
        <v>0</v>
      </c>
      <c r="AI56" s="27"/>
      <c r="AJ56" s="27"/>
      <c r="AK56" s="27"/>
      <c r="AL56" s="27"/>
      <c r="AM56" s="27">
        <v>0</v>
      </c>
      <c r="AN56" s="27">
        <v>0</v>
      </c>
      <c r="AO56" s="27">
        <v>0</v>
      </c>
      <c r="AP56" s="27">
        <v>0</v>
      </c>
      <c r="AQ56" s="8" t="s">
        <v>4</v>
      </c>
    </row>
    <row r="57" spans="1:43" ht="12.75" customHeight="1" x14ac:dyDescent="0.2">
      <c r="A57" s="22"/>
      <c r="B57" s="52" t="s">
        <v>18</v>
      </c>
      <c r="C57" s="53" t="s">
        <v>18</v>
      </c>
      <c r="D57" s="52"/>
      <c r="E57" s="51">
        <v>951010001</v>
      </c>
      <c r="F57" s="50">
        <v>951</v>
      </c>
      <c r="G57" s="49">
        <v>503</v>
      </c>
      <c r="H57" s="48" t="s">
        <v>504</v>
      </c>
      <c r="I57" s="45" t="s">
        <v>16</v>
      </c>
      <c r="J57" s="47" t="s">
        <v>52</v>
      </c>
      <c r="K57" s="46" t="s">
        <v>503</v>
      </c>
      <c r="L57" s="45" t="s">
        <v>4</v>
      </c>
      <c r="M57" s="44" t="s">
        <v>4</v>
      </c>
      <c r="N57" s="42" t="s">
        <v>13</v>
      </c>
      <c r="O57" s="43" t="s">
        <v>12</v>
      </c>
      <c r="P57" s="42">
        <v>10000</v>
      </c>
      <c r="Q57" s="41"/>
      <c r="R57" s="41"/>
      <c r="S57" s="40" t="s">
        <v>502</v>
      </c>
      <c r="T57" s="39" t="s">
        <v>501</v>
      </c>
      <c r="U57" s="38" t="s">
        <v>9</v>
      </c>
      <c r="V57" s="37" t="s">
        <v>8</v>
      </c>
      <c r="W57" s="36"/>
      <c r="X57" s="35"/>
      <c r="Y57" s="34"/>
      <c r="Z57" s="34">
        <v>116505</v>
      </c>
      <c r="AA57" s="34"/>
      <c r="AB57" s="34"/>
      <c r="AC57" s="34">
        <v>116505</v>
      </c>
      <c r="AD57" s="34"/>
      <c r="AE57" s="34">
        <v>116505</v>
      </c>
      <c r="AF57" s="34">
        <v>0</v>
      </c>
      <c r="AG57" s="34">
        <v>0</v>
      </c>
      <c r="AH57" s="33">
        <v>0</v>
      </c>
      <c r="AI57" s="27"/>
      <c r="AJ57" s="27"/>
      <c r="AK57" s="27"/>
      <c r="AL57" s="27"/>
      <c r="AM57" s="27">
        <v>0</v>
      </c>
      <c r="AN57" s="27">
        <v>0</v>
      </c>
      <c r="AO57" s="27">
        <v>116505</v>
      </c>
      <c r="AP57" s="27">
        <v>0</v>
      </c>
      <c r="AQ57" s="8" t="s">
        <v>4</v>
      </c>
    </row>
    <row r="58" spans="1:43" ht="12.75" customHeight="1" x14ac:dyDescent="0.2">
      <c r="A58" s="22"/>
      <c r="B58" s="52" t="s">
        <v>18</v>
      </c>
      <c r="C58" s="53" t="s">
        <v>18</v>
      </c>
      <c r="D58" s="52"/>
      <c r="E58" s="51">
        <v>951010001</v>
      </c>
      <c r="F58" s="50">
        <v>951</v>
      </c>
      <c r="G58" s="49">
        <v>503</v>
      </c>
      <c r="H58" s="48" t="s">
        <v>504</v>
      </c>
      <c r="I58" s="45" t="s">
        <v>16</v>
      </c>
      <c r="J58" s="47" t="s">
        <v>52</v>
      </c>
      <c r="K58" s="46" t="s">
        <v>503</v>
      </c>
      <c r="L58" s="45" t="s">
        <v>4</v>
      </c>
      <c r="M58" s="44" t="s">
        <v>4</v>
      </c>
      <c r="N58" s="42" t="s">
        <v>13</v>
      </c>
      <c r="O58" s="43" t="s">
        <v>12</v>
      </c>
      <c r="P58" s="42">
        <v>10204</v>
      </c>
      <c r="Q58" s="41"/>
      <c r="R58" s="41"/>
      <c r="S58" s="40" t="s">
        <v>502</v>
      </c>
      <c r="T58" s="39" t="s">
        <v>501</v>
      </c>
      <c r="U58" s="38" t="s">
        <v>9</v>
      </c>
      <c r="V58" s="37" t="s">
        <v>8</v>
      </c>
      <c r="W58" s="36"/>
      <c r="X58" s="35"/>
      <c r="Y58" s="34"/>
      <c r="Z58" s="34">
        <v>4582000</v>
      </c>
      <c r="AA58" s="34"/>
      <c r="AB58" s="34"/>
      <c r="AC58" s="34">
        <v>4582000</v>
      </c>
      <c r="AD58" s="34"/>
      <c r="AE58" s="34">
        <v>4464750</v>
      </c>
      <c r="AF58" s="34">
        <v>0</v>
      </c>
      <c r="AG58" s="34">
        <v>117250</v>
      </c>
      <c r="AH58" s="33">
        <v>117250</v>
      </c>
      <c r="AI58" s="27"/>
      <c r="AJ58" s="27"/>
      <c r="AK58" s="27"/>
      <c r="AL58" s="27"/>
      <c r="AM58" s="27">
        <v>0</v>
      </c>
      <c r="AN58" s="27">
        <v>0</v>
      </c>
      <c r="AO58" s="27">
        <v>4464750</v>
      </c>
      <c r="AP58" s="27">
        <v>0</v>
      </c>
      <c r="AQ58" s="8" t="s">
        <v>4</v>
      </c>
    </row>
    <row r="59" spans="1:43" ht="12.75" customHeight="1" x14ac:dyDescent="0.2">
      <c r="A59" s="22"/>
      <c r="B59" s="52" t="s">
        <v>18</v>
      </c>
      <c r="C59" s="53" t="s">
        <v>18</v>
      </c>
      <c r="D59" s="52"/>
      <c r="E59" s="51">
        <v>951010001</v>
      </c>
      <c r="F59" s="50">
        <v>951</v>
      </c>
      <c r="G59" s="49">
        <v>503</v>
      </c>
      <c r="H59" s="48" t="s">
        <v>504</v>
      </c>
      <c r="I59" s="45" t="s">
        <v>16</v>
      </c>
      <c r="J59" s="47" t="s">
        <v>44</v>
      </c>
      <c r="K59" s="46" t="s">
        <v>505</v>
      </c>
      <c r="L59" s="45" t="s">
        <v>4</v>
      </c>
      <c r="M59" s="44" t="s">
        <v>4</v>
      </c>
      <c r="N59" s="42" t="s">
        <v>13</v>
      </c>
      <c r="O59" s="43" t="s">
        <v>12</v>
      </c>
      <c r="P59" s="42">
        <v>10204</v>
      </c>
      <c r="Q59" s="41"/>
      <c r="R59" s="41"/>
      <c r="S59" s="40" t="s">
        <v>502</v>
      </c>
      <c r="T59" s="39" t="s">
        <v>501</v>
      </c>
      <c r="U59" s="38" t="s">
        <v>9</v>
      </c>
      <c r="V59" s="37" t="s">
        <v>8</v>
      </c>
      <c r="W59" s="36"/>
      <c r="X59" s="35"/>
      <c r="Y59" s="34"/>
      <c r="Z59" s="34">
        <v>0</v>
      </c>
      <c r="AA59" s="34"/>
      <c r="AB59" s="34"/>
      <c r="AC59" s="34">
        <v>0</v>
      </c>
      <c r="AD59" s="34"/>
      <c r="AE59" s="34">
        <v>0</v>
      </c>
      <c r="AF59" s="34">
        <v>0</v>
      </c>
      <c r="AG59" s="34">
        <v>0</v>
      </c>
      <c r="AH59" s="33">
        <v>0</v>
      </c>
      <c r="AI59" s="27"/>
      <c r="AJ59" s="27"/>
      <c r="AK59" s="27"/>
      <c r="AL59" s="27"/>
      <c r="AM59" s="27">
        <v>0</v>
      </c>
      <c r="AN59" s="27">
        <v>0</v>
      </c>
      <c r="AO59" s="27">
        <v>0</v>
      </c>
      <c r="AP59" s="27">
        <v>0</v>
      </c>
      <c r="AQ59" s="8" t="s">
        <v>4</v>
      </c>
    </row>
    <row r="60" spans="1:43" ht="12.75" customHeight="1" x14ac:dyDescent="0.2">
      <c r="A60" s="22"/>
      <c r="B60" s="52" t="s">
        <v>18</v>
      </c>
      <c r="C60" s="53" t="s">
        <v>18</v>
      </c>
      <c r="D60" s="52"/>
      <c r="E60" s="51">
        <v>951010001</v>
      </c>
      <c r="F60" s="50">
        <v>951</v>
      </c>
      <c r="G60" s="49">
        <v>503</v>
      </c>
      <c r="H60" s="48" t="s">
        <v>504</v>
      </c>
      <c r="I60" s="45" t="s">
        <v>16</v>
      </c>
      <c r="J60" s="47" t="s">
        <v>15</v>
      </c>
      <c r="K60" s="46" t="s">
        <v>505</v>
      </c>
      <c r="L60" s="45" t="s">
        <v>4</v>
      </c>
      <c r="M60" s="44" t="s">
        <v>4</v>
      </c>
      <c r="N60" s="42" t="s">
        <v>13</v>
      </c>
      <c r="O60" s="43" t="s">
        <v>12</v>
      </c>
      <c r="P60" s="42">
        <v>10000</v>
      </c>
      <c r="Q60" s="41"/>
      <c r="R60" s="41"/>
      <c r="S60" s="40" t="s">
        <v>502</v>
      </c>
      <c r="T60" s="39" t="s">
        <v>501</v>
      </c>
      <c r="U60" s="38" t="s">
        <v>9</v>
      </c>
      <c r="V60" s="37" t="s">
        <v>8</v>
      </c>
      <c r="W60" s="36"/>
      <c r="X60" s="35"/>
      <c r="Y60" s="34"/>
      <c r="Z60" s="34">
        <v>563200</v>
      </c>
      <c r="AA60" s="34"/>
      <c r="AB60" s="34"/>
      <c r="AC60" s="34">
        <v>563200</v>
      </c>
      <c r="AD60" s="34"/>
      <c r="AE60" s="34">
        <v>528299.14</v>
      </c>
      <c r="AF60" s="34">
        <v>0</v>
      </c>
      <c r="AG60" s="34">
        <v>34900.859999999986</v>
      </c>
      <c r="AH60" s="33">
        <v>34900.859999999986</v>
      </c>
      <c r="AI60" s="27"/>
      <c r="AJ60" s="27"/>
      <c r="AK60" s="27"/>
      <c r="AL60" s="27"/>
      <c r="AM60" s="27">
        <v>328376.37</v>
      </c>
      <c r="AN60" s="27">
        <v>0</v>
      </c>
      <c r="AO60" s="27">
        <v>199922.77</v>
      </c>
      <c r="AP60" s="27">
        <v>0</v>
      </c>
      <c r="AQ60" s="8" t="s">
        <v>4</v>
      </c>
    </row>
    <row r="61" spans="1:43" ht="12.75" customHeight="1" x14ac:dyDescent="0.2">
      <c r="A61" s="22"/>
      <c r="B61" s="52" t="s">
        <v>18</v>
      </c>
      <c r="C61" s="53" t="s">
        <v>18</v>
      </c>
      <c r="D61" s="52"/>
      <c r="E61" s="51">
        <v>951010001</v>
      </c>
      <c r="F61" s="50">
        <v>951</v>
      </c>
      <c r="G61" s="49">
        <v>503</v>
      </c>
      <c r="H61" s="48" t="s">
        <v>504</v>
      </c>
      <c r="I61" s="45" t="s">
        <v>16</v>
      </c>
      <c r="J61" s="47" t="s">
        <v>15</v>
      </c>
      <c r="K61" s="46" t="s">
        <v>505</v>
      </c>
      <c r="L61" s="45" t="s">
        <v>4</v>
      </c>
      <c r="M61" s="44" t="s">
        <v>4</v>
      </c>
      <c r="N61" s="42" t="s">
        <v>13</v>
      </c>
      <c r="O61" s="43" t="s">
        <v>12</v>
      </c>
      <c r="P61" s="42">
        <v>10204</v>
      </c>
      <c r="Q61" s="41"/>
      <c r="R61" s="41"/>
      <c r="S61" s="40" t="s">
        <v>502</v>
      </c>
      <c r="T61" s="39" t="s">
        <v>501</v>
      </c>
      <c r="U61" s="38" t="s">
        <v>9</v>
      </c>
      <c r="V61" s="37" t="s">
        <v>8</v>
      </c>
      <c r="W61" s="36"/>
      <c r="X61" s="35"/>
      <c r="Y61" s="34"/>
      <c r="Z61" s="34">
        <v>277000</v>
      </c>
      <c r="AA61" s="34"/>
      <c r="AB61" s="34"/>
      <c r="AC61" s="34">
        <v>277000</v>
      </c>
      <c r="AD61" s="34"/>
      <c r="AE61" s="34">
        <v>270000</v>
      </c>
      <c r="AF61" s="34">
        <v>0</v>
      </c>
      <c r="AG61" s="34">
        <v>7000</v>
      </c>
      <c r="AH61" s="33">
        <v>7000</v>
      </c>
      <c r="AI61" s="27"/>
      <c r="AJ61" s="27"/>
      <c r="AK61" s="27"/>
      <c r="AL61" s="27"/>
      <c r="AM61" s="27">
        <v>270000</v>
      </c>
      <c r="AN61" s="27">
        <v>0</v>
      </c>
      <c r="AO61" s="27">
        <v>0</v>
      </c>
      <c r="AP61" s="27">
        <v>0</v>
      </c>
      <c r="AQ61" s="8" t="s">
        <v>4</v>
      </c>
    </row>
    <row r="62" spans="1:43" ht="12.75" customHeight="1" x14ac:dyDescent="0.2">
      <c r="A62" s="22"/>
      <c r="B62" s="52" t="s">
        <v>18</v>
      </c>
      <c r="C62" s="53" t="s">
        <v>18</v>
      </c>
      <c r="D62" s="52"/>
      <c r="E62" s="51">
        <v>951010001</v>
      </c>
      <c r="F62" s="50">
        <v>951</v>
      </c>
      <c r="G62" s="49">
        <v>503</v>
      </c>
      <c r="H62" s="48" t="s">
        <v>504</v>
      </c>
      <c r="I62" s="45" t="s">
        <v>16</v>
      </c>
      <c r="J62" s="47" t="s">
        <v>49</v>
      </c>
      <c r="K62" s="46" t="s">
        <v>503</v>
      </c>
      <c r="L62" s="45" t="s">
        <v>4</v>
      </c>
      <c r="M62" s="44" t="s">
        <v>4</v>
      </c>
      <c r="N62" s="42" t="s">
        <v>13</v>
      </c>
      <c r="O62" s="43" t="s">
        <v>12</v>
      </c>
      <c r="P62" s="42">
        <v>10204</v>
      </c>
      <c r="Q62" s="41"/>
      <c r="R62" s="41"/>
      <c r="S62" s="40" t="s">
        <v>502</v>
      </c>
      <c r="T62" s="39" t="s">
        <v>501</v>
      </c>
      <c r="U62" s="38" t="s">
        <v>9</v>
      </c>
      <c r="V62" s="37" t="s">
        <v>8</v>
      </c>
      <c r="W62" s="36"/>
      <c r="X62" s="35"/>
      <c r="Y62" s="34"/>
      <c r="Z62" s="34">
        <v>50000</v>
      </c>
      <c r="AA62" s="34"/>
      <c r="AB62" s="34"/>
      <c r="AC62" s="34">
        <v>50000</v>
      </c>
      <c r="AD62" s="34"/>
      <c r="AE62" s="34">
        <v>38750</v>
      </c>
      <c r="AF62" s="34">
        <v>0</v>
      </c>
      <c r="AG62" s="34">
        <v>11250</v>
      </c>
      <c r="AH62" s="33">
        <v>11250</v>
      </c>
      <c r="AI62" s="27"/>
      <c r="AJ62" s="27"/>
      <c r="AK62" s="27"/>
      <c r="AL62" s="27"/>
      <c r="AM62" s="27">
        <v>38750</v>
      </c>
      <c r="AN62" s="27">
        <v>0</v>
      </c>
      <c r="AO62" s="27">
        <v>0</v>
      </c>
      <c r="AP62" s="27">
        <v>0</v>
      </c>
      <c r="AQ62" s="8" t="s">
        <v>4</v>
      </c>
    </row>
    <row r="63" spans="1:43" ht="12.75" customHeight="1" x14ac:dyDescent="0.2">
      <c r="A63" s="22"/>
      <c r="B63" s="52" t="s">
        <v>18</v>
      </c>
      <c r="C63" s="53" t="s">
        <v>18</v>
      </c>
      <c r="D63" s="52"/>
      <c r="E63" s="51">
        <v>951010001</v>
      </c>
      <c r="F63" s="50">
        <v>951</v>
      </c>
      <c r="G63" s="49">
        <v>503</v>
      </c>
      <c r="H63" s="48" t="s">
        <v>504</v>
      </c>
      <c r="I63" s="45" t="s">
        <v>16</v>
      </c>
      <c r="J63" s="47" t="s">
        <v>49</v>
      </c>
      <c r="K63" s="46" t="s">
        <v>505</v>
      </c>
      <c r="L63" s="45" t="s">
        <v>4</v>
      </c>
      <c r="M63" s="44" t="s">
        <v>4</v>
      </c>
      <c r="N63" s="42" t="s">
        <v>13</v>
      </c>
      <c r="O63" s="43" t="s">
        <v>12</v>
      </c>
      <c r="P63" s="42">
        <v>10000</v>
      </c>
      <c r="Q63" s="41"/>
      <c r="R63" s="41"/>
      <c r="S63" s="40" t="s">
        <v>502</v>
      </c>
      <c r="T63" s="39" t="s">
        <v>501</v>
      </c>
      <c r="U63" s="38" t="s">
        <v>9</v>
      </c>
      <c r="V63" s="37" t="s">
        <v>8</v>
      </c>
      <c r="W63" s="36"/>
      <c r="X63" s="35"/>
      <c r="Y63" s="34"/>
      <c r="Z63" s="34">
        <v>7060</v>
      </c>
      <c r="AA63" s="34"/>
      <c r="AB63" s="34"/>
      <c r="AC63" s="34">
        <v>7060</v>
      </c>
      <c r="AD63" s="34"/>
      <c r="AE63" s="34">
        <v>2560</v>
      </c>
      <c r="AF63" s="34">
        <v>0</v>
      </c>
      <c r="AG63" s="34">
        <v>4500</v>
      </c>
      <c r="AH63" s="33">
        <v>4500</v>
      </c>
      <c r="AI63" s="27"/>
      <c r="AJ63" s="27"/>
      <c r="AK63" s="27"/>
      <c r="AL63" s="27"/>
      <c r="AM63" s="27">
        <v>2560</v>
      </c>
      <c r="AN63" s="27">
        <v>0</v>
      </c>
      <c r="AO63" s="27">
        <v>0</v>
      </c>
      <c r="AP63" s="27">
        <v>0</v>
      </c>
      <c r="AQ63" s="8" t="s">
        <v>4</v>
      </c>
    </row>
    <row r="64" spans="1:43" ht="12.75" customHeight="1" x14ac:dyDescent="0.2">
      <c r="A64" s="22"/>
      <c r="B64" s="52" t="s">
        <v>18</v>
      </c>
      <c r="C64" s="53" t="s">
        <v>18</v>
      </c>
      <c r="D64" s="52"/>
      <c r="E64" s="51">
        <v>951010001</v>
      </c>
      <c r="F64" s="50">
        <v>951</v>
      </c>
      <c r="G64" s="49">
        <v>503</v>
      </c>
      <c r="H64" s="48" t="s">
        <v>504</v>
      </c>
      <c r="I64" s="45" t="s">
        <v>276</v>
      </c>
      <c r="J64" s="47" t="s">
        <v>23</v>
      </c>
      <c r="K64" s="46" t="s">
        <v>503</v>
      </c>
      <c r="L64" s="45" t="s">
        <v>4</v>
      </c>
      <c r="M64" s="44" t="s">
        <v>4</v>
      </c>
      <c r="N64" s="42" t="s">
        <v>13</v>
      </c>
      <c r="O64" s="43" t="s">
        <v>12</v>
      </c>
      <c r="P64" s="42">
        <v>10000</v>
      </c>
      <c r="Q64" s="41"/>
      <c r="R64" s="41"/>
      <c r="S64" s="40" t="s">
        <v>502</v>
      </c>
      <c r="T64" s="39" t="s">
        <v>501</v>
      </c>
      <c r="U64" s="38" t="s">
        <v>9</v>
      </c>
      <c r="V64" s="37" t="s">
        <v>20</v>
      </c>
      <c r="W64" s="36"/>
      <c r="X64" s="35"/>
      <c r="Y64" s="34"/>
      <c r="Z64" s="34">
        <v>22500</v>
      </c>
      <c r="AA64" s="34"/>
      <c r="AB64" s="34"/>
      <c r="AC64" s="34">
        <v>22500</v>
      </c>
      <c r="AD64" s="34"/>
      <c r="AE64" s="34">
        <v>22500</v>
      </c>
      <c r="AF64" s="34">
        <v>0</v>
      </c>
      <c r="AG64" s="34">
        <v>0</v>
      </c>
      <c r="AH64" s="33">
        <v>0</v>
      </c>
      <c r="AI64" s="27"/>
      <c r="AJ64" s="27"/>
      <c r="AK64" s="27"/>
      <c r="AL64" s="27"/>
      <c r="AM64" s="27">
        <v>0</v>
      </c>
      <c r="AN64" s="27">
        <v>0</v>
      </c>
      <c r="AO64" s="27">
        <v>22500</v>
      </c>
      <c r="AP64" s="27">
        <v>0</v>
      </c>
      <c r="AQ64" s="8" t="s">
        <v>4</v>
      </c>
    </row>
    <row r="65" spans="1:43" ht="12.75" customHeight="1" x14ac:dyDescent="0.2">
      <c r="A65" s="22"/>
      <c r="B65" s="52" t="s">
        <v>18</v>
      </c>
      <c r="C65" s="53" t="s">
        <v>18</v>
      </c>
      <c r="D65" s="52"/>
      <c r="E65" s="51">
        <v>951010001</v>
      </c>
      <c r="F65" s="50">
        <v>951</v>
      </c>
      <c r="G65" s="49">
        <v>503</v>
      </c>
      <c r="H65" s="48" t="s">
        <v>514</v>
      </c>
      <c r="I65" s="45" t="s">
        <v>16</v>
      </c>
      <c r="J65" s="47" t="s">
        <v>42</v>
      </c>
      <c r="K65" s="46" t="s">
        <v>515</v>
      </c>
      <c r="L65" s="45" t="s">
        <v>4</v>
      </c>
      <c r="M65" s="44" t="s">
        <v>4</v>
      </c>
      <c r="N65" s="42" t="s">
        <v>13</v>
      </c>
      <c r="O65" s="43" t="s">
        <v>12</v>
      </c>
      <c r="P65" s="42">
        <v>10204</v>
      </c>
      <c r="Q65" s="41"/>
      <c r="R65" s="41"/>
      <c r="S65" s="40" t="s">
        <v>512</v>
      </c>
      <c r="T65" s="39" t="s">
        <v>511</v>
      </c>
      <c r="U65" s="38" t="s">
        <v>9</v>
      </c>
      <c r="V65" s="37" t="s">
        <v>8</v>
      </c>
      <c r="W65" s="36"/>
      <c r="X65" s="35"/>
      <c r="Y65" s="34"/>
      <c r="Z65" s="34">
        <v>1707020</v>
      </c>
      <c r="AA65" s="34"/>
      <c r="AB65" s="34"/>
      <c r="AC65" s="34">
        <v>1707020</v>
      </c>
      <c r="AD65" s="34"/>
      <c r="AE65" s="34">
        <v>1618449.48</v>
      </c>
      <c r="AF65" s="34">
        <v>0</v>
      </c>
      <c r="AG65" s="34">
        <v>88570.520000000019</v>
      </c>
      <c r="AH65" s="33">
        <v>88570.520000000019</v>
      </c>
      <c r="AI65" s="27"/>
      <c r="AJ65" s="27"/>
      <c r="AK65" s="27"/>
      <c r="AL65" s="27"/>
      <c r="AM65" s="27">
        <v>1618449.48</v>
      </c>
      <c r="AN65" s="27">
        <v>0</v>
      </c>
      <c r="AO65" s="27">
        <v>0</v>
      </c>
      <c r="AP65" s="27">
        <v>0</v>
      </c>
      <c r="AQ65" s="8" t="s">
        <v>4</v>
      </c>
    </row>
    <row r="66" spans="1:43" ht="12.75" customHeight="1" x14ac:dyDescent="0.2">
      <c r="A66" s="22"/>
      <c r="B66" s="52" t="s">
        <v>18</v>
      </c>
      <c r="C66" s="53" t="s">
        <v>18</v>
      </c>
      <c r="D66" s="52"/>
      <c r="E66" s="51">
        <v>951010001</v>
      </c>
      <c r="F66" s="50">
        <v>951</v>
      </c>
      <c r="G66" s="49">
        <v>503</v>
      </c>
      <c r="H66" s="48" t="s">
        <v>514</v>
      </c>
      <c r="I66" s="45" t="s">
        <v>16</v>
      </c>
      <c r="J66" s="47" t="s">
        <v>52</v>
      </c>
      <c r="K66" s="46" t="s">
        <v>513</v>
      </c>
      <c r="L66" s="45" t="s">
        <v>4</v>
      </c>
      <c r="M66" s="44" t="s">
        <v>4</v>
      </c>
      <c r="N66" s="42" t="s">
        <v>13</v>
      </c>
      <c r="O66" s="43" t="s">
        <v>12</v>
      </c>
      <c r="P66" s="42">
        <v>10204</v>
      </c>
      <c r="Q66" s="41"/>
      <c r="R66" s="41"/>
      <c r="S66" s="40" t="s">
        <v>512</v>
      </c>
      <c r="T66" s="39" t="s">
        <v>511</v>
      </c>
      <c r="U66" s="38" t="s">
        <v>9</v>
      </c>
      <c r="V66" s="37" t="s">
        <v>8</v>
      </c>
      <c r="W66" s="36"/>
      <c r="X66" s="35"/>
      <c r="Y66" s="34"/>
      <c r="Z66" s="34">
        <v>0</v>
      </c>
      <c r="AA66" s="34"/>
      <c r="AB66" s="34"/>
      <c r="AC66" s="34">
        <v>0</v>
      </c>
      <c r="AD66" s="34"/>
      <c r="AE66" s="34">
        <v>0</v>
      </c>
      <c r="AF66" s="34">
        <v>0</v>
      </c>
      <c r="AG66" s="34">
        <v>0</v>
      </c>
      <c r="AH66" s="33">
        <v>0</v>
      </c>
      <c r="AI66" s="27"/>
      <c r="AJ66" s="27"/>
      <c r="AK66" s="27"/>
      <c r="AL66" s="27"/>
      <c r="AM66" s="27">
        <v>0</v>
      </c>
      <c r="AN66" s="27">
        <v>0</v>
      </c>
      <c r="AO66" s="27">
        <v>0</v>
      </c>
      <c r="AP66" s="27">
        <v>0</v>
      </c>
      <c r="AQ66" s="8" t="s">
        <v>4</v>
      </c>
    </row>
    <row r="67" spans="1:43" ht="12.75" customHeight="1" x14ac:dyDescent="0.2">
      <c r="A67" s="22"/>
      <c r="B67" s="52" t="s">
        <v>18</v>
      </c>
      <c r="C67" s="53" t="s">
        <v>18</v>
      </c>
      <c r="D67" s="52"/>
      <c r="E67" s="51">
        <v>951010001</v>
      </c>
      <c r="F67" s="50">
        <v>951</v>
      </c>
      <c r="G67" s="49">
        <v>503</v>
      </c>
      <c r="H67" s="48" t="s">
        <v>514</v>
      </c>
      <c r="I67" s="45" t="s">
        <v>16</v>
      </c>
      <c r="J67" s="47" t="s">
        <v>44</v>
      </c>
      <c r="K67" s="46" t="s">
        <v>513</v>
      </c>
      <c r="L67" s="45" t="s">
        <v>4</v>
      </c>
      <c r="M67" s="44" t="s">
        <v>4</v>
      </c>
      <c r="N67" s="42" t="s">
        <v>13</v>
      </c>
      <c r="O67" s="43" t="s">
        <v>12</v>
      </c>
      <c r="P67" s="42">
        <v>10204</v>
      </c>
      <c r="Q67" s="41"/>
      <c r="R67" s="41"/>
      <c r="S67" s="40" t="s">
        <v>512</v>
      </c>
      <c r="T67" s="39" t="s">
        <v>511</v>
      </c>
      <c r="U67" s="38" t="s">
        <v>9</v>
      </c>
      <c r="V67" s="37" t="s">
        <v>8</v>
      </c>
      <c r="W67" s="36"/>
      <c r="X67" s="35"/>
      <c r="Y67" s="34"/>
      <c r="Z67" s="34">
        <v>0</v>
      </c>
      <c r="AA67" s="34"/>
      <c r="AB67" s="34"/>
      <c r="AC67" s="34">
        <v>0</v>
      </c>
      <c r="AD67" s="34"/>
      <c r="AE67" s="34">
        <v>0</v>
      </c>
      <c r="AF67" s="34">
        <v>0</v>
      </c>
      <c r="AG67" s="34">
        <v>0</v>
      </c>
      <c r="AH67" s="33">
        <v>0</v>
      </c>
      <c r="AI67" s="27"/>
      <c r="AJ67" s="27"/>
      <c r="AK67" s="27"/>
      <c r="AL67" s="27"/>
      <c r="AM67" s="27">
        <v>0</v>
      </c>
      <c r="AN67" s="27">
        <v>0</v>
      </c>
      <c r="AO67" s="27">
        <v>0</v>
      </c>
      <c r="AP67" s="27">
        <v>0</v>
      </c>
      <c r="AQ67" s="8" t="s">
        <v>4</v>
      </c>
    </row>
    <row r="68" spans="1:43" ht="12.75" customHeight="1" x14ac:dyDescent="0.2">
      <c r="A68" s="22"/>
      <c r="B68" s="52" t="s">
        <v>18</v>
      </c>
      <c r="C68" s="53" t="s">
        <v>18</v>
      </c>
      <c r="D68" s="52"/>
      <c r="E68" s="51">
        <v>951010001</v>
      </c>
      <c r="F68" s="50">
        <v>951</v>
      </c>
      <c r="G68" s="49">
        <v>503</v>
      </c>
      <c r="H68" s="48" t="s">
        <v>514</v>
      </c>
      <c r="I68" s="45" t="s">
        <v>16</v>
      </c>
      <c r="J68" s="47" t="s">
        <v>15</v>
      </c>
      <c r="K68" s="46" t="s">
        <v>513</v>
      </c>
      <c r="L68" s="45" t="s">
        <v>4</v>
      </c>
      <c r="M68" s="44" t="s">
        <v>4</v>
      </c>
      <c r="N68" s="42" t="s">
        <v>13</v>
      </c>
      <c r="O68" s="43" t="s">
        <v>12</v>
      </c>
      <c r="P68" s="42">
        <v>10000</v>
      </c>
      <c r="Q68" s="41"/>
      <c r="R68" s="41"/>
      <c r="S68" s="40" t="s">
        <v>512</v>
      </c>
      <c r="T68" s="39" t="s">
        <v>511</v>
      </c>
      <c r="U68" s="38" t="s">
        <v>9</v>
      </c>
      <c r="V68" s="37" t="s">
        <v>8</v>
      </c>
      <c r="W68" s="36"/>
      <c r="X68" s="35"/>
      <c r="Y68" s="34"/>
      <c r="Z68" s="34">
        <v>198000</v>
      </c>
      <c r="AA68" s="34"/>
      <c r="AB68" s="34"/>
      <c r="AC68" s="34">
        <v>198000</v>
      </c>
      <c r="AD68" s="34"/>
      <c r="AE68" s="34">
        <v>198000</v>
      </c>
      <c r="AF68" s="34">
        <v>0</v>
      </c>
      <c r="AG68" s="34">
        <v>0</v>
      </c>
      <c r="AH68" s="33">
        <v>0</v>
      </c>
      <c r="AI68" s="27"/>
      <c r="AJ68" s="27"/>
      <c r="AK68" s="27"/>
      <c r="AL68" s="27"/>
      <c r="AM68" s="27">
        <v>0</v>
      </c>
      <c r="AN68" s="27">
        <v>0</v>
      </c>
      <c r="AO68" s="27">
        <v>198000</v>
      </c>
      <c r="AP68" s="27">
        <v>0</v>
      </c>
      <c r="AQ68" s="8" t="s">
        <v>4</v>
      </c>
    </row>
    <row r="69" spans="1:43" ht="12.75" customHeight="1" x14ac:dyDescent="0.2">
      <c r="A69" s="22"/>
      <c r="B69" s="52" t="s">
        <v>18</v>
      </c>
      <c r="C69" s="53" t="s">
        <v>18</v>
      </c>
      <c r="D69" s="52"/>
      <c r="E69" s="51">
        <v>951010001</v>
      </c>
      <c r="F69" s="50">
        <v>951</v>
      </c>
      <c r="G69" s="49">
        <v>503</v>
      </c>
      <c r="H69" s="48" t="s">
        <v>514</v>
      </c>
      <c r="I69" s="45" t="s">
        <v>16</v>
      </c>
      <c r="J69" s="47" t="s">
        <v>15</v>
      </c>
      <c r="K69" s="46" t="s">
        <v>513</v>
      </c>
      <c r="L69" s="45" t="s">
        <v>4</v>
      </c>
      <c r="M69" s="44" t="s">
        <v>4</v>
      </c>
      <c r="N69" s="42" t="s">
        <v>13</v>
      </c>
      <c r="O69" s="43" t="s">
        <v>12</v>
      </c>
      <c r="P69" s="42">
        <v>10204</v>
      </c>
      <c r="Q69" s="41"/>
      <c r="R69" s="41"/>
      <c r="S69" s="40" t="s">
        <v>512</v>
      </c>
      <c r="T69" s="39" t="s">
        <v>511</v>
      </c>
      <c r="U69" s="38" t="s">
        <v>9</v>
      </c>
      <c r="V69" s="37" t="s">
        <v>8</v>
      </c>
      <c r="W69" s="36"/>
      <c r="X69" s="35"/>
      <c r="Y69" s="34"/>
      <c r="Z69" s="34">
        <v>1000000</v>
      </c>
      <c r="AA69" s="34"/>
      <c r="AB69" s="34"/>
      <c r="AC69" s="34">
        <v>1000000</v>
      </c>
      <c r="AD69" s="34"/>
      <c r="AE69" s="34">
        <v>964450</v>
      </c>
      <c r="AF69" s="34">
        <v>0</v>
      </c>
      <c r="AG69" s="34">
        <v>35550</v>
      </c>
      <c r="AH69" s="33">
        <v>35550</v>
      </c>
      <c r="AI69" s="27"/>
      <c r="AJ69" s="27"/>
      <c r="AK69" s="27"/>
      <c r="AL69" s="27"/>
      <c r="AM69" s="27">
        <v>964450</v>
      </c>
      <c r="AN69" s="27">
        <v>0</v>
      </c>
      <c r="AO69" s="27">
        <v>0</v>
      </c>
      <c r="AP69" s="27">
        <v>0</v>
      </c>
      <c r="AQ69" s="8" t="s">
        <v>4</v>
      </c>
    </row>
    <row r="70" spans="1:43" ht="12.75" customHeight="1" x14ac:dyDescent="0.2">
      <c r="A70" s="22"/>
      <c r="B70" s="52" t="s">
        <v>18</v>
      </c>
      <c r="C70" s="53" t="s">
        <v>18</v>
      </c>
      <c r="D70" s="52"/>
      <c r="E70" s="51">
        <v>951010001</v>
      </c>
      <c r="F70" s="50">
        <v>951</v>
      </c>
      <c r="G70" s="49">
        <v>503</v>
      </c>
      <c r="H70" s="48" t="s">
        <v>500</v>
      </c>
      <c r="I70" s="45" t="s">
        <v>16</v>
      </c>
      <c r="J70" s="47" t="s">
        <v>54</v>
      </c>
      <c r="K70" s="46" t="s">
        <v>414</v>
      </c>
      <c r="L70" s="45" t="s">
        <v>4</v>
      </c>
      <c r="M70" s="44" t="s">
        <v>4</v>
      </c>
      <c r="N70" s="42" t="s">
        <v>13</v>
      </c>
      <c r="O70" s="43" t="s">
        <v>12</v>
      </c>
      <c r="P70" s="42">
        <v>10000</v>
      </c>
      <c r="Q70" s="41"/>
      <c r="R70" s="41"/>
      <c r="S70" s="40" t="s">
        <v>417</v>
      </c>
      <c r="T70" s="39" t="s">
        <v>412</v>
      </c>
      <c r="U70" s="38" t="s">
        <v>9</v>
      </c>
      <c r="V70" s="37" t="s">
        <v>8</v>
      </c>
      <c r="W70" s="36"/>
      <c r="X70" s="35"/>
      <c r="Y70" s="34"/>
      <c r="Z70" s="34">
        <v>177000</v>
      </c>
      <c r="AA70" s="34"/>
      <c r="AB70" s="34"/>
      <c r="AC70" s="34">
        <v>177000</v>
      </c>
      <c r="AD70" s="34"/>
      <c r="AE70" s="34">
        <v>109598.94</v>
      </c>
      <c r="AF70" s="34">
        <v>0</v>
      </c>
      <c r="AG70" s="34">
        <v>67401.06</v>
      </c>
      <c r="AH70" s="33">
        <v>67401.06</v>
      </c>
      <c r="AI70" s="27"/>
      <c r="AJ70" s="27"/>
      <c r="AK70" s="27"/>
      <c r="AL70" s="27"/>
      <c r="AM70" s="27">
        <v>79226.14</v>
      </c>
      <c r="AN70" s="27">
        <v>0</v>
      </c>
      <c r="AO70" s="27">
        <v>30372.799999999999</v>
      </c>
      <c r="AP70" s="27">
        <v>0</v>
      </c>
      <c r="AQ70" s="8" t="s">
        <v>4</v>
      </c>
    </row>
    <row r="71" spans="1:43" ht="12.75" customHeight="1" x14ac:dyDescent="0.2">
      <c r="A71" s="22"/>
      <c r="B71" s="52" t="s">
        <v>18</v>
      </c>
      <c r="C71" s="53" t="s">
        <v>18</v>
      </c>
      <c r="D71" s="52"/>
      <c r="E71" s="51">
        <v>951010001</v>
      </c>
      <c r="F71" s="50">
        <v>951</v>
      </c>
      <c r="G71" s="49">
        <v>503</v>
      </c>
      <c r="H71" s="48" t="s">
        <v>500</v>
      </c>
      <c r="I71" s="45" t="s">
        <v>16</v>
      </c>
      <c r="J71" s="47" t="s">
        <v>42</v>
      </c>
      <c r="K71" s="46" t="s">
        <v>414</v>
      </c>
      <c r="L71" s="45" t="s">
        <v>4</v>
      </c>
      <c r="M71" s="44" t="s">
        <v>4</v>
      </c>
      <c r="N71" s="42" t="s">
        <v>13</v>
      </c>
      <c r="O71" s="43" t="s">
        <v>12</v>
      </c>
      <c r="P71" s="42">
        <v>10000</v>
      </c>
      <c r="Q71" s="41"/>
      <c r="R71" s="41"/>
      <c r="S71" s="40" t="s">
        <v>417</v>
      </c>
      <c r="T71" s="39" t="s">
        <v>412</v>
      </c>
      <c r="U71" s="38" t="s">
        <v>9</v>
      </c>
      <c r="V71" s="37" t="s">
        <v>411</v>
      </c>
      <c r="W71" s="36"/>
      <c r="X71" s="35"/>
      <c r="Y71" s="34"/>
      <c r="Z71" s="34">
        <v>2031795</v>
      </c>
      <c r="AA71" s="34"/>
      <c r="AB71" s="34"/>
      <c r="AC71" s="34">
        <v>2031795</v>
      </c>
      <c r="AD71" s="34"/>
      <c r="AE71" s="34">
        <v>1775818.93</v>
      </c>
      <c r="AF71" s="34">
        <v>0</v>
      </c>
      <c r="AG71" s="34">
        <v>255976.07000000007</v>
      </c>
      <c r="AH71" s="33">
        <v>255976.07000000007</v>
      </c>
      <c r="AI71" s="27"/>
      <c r="AJ71" s="27"/>
      <c r="AK71" s="27"/>
      <c r="AL71" s="27"/>
      <c r="AM71" s="27">
        <v>1464087.27</v>
      </c>
      <c r="AN71" s="27">
        <v>0</v>
      </c>
      <c r="AO71" s="27">
        <v>311731.65999999997</v>
      </c>
      <c r="AP71" s="27">
        <v>0</v>
      </c>
      <c r="AQ71" s="8" t="s">
        <v>4</v>
      </c>
    </row>
    <row r="72" spans="1:43" ht="12.75" customHeight="1" x14ac:dyDescent="0.2">
      <c r="A72" s="22"/>
      <c r="B72" s="52" t="s">
        <v>18</v>
      </c>
      <c r="C72" s="53" t="s">
        <v>18</v>
      </c>
      <c r="D72" s="52"/>
      <c r="E72" s="51">
        <v>951010001</v>
      </c>
      <c r="F72" s="50">
        <v>951</v>
      </c>
      <c r="G72" s="49">
        <v>503</v>
      </c>
      <c r="H72" s="48" t="s">
        <v>500</v>
      </c>
      <c r="I72" s="45" t="s">
        <v>16</v>
      </c>
      <c r="J72" s="47" t="s">
        <v>42</v>
      </c>
      <c r="K72" s="46" t="s">
        <v>414</v>
      </c>
      <c r="L72" s="45" t="s">
        <v>4</v>
      </c>
      <c r="M72" s="44" t="s">
        <v>4</v>
      </c>
      <c r="N72" s="42" t="s">
        <v>13</v>
      </c>
      <c r="O72" s="43" t="s">
        <v>12</v>
      </c>
      <c r="P72" s="42">
        <v>10204</v>
      </c>
      <c r="Q72" s="41"/>
      <c r="R72" s="41"/>
      <c r="S72" s="40" t="s">
        <v>417</v>
      </c>
      <c r="T72" s="39" t="s">
        <v>412</v>
      </c>
      <c r="U72" s="38" t="s">
        <v>9</v>
      </c>
      <c r="V72" s="37" t="s">
        <v>8</v>
      </c>
      <c r="W72" s="36"/>
      <c r="X72" s="35"/>
      <c r="Y72" s="34"/>
      <c r="Z72" s="34">
        <v>4148851.96</v>
      </c>
      <c r="AA72" s="34"/>
      <c r="AB72" s="34"/>
      <c r="AC72" s="34">
        <v>4148851.96</v>
      </c>
      <c r="AD72" s="34"/>
      <c r="AE72" s="34">
        <v>3738860.37</v>
      </c>
      <c r="AF72" s="34">
        <v>0</v>
      </c>
      <c r="AG72" s="34">
        <v>409991.58999999985</v>
      </c>
      <c r="AH72" s="33">
        <v>409991.58999999985</v>
      </c>
      <c r="AI72" s="27"/>
      <c r="AJ72" s="27"/>
      <c r="AK72" s="27"/>
      <c r="AL72" s="27"/>
      <c r="AM72" s="27">
        <v>0</v>
      </c>
      <c r="AN72" s="27">
        <v>0</v>
      </c>
      <c r="AO72" s="27">
        <v>3738860.37</v>
      </c>
      <c r="AP72" s="27">
        <v>0</v>
      </c>
      <c r="AQ72" s="8" t="s">
        <v>4</v>
      </c>
    </row>
    <row r="73" spans="1:43" ht="12.75" customHeight="1" x14ac:dyDescent="0.2">
      <c r="A73" s="22"/>
      <c r="B73" s="52" t="s">
        <v>18</v>
      </c>
      <c r="C73" s="53" t="s">
        <v>18</v>
      </c>
      <c r="D73" s="52"/>
      <c r="E73" s="51">
        <v>951010001</v>
      </c>
      <c r="F73" s="50">
        <v>951</v>
      </c>
      <c r="G73" s="49">
        <v>503</v>
      </c>
      <c r="H73" s="48" t="s">
        <v>479</v>
      </c>
      <c r="I73" s="45" t="s">
        <v>16</v>
      </c>
      <c r="J73" s="47" t="s">
        <v>42</v>
      </c>
      <c r="K73" s="46" t="s">
        <v>14</v>
      </c>
      <c r="L73" s="45" t="s">
        <v>4</v>
      </c>
      <c r="M73" s="44" t="s">
        <v>4</v>
      </c>
      <c r="N73" s="42" t="s">
        <v>13</v>
      </c>
      <c r="O73" s="43" t="s">
        <v>12</v>
      </c>
      <c r="P73" s="42">
        <v>10000</v>
      </c>
      <c r="Q73" s="41"/>
      <c r="R73" s="41"/>
      <c r="S73" s="40" t="s">
        <v>478</v>
      </c>
      <c r="T73" s="39" t="s">
        <v>477</v>
      </c>
      <c r="U73" s="38" t="s">
        <v>9</v>
      </c>
      <c r="V73" s="37" t="s">
        <v>8</v>
      </c>
      <c r="W73" s="36"/>
      <c r="X73" s="35"/>
      <c r="Y73" s="34"/>
      <c r="Z73" s="34">
        <v>110243.5</v>
      </c>
      <c r="AA73" s="34"/>
      <c r="AB73" s="34"/>
      <c r="AC73" s="34">
        <v>110243.5</v>
      </c>
      <c r="AD73" s="34"/>
      <c r="AE73" s="34">
        <v>97601.12</v>
      </c>
      <c r="AF73" s="34">
        <v>0</v>
      </c>
      <c r="AG73" s="34">
        <v>12642.380000000005</v>
      </c>
      <c r="AH73" s="33">
        <v>12642.380000000005</v>
      </c>
      <c r="AI73" s="27"/>
      <c r="AJ73" s="27"/>
      <c r="AK73" s="27"/>
      <c r="AL73" s="27"/>
      <c r="AM73" s="27">
        <v>0</v>
      </c>
      <c r="AN73" s="27">
        <v>0</v>
      </c>
      <c r="AO73" s="27">
        <v>97601.12</v>
      </c>
      <c r="AP73" s="27">
        <v>0</v>
      </c>
      <c r="AQ73" s="8" t="s">
        <v>4</v>
      </c>
    </row>
    <row r="74" spans="1:43" ht="12.75" customHeight="1" x14ac:dyDescent="0.2">
      <c r="A74" s="22"/>
      <c r="B74" s="52" t="s">
        <v>18</v>
      </c>
      <c r="C74" s="53" t="s">
        <v>18</v>
      </c>
      <c r="D74" s="52"/>
      <c r="E74" s="51">
        <v>951010001</v>
      </c>
      <c r="F74" s="50">
        <v>951</v>
      </c>
      <c r="G74" s="49">
        <v>503</v>
      </c>
      <c r="H74" s="48" t="s">
        <v>479</v>
      </c>
      <c r="I74" s="45" t="s">
        <v>16</v>
      </c>
      <c r="J74" s="47" t="s">
        <v>31</v>
      </c>
      <c r="K74" s="46" t="s">
        <v>14</v>
      </c>
      <c r="L74" s="45" t="s">
        <v>4</v>
      </c>
      <c r="M74" s="44" t="s">
        <v>4</v>
      </c>
      <c r="N74" s="42" t="s">
        <v>13</v>
      </c>
      <c r="O74" s="43" t="s">
        <v>12</v>
      </c>
      <c r="P74" s="42">
        <v>10204</v>
      </c>
      <c r="Q74" s="41"/>
      <c r="R74" s="41"/>
      <c r="S74" s="40" t="s">
        <v>478</v>
      </c>
      <c r="T74" s="39" t="s">
        <v>477</v>
      </c>
      <c r="U74" s="38" t="s">
        <v>9</v>
      </c>
      <c r="V74" s="37" t="s">
        <v>8</v>
      </c>
      <c r="W74" s="36"/>
      <c r="X74" s="35"/>
      <c r="Y74" s="34"/>
      <c r="Z74" s="34">
        <v>1292138.1599999999</v>
      </c>
      <c r="AA74" s="34"/>
      <c r="AB74" s="34"/>
      <c r="AC74" s="34">
        <v>1292138.1599999999</v>
      </c>
      <c r="AD74" s="34"/>
      <c r="AE74" s="34">
        <v>831378.22</v>
      </c>
      <c r="AF74" s="34">
        <v>0</v>
      </c>
      <c r="AG74" s="34">
        <v>460759.93999999994</v>
      </c>
      <c r="AH74" s="33">
        <v>460759.93999999994</v>
      </c>
      <c r="AI74" s="27"/>
      <c r="AJ74" s="27"/>
      <c r="AK74" s="27"/>
      <c r="AL74" s="27"/>
      <c r="AM74" s="27">
        <v>831378.22</v>
      </c>
      <c r="AN74" s="27">
        <v>0</v>
      </c>
      <c r="AO74" s="27">
        <v>0</v>
      </c>
      <c r="AP74" s="27">
        <v>0</v>
      </c>
      <c r="AQ74" s="8" t="s">
        <v>4</v>
      </c>
    </row>
    <row r="75" spans="1:43" ht="12.75" customHeight="1" x14ac:dyDescent="0.2">
      <c r="A75" s="22"/>
      <c r="B75" s="52" t="s">
        <v>18</v>
      </c>
      <c r="C75" s="53" t="s">
        <v>18</v>
      </c>
      <c r="D75" s="52"/>
      <c r="E75" s="51">
        <v>951010001</v>
      </c>
      <c r="F75" s="50">
        <v>951</v>
      </c>
      <c r="G75" s="49">
        <v>503</v>
      </c>
      <c r="H75" s="48" t="s">
        <v>479</v>
      </c>
      <c r="I75" s="45" t="s">
        <v>16</v>
      </c>
      <c r="J75" s="47" t="s">
        <v>31</v>
      </c>
      <c r="K75" s="46" t="s">
        <v>481</v>
      </c>
      <c r="L75" s="45" t="s">
        <v>4</v>
      </c>
      <c r="M75" s="44" t="s">
        <v>4</v>
      </c>
      <c r="N75" s="42" t="s">
        <v>13</v>
      </c>
      <c r="O75" s="43" t="s">
        <v>12</v>
      </c>
      <c r="P75" s="42">
        <v>10000</v>
      </c>
      <c r="Q75" s="41"/>
      <c r="R75" s="41"/>
      <c r="S75" s="40" t="s">
        <v>478</v>
      </c>
      <c r="T75" s="39" t="s">
        <v>477</v>
      </c>
      <c r="U75" s="38" t="s">
        <v>9</v>
      </c>
      <c r="V75" s="37" t="s">
        <v>8</v>
      </c>
      <c r="W75" s="36"/>
      <c r="X75" s="35"/>
      <c r="Y75" s="34"/>
      <c r="Z75" s="34">
        <v>1589000</v>
      </c>
      <c r="AA75" s="34"/>
      <c r="AB75" s="34"/>
      <c r="AC75" s="34">
        <v>1589000</v>
      </c>
      <c r="AD75" s="34"/>
      <c r="AE75" s="34">
        <v>1587202.76</v>
      </c>
      <c r="AF75" s="34">
        <v>0</v>
      </c>
      <c r="AG75" s="34">
        <v>1797.2399999999907</v>
      </c>
      <c r="AH75" s="33">
        <v>1797.2399999999907</v>
      </c>
      <c r="AI75" s="27"/>
      <c r="AJ75" s="27"/>
      <c r="AK75" s="27"/>
      <c r="AL75" s="27"/>
      <c r="AM75" s="27">
        <v>1483530.9</v>
      </c>
      <c r="AN75" s="27">
        <v>0</v>
      </c>
      <c r="AO75" s="27">
        <v>103671.86</v>
      </c>
      <c r="AP75" s="27">
        <v>0</v>
      </c>
      <c r="AQ75" s="8" t="s">
        <v>4</v>
      </c>
    </row>
    <row r="76" spans="1:43" ht="12.75" customHeight="1" x14ac:dyDescent="0.2">
      <c r="A76" s="22"/>
      <c r="B76" s="52" t="s">
        <v>18</v>
      </c>
      <c r="C76" s="53" t="s">
        <v>18</v>
      </c>
      <c r="D76" s="52"/>
      <c r="E76" s="51">
        <v>951010001</v>
      </c>
      <c r="F76" s="50">
        <v>951</v>
      </c>
      <c r="G76" s="49">
        <v>503</v>
      </c>
      <c r="H76" s="48" t="s">
        <v>479</v>
      </c>
      <c r="I76" s="45" t="s">
        <v>16</v>
      </c>
      <c r="J76" s="47" t="s">
        <v>31</v>
      </c>
      <c r="K76" s="46" t="s">
        <v>481</v>
      </c>
      <c r="L76" s="45" t="s">
        <v>4</v>
      </c>
      <c r="M76" s="44" t="s">
        <v>4</v>
      </c>
      <c r="N76" s="42" t="s">
        <v>13</v>
      </c>
      <c r="O76" s="43" t="s">
        <v>12</v>
      </c>
      <c r="P76" s="42">
        <v>10204</v>
      </c>
      <c r="Q76" s="41"/>
      <c r="R76" s="41"/>
      <c r="S76" s="40" t="s">
        <v>478</v>
      </c>
      <c r="T76" s="39" t="s">
        <v>477</v>
      </c>
      <c r="U76" s="38" t="s">
        <v>9</v>
      </c>
      <c r="V76" s="37" t="s">
        <v>8</v>
      </c>
      <c r="W76" s="36"/>
      <c r="X76" s="35"/>
      <c r="Y76" s="34"/>
      <c r="Z76" s="34">
        <v>267361</v>
      </c>
      <c r="AA76" s="34"/>
      <c r="AB76" s="34"/>
      <c r="AC76" s="34">
        <v>267361</v>
      </c>
      <c r="AD76" s="34"/>
      <c r="AE76" s="34">
        <v>267361</v>
      </c>
      <c r="AF76" s="34">
        <v>0</v>
      </c>
      <c r="AG76" s="34">
        <v>0</v>
      </c>
      <c r="AH76" s="33">
        <v>0</v>
      </c>
      <c r="AI76" s="27"/>
      <c r="AJ76" s="27"/>
      <c r="AK76" s="27"/>
      <c r="AL76" s="27"/>
      <c r="AM76" s="27">
        <v>0</v>
      </c>
      <c r="AN76" s="27">
        <v>0</v>
      </c>
      <c r="AO76" s="27">
        <v>267361</v>
      </c>
      <c r="AP76" s="27">
        <v>0</v>
      </c>
      <c r="AQ76" s="8" t="s">
        <v>4</v>
      </c>
    </row>
    <row r="77" spans="1:43" ht="12.75" customHeight="1" x14ac:dyDescent="0.2">
      <c r="A77" s="22"/>
      <c r="B77" s="52" t="s">
        <v>18</v>
      </c>
      <c r="C77" s="53" t="s">
        <v>18</v>
      </c>
      <c r="D77" s="52"/>
      <c r="E77" s="51">
        <v>951010001</v>
      </c>
      <c r="F77" s="50">
        <v>951</v>
      </c>
      <c r="G77" s="49">
        <v>503</v>
      </c>
      <c r="H77" s="48" t="s">
        <v>479</v>
      </c>
      <c r="I77" s="45" t="s">
        <v>16</v>
      </c>
      <c r="J77" s="47" t="s">
        <v>31</v>
      </c>
      <c r="K77" s="46" t="s">
        <v>480</v>
      </c>
      <c r="L77" s="45" t="s">
        <v>4</v>
      </c>
      <c r="M77" s="44" t="s">
        <v>4</v>
      </c>
      <c r="N77" s="42" t="s">
        <v>13</v>
      </c>
      <c r="O77" s="43" t="s">
        <v>12</v>
      </c>
      <c r="P77" s="42">
        <v>10000</v>
      </c>
      <c r="Q77" s="41"/>
      <c r="R77" s="41"/>
      <c r="S77" s="40" t="s">
        <v>478</v>
      </c>
      <c r="T77" s="39" t="s">
        <v>477</v>
      </c>
      <c r="U77" s="38" t="s">
        <v>9</v>
      </c>
      <c r="V77" s="37" t="s">
        <v>8</v>
      </c>
      <c r="W77" s="36"/>
      <c r="X77" s="35"/>
      <c r="Y77" s="34"/>
      <c r="Z77" s="34">
        <v>1127649.18</v>
      </c>
      <c r="AA77" s="34"/>
      <c r="AB77" s="34"/>
      <c r="AC77" s="34">
        <v>1127649.18</v>
      </c>
      <c r="AD77" s="34"/>
      <c r="AE77" s="34">
        <v>1127649.1499999999</v>
      </c>
      <c r="AF77" s="34">
        <v>0</v>
      </c>
      <c r="AG77" s="34">
        <v>3.0000000027939677E-2</v>
      </c>
      <c r="AH77" s="33">
        <v>3.0000000027939677E-2</v>
      </c>
      <c r="AI77" s="27"/>
      <c r="AJ77" s="27"/>
      <c r="AK77" s="27"/>
      <c r="AL77" s="27"/>
      <c r="AM77" s="27">
        <v>1127649.1499999999</v>
      </c>
      <c r="AN77" s="27">
        <v>0</v>
      </c>
      <c r="AO77" s="27">
        <v>0</v>
      </c>
      <c r="AP77" s="27">
        <v>0</v>
      </c>
      <c r="AQ77" s="8" t="s">
        <v>4</v>
      </c>
    </row>
    <row r="78" spans="1:43" ht="12.75" customHeight="1" x14ac:dyDescent="0.2">
      <c r="A78" s="22"/>
      <c r="B78" s="52" t="s">
        <v>18</v>
      </c>
      <c r="C78" s="53" t="s">
        <v>18</v>
      </c>
      <c r="D78" s="52"/>
      <c r="E78" s="51">
        <v>951010001</v>
      </c>
      <c r="F78" s="50">
        <v>951</v>
      </c>
      <c r="G78" s="49">
        <v>503</v>
      </c>
      <c r="H78" s="48" t="s">
        <v>479</v>
      </c>
      <c r="I78" s="45" t="s">
        <v>16</v>
      </c>
      <c r="J78" s="47" t="s">
        <v>15</v>
      </c>
      <c r="K78" s="46" t="s">
        <v>14</v>
      </c>
      <c r="L78" s="45" t="s">
        <v>4</v>
      </c>
      <c r="M78" s="44" t="s">
        <v>4</v>
      </c>
      <c r="N78" s="42" t="s">
        <v>13</v>
      </c>
      <c r="O78" s="43" t="s">
        <v>12</v>
      </c>
      <c r="P78" s="42">
        <v>10000</v>
      </c>
      <c r="Q78" s="41"/>
      <c r="R78" s="41"/>
      <c r="S78" s="40" t="s">
        <v>478</v>
      </c>
      <c r="T78" s="39" t="s">
        <v>477</v>
      </c>
      <c r="U78" s="38" t="s">
        <v>9</v>
      </c>
      <c r="V78" s="37" t="s">
        <v>8</v>
      </c>
      <c r="W78" s="36"/>
      <c r="X78" s="35"/>
      <c r="Y78" s="34"/>
      <c r="Z78" s="34">
        <v>37299</v>
      </c>
      <c r="AA78" s="34"/>
      <c r="AB78" s="34"/>
      <c r="AC78" s="34">
        <v>37299</v>
      </c>
      <c r="AD78" s="34"/>
      <c r="AE78" s="34">
        <v>33699</v>
      </c>
      <c r="AF78" s="34">
        <v>0</v>
      </c>
      <c r="AG78" s="34">
        <v>3600</v>
      </c>
      <c r="AH78" s="33">
        <v>3600</v>
      </c>
      <c r="AI78" s="27"/>
      <c r="AJ78" s="27"/>
      <c r="AK78" s="27"/>
      <c r="AL78" s="27"/>
      <c r="AM78" s="27">
        <v>33699</v>
      </c>
      <c r="AN78" s="27">
        <v>0</v>
      </c>
      <c r="AO78" s="27">
        <v>0</v>
      </c>
      <c r="AP78" s="27">
        <v>0</v>
      </c>
      <c r="AQ78" s="8" t="s">
        <v>4</v>
      </c>
    </row>
    <row r="79" spans="1:43" ht="12.75" customHeight="1" x14ac:dyDescent="0.2">
      <c r="A79" s="22"/>
      <c r="B79" s="52" t="s">
        <v>18</v>
      </c>
      <c r="C79" s="53" t="s">
        <v>18</v>
      </c>
      <c r="D79" s="52"/>
      <c r="E79" s="51">
        <v>951010001</v>
      </c>
      <c r="F79" s="50">
        <v>951</v>
      </c>
      <c r="G79" s="49">
        <v>503</v>
      </c>
      <c r="H79" s="48" t="s">
        <v>485</v>
      </c>
      <c r="I79" s="45" t="s">
        <v>16</v>
      </c>
      <c r="J79" s="47" t="s">
        <v>54</v>
      </c>
      <c r="K79" s="46" t="s">
        <v>487</v>
      </c>
      <c r="L79" s="45" t="s">
        <v>4</v>
      </c>
      <c r="M79" s="44" t="s">
        <v>4</v>
      </c>
      <c r="N79" s="42" t="s">
        <v>13</v>
      </c>
      <c r="O79" s="43" t="s">
        <v>12</v>
      </c>
      <c r="P79" s="42">
        <v>10000</v>
      </c>
      <c r="Q79" s="41"/>
      <c r="R79" s="41"/>
      <c r="S79" s="40" t="s">
        <v>483</v>
      </c>
      <c r="T79" s="39" t="s">
        <v>482</v>
      </c>
      <c r="U79" s="38" t="s">
        <v>9</v>
      </c>
      <c r="V79" s="37" t="s">
        <v>8</v>
      </c>
      <c r="W79" s="36"/>
      <c r="X79" s="35"/>
      <c r="Y79" s="34"/>
      <c r="Z79" s="34">
        <v>2162600</v>
      </c>
      <c r="AA79" s="34"/>
      <c r="AB79" s="34"/>
      <c r="AC79" s="34">
        <v>2162600</v>
      </c>
      <c r="AD79" s="34"/>
      <c r="AE79" s="34">
        <v>2162348.89</v>
      </c>
      <c r="AF79" s="34">
        <v>0</v>
      </c>
      <c r="AG79" s="34">
        <v>251.10999999986961</v>
      </c>
      <c r="AH79" s="33">
        <v>251.10999999986961</v>
      </c>
      <c r="AI79" s="27"/>
      <c r="AJ79" s="27"/>
      <c r="AK79" s="27"/>
      <c r="AL79" s="27"/>
      <c r="AM79" s="27">
        <v>1604873.52</v>
      </c>
      <c r="AN79" s="27">
        <v>0</v>
      </c>
      <c r="AO79" s="27">
        <v>557475.37</v>
      </c>
      <c r="AP79" s="27">
        <v>0</v>
      </c>
      <c r="AQ79" s="8" t="s">
        <v>4</v>
      </c>
    </row>
    <row r="80" spans="1:43" ht="12.75" customHeight="1" x14ac:dyDescent="0.2">
      <c r="A80" s="22"/>
      <c r="B80" s="52" t="s">
        <v>18</v>
      </c>
      <c r="C80" s="53" t="s">
        <v>18</v>
      </c>
      <c r="D80" s="52"/>
      <c r="E80" s="51">
        <v>951010001</v>
      </c>
      <c r="F80" s="50">
        <v>951</v>
      </c>
      <c r="G80" s="49">
        <v>503</v>
      </c>
      <c r="H80" s="48" t="s">
        <v>485</v>
      </c>
      <c r="I80" s="45" t="s">
        <v>16</v>
      </c>
      <c r="J80" s="47" t="s">
        <v>54</v>
      </c>
      <c r="K80" s="46" t="s">
        <v>487</v>
      </c>
      <c r="L80" s="45" t="s">
        <v>4</v>
      </c>
      <c r="M80" s="44" t="s">
        <v>4</v>
      </c>
      <c r="N80" s="42" t="s">
        <v>13</v>
      </c>
      <c r="O80" s="43" t="s">
        <v>12</v>
      </c>
      <c r="P80" s="42">
        <v>10204</v>
      </c>
      <c r="Q80" s="41"/>
      <c r="R80" s="41"/>
      <c r="S80" s="40" t="s">
        <v>483</v>
      </c>
      <c r="T80" s="39" t="s">
        <v>482</v>
      </c>
      <c r="U80" s="38" t="s">
        <v>9</v>
      </c>
      <c r="V80" s="37" t="s">
        <v>411</v>
      </c>
      <c r="W80" s="36"/>
      <c r="X80" s="35"/>
      <c r="Y80" s="34"/>
      <c r="Z80" s="34">
        <v>3863000</v>
      </c>
      <c r="AA80" s="34"/>
      <c r="AB80" s="34"/>
      <c r="AC80" s="34">
        <v>3863000</v>
      </c>
      <c r="AD80" s="34"/>
      <c r="AE80" s="34">
        <v>3863000</v>
      </c>
      <c r="AF80" s="34">
        <v>0</v>
      </c>
      <c r="AG80" s="34">
        <v>0</v>
      </c>
      <c r="AH80" s="33">
        <v>0</v>
      </c>
      <c r="AI80" s="27"/>
      <c r="AJ80" s="27"/>
      <c r="AK80" s="27"/>
      <c r="AL80" s="27"/>
      <c r="AM80" s="27">
        <v>3086993.24</v>
      </c>
      <c r="AN80" s="27">
        <v>0</v>
      </c>
      <c r="AO80" s="27">
        <v>776006.76</v>
      </c>
      <c r="AP80" s="27">
        <v>0</v>
      </c>
      <c r="AQ80" s="8" t="s">
        <v>4</v>
      </c>
    </row>
    <row r="81" spans="1:43" ht="12.75" customHeight="1" x14ac:dyDescent="0.2">
      <c r="A81" s="22"/>
      <c r="B81" s="52" t="s">
        <v>18</v>
      </c>
      <c r="C81" s="53" t="s">
        <v>18</v>
      </c>
      <c r="D81" s="52"/>
      <c r="E81" s="51">
        <v>951010001</v>
      </c>
      <c r="F81" s="50">
        <v>951</v>
      </c>
      <c r="G81" s="49">
        <v>503</v>
      </c>
      <c r="H81" s="48" t="s">
        <v>485</v>
      </c>
      <c r="I81" s="45" t="s">
        <v>16</v>
      </c>
      <c r="J81" s="47" t="s">
        <v>42</v>
      </c>
      <c r="K81" s="46" t="s">
        <v>486</v>
      </c>
      <c r="L81" s="45" t="s">
        <v>4</v>
      </c>
      <c r="M81" s="44" t="s">
        <v>4</v>
      </c>
      <c r="N81" s="42" t="s">
        <v>13</v>
      </c>
      <c r="O81" s="43" t="s">
        <v>12</v>
      </c>
      <c r="P81" s="42">
        <v>10000</v>
      </c>
      <c r="Q81" s="41"/>
      <c r="R81" s="41"/>
      <c r="S81" s="40" t="s">
        <v>483</v>
      </c>
      <c r="T81" s="39" t="s">
        <v>482</v>
      </c>
      <c r="U81" s="38" t="s">
        <v>9</v>
      </c>
      <c r="V81" s="37" t="s">
        <v>8</v>
      </c>
      <c r="W81" s="36"/>
      <c r="X81" s="35"/>
      <c r="Y81" s="34"/>
      <c r="Z81" s="34">
        <v>511000</v>
      </c>
      <c r="AA81" s="34"/>
      <c r="AB81" s="34"/>
      <c r="AC81" s="34">
        <v>511000</v>
      </c>
      <c r="AD81" s="34"/>
      <c r="AE81" s="34">
        <v>510033.6</v>
      </c>
      <c r="AF81" s="34">
        <v>0</v>
      </c>
      <c r="AG81" s="34">
        <v>966.40000000002328</v>
      </c>
      <c r="AH81" s="33">
        <v>966.40000000002328</v>
      </c>
      <c r="AI81" s="27"/>
      <c r="AJ81" s="27"/>
      <c r="AK81" s="27"/>
      <c r="AL81" s="27"/>
      <c r="AM81" s="27">
        <v>258501.27</v>
      </c>
      <c r="AN81" s="27">
        <v>0</v>
      </c>
      <c r="AO81" s="27">
        <v>251532.33</v>
      </c>
      <c r="AP81" s="27">
        <v>0</v>
      </c>
      <c r="AQ81" s="8" t="s">
        <v>4</v>
      </c>
    </row>
    <row r="82" spans="1:43" ht="12.75" customHeight="1" x14ac:dyDescent="0.2">
      <c r="A82" s="22"/>
      <c r="B82" s="52" t="s">
        <v>18</v>
      </c>
      <c r="C82" s="53" t="s">
        <v>18</v>
      </c>
      <c r="D82" s="52"/>
      <c r="E82" s="51">
        <v>951010001</v>
      </c>
      <c r="F82" s="50">
        <v>951</v>
      </c>
      <c r="G82" s="49">
        <v>503</v>
      </c>
      <c r="H82" s="48" t="s">
        <v>485</v>
      </c>
      <c r="I82" s="45" t="s">
        <v>16</v>
      </c>
      <c r="J82" s="47" t="s">
        <v>42</v>
      </c>
      <c r="K82" s="46" t="s">
        <v>486</v>
      </c>
      <c r="L82" s="45" t="s">
        <v>4</v>
      </c>
      <c r="M82" s="44" t="s">
        <v>4</v>
      </c>
      <c r="N82" s="42" t="s">
        <v>13</v>
      </c>
      <c r="O82" s="43" t="s">
        <v>12</v>
      </c>
      <c r="P82" s="42">
        <v>10000</v>
      </c>
      <c r="Q82" s="41"/>
      <c r="R82" s="41"/>
      <c r="S82" s="40" t="s">
        <v>483</v>
      </c>
      <c r="T82" s="39" t="s">
        <v>482</v>
      </c>
      <c r="U82" s="38" t="s">
        <v>9</v>
      </c>
      <c r="V82" s="37" t="s">
        <v>411</v>
      </c>
      <c r="W82" s="36"/>
      <c r="X82" s="35"/>
      <c r="Y82" s="34"/>
      <c r="Z82" s="34">
        <v>410000</v>
      </c>
      <c r="AA82" s="34"/>
      <c r="AB82" s="34"/>
      <c r="AC82" s="34">
        <v>410000</v>
      </c>
      <c r="AD82" s="34"/>
      <c r="AE82" s="34">
        <v>395960.83999999997</v>
      </c>
      <c r="AF82" s="34">
        <v>0</v>
      </c>
      <c r="AG82" s="34">
        <v>14039.160000000033</v>
      </c>
      <c r="AH82" s="33">
        <v>14039.160000000033</v>
      </c>
      <c r="AI82" s="27"/>
      <c r="AJ82" s="27"/>
      <c r="AK82" s="27"/>
      <c r="AL82" s="27"/>
      <c r="AM82" s="27">
        <v>321865.67</v>
      </c>
      <c r="AN82" s="27">
        <v>0</v>
      </c>
      <c r="AO82" s="27">
        <v>74095.17</v>
      </c>
      <c r="AP82" s="27">
        <v>0</v>
      </c>
      <c r="AQ82" s="8" t="s">
        <v>4</v>
      </c>
    </row>
    <row r="83" spans="1:43" ht="12.75" customHeight="1" x14ac:dyDescent="0.2">
      <c r="A83" s="22"/>
      <c r="B83" s="52" t="s">
        <v>18</v>
      </c>
      <c r="C83" s="53" t="s">
        <v>18</v>
      </c>
      <c r="D83" s="52"/>
      <c r="E83" s="51">
        <v>951010001</v>
      </c>
      <c r="F83" s="50">
        <v>951</v>
      </c>
      <c r="G83" s="49">
        <v>503</v>
      </c>
      <c r="H83" s="48" t="s">
        <v>485</v>
      </c>
      <c r="I83" s="45" t="s">
        <v>16</v>
      </c>
      <c r="J83" s="47" t="s">
        <v>42</v>
      </c>
      <c r="K83" s="46" t="s">
        <v>486</v>
      </c>
      <c r="L83" s="45" t="s">
        <v>4</v>
      </c>
      <c r="M83" s="44" t="s">
        <v>4</v>
      </c>
      <c r="N83" s="42" t="s">
        <v>13</v>
      </c>
      <c r="O83" s="43" t="s">
        <v>12</v>
      </c>
      <c r="P83" s="42">
        <v>10204</v>
      </c>
      <c r="Q83" s="41"/>
      <c r="R83" s="41"/>
      <c r="S83" s="40" t="s">
        <v>483</v>
      </c>
      <c r="T83" s="39" t="s">
        <v>482</v>
      </c>
      <c r="U83" s="38" t="s">
        <v>9</v>
      </c>
      <c r="V83" s="37" t="s">
        <v>411</v>
      </c>
      <c r="W83" s="36"/>
      <c r="X83" s="35"/>
      <c r="Y83" s="34"/>
      <c r="Z83" s="34">
        <v>2968000</v>
      </c>
      <c r="AA83" s="34"/>
      <c r="AB83" s="34"/>
      <c r="AC83" s="34">
        <v>2968000</v>
      </c>
      <c r="AD83" s="34"/>
      <c r="AE83" s="34">
        <v>2943084.4</v>
      </c>
      <c r="AF83" s="34">
        <v>0</v>
      </c>
      <c r="AG83" s="34">
        <v>24915.600000000093</v>
      </c>
      <c r="AH83" s="33">
        <v>24915.600000000093</v>
      </c>
      <c r="AI83" s="27"/>
      <c r="AJ83" s="27"/>
      <c r="AK83" s="27"/>
      <c r="AL83" s="27"/>
      <c r="AM83" s="27">
        <v>2244776</v>
      </c>
      <c r="AN83" s="27">
        <v>0</v>
      </c>
      <c r="AO83" s="27">
        <v>698308.4</v>
      </c>
      <c r="AP83" s="27">
        <v>0</v>
      </c>
      <c r="AQ83" s="8" t="s">
        <v>4</v>
      </c>
    </row>
    <row r="84" spans="1:43" ht="12.75" customHeight="1" x14ac:dyDescent="0.2">
      <c r="A84" s="22"/>
      <c r="B84" s="52" t="s">
        <v>18</v>
      </c>
      <c r="C84" s="53" t="s">
        <v>18</v>
      </c>
      <c r="D84" s="52"/>
      <c r="E84" s="51">
        <v>951010001</v>
      </c>
      <c r="F84" s="50">
        <v>951</v>
      </c>
      <c r="G84" s="49">
        <v>503</v>
      </c>
      <c r="H84" s="48" t="s">
        <v>485</v>
      </c>
      <c r="I84" s="45" t="s">
        <v>16</v>
      </c>
      <c r="J84" s="47" t="s">
        <v>44</v>
      </c>
      <c r="K84" s="46" t="s">
        <v>484</v>
      </c>
      <c r="L84" s="45" t="s">
        <v>4</v>
      </c>
      <c r="M84" s="44" t="s">
        <v>4</v>
      </c>
      <c r="N84" s="42" t="s">
        <v>13</v>
      </c>
      <c r="O84" s="43" t="s">
        <v>12</v>
      </c>
      <c r="P84" s="42">
        <v>10204</v>
      </c>
      <c r="Q84" s="41"/>
      <c r="R84" s="41"/>
      <c r="S84" s="40" t="s">
        <v>483</v>
      </c>
      <c r="T84" s="39" t="s">
        <v>482</v>
      </c>
      <c r="U84" s="38" t="s">
        <v>9</v>
      </c>
      <c r="V84" s="37" t="s">
        <v>411</v>
      </c>
      <c r="W84" s="36"/>
      <c r="X84" s="35"/>
      <c r="Y84" s="34"/>
      <c r="Z84" s="34">
        <v>0</v>
      </c>
      <c r="AA84" s="34"/>
      <c r="AB84" s="34"/>
      <c r="AC84" s="34">
        <v>0</v>
      </c>
      <c r="AD84" s="34"/>
      <c r="AE84" s="34">
        <v>0</v>
      </c>
      <c r="AF84" s="34">
        <v>0</v>
      </c>
      <c r="AG84" s="34">
        <v>0</v>
      </c>
      <c r="AH84" s="33">
        <v>0</v>
      </c>
      <c r="AI84" s="27"/>
      <c r="AJ84" s="27"/>
      <c r="AK84" s="27"/>
      <c r="AL84" s="27"/>
      <c r="AM84" s="27">
        <v>0</v>
      </c>
      <c r="AN84" s="27">
        <v>0</v>
      </c>
      <c r="AO84" s="27">
        <v>0</v>
      </c>
      <c r="AP84" s="27">
        <v>0</v>
      </c>
      <c r="AQ84" s="8" t="s">
        <v>4</v>
      </c>
    </row>
    <row r="85" spans="1:43" ht="12.75" customHeight="1" x14ac:dyDescent="0.2">
      <c r="A85" s="22"/>
      <c r="B85" s="52" t="s">
        <v>18</v>
      </c>
      <c r="C85" s="53" t="s">
        <v>18</v>
      </c>
      <c r="D85" s="52"/>
      <c r="E85" s="51">
        <v>951010001</v>
      </c>
      <c r="F85" s="50">
        <v>951</v>
      </c>
      <c r="G85" s="49">
        <v>503</v>
      </c>
      <c r="H85" s="48" t="s">
        <v>485</v>
      </c>
      <c r="I85" s="45" t="s">
        <v>16</v>
      </c>
      <c r="J85" s="47" t="s">
        <v>15</v>
      </c>
      <c r="K85" s="46" t="s">
        <v>484</v>
      </c>
      <c r="L85" s="45" t="s">
        <v>4</v>
      </c>
      <c r="M85" s="44" t="s">
        <v>4</v>
      </c>
      <c r="N85" s="42" t="s">
        <v>13</v>
      </c>
      <c r="O85" s="43" t="s">
        <v>12</v>
      </c>
      <c r="P85" s="42">
        <v>10204</v>
      </c>
      <c r="Q85" s="41"/>
      <c r="R85" s="41"/>
      <c r="S85" s="40" t="s">
        <v>483</v>
      </c>
      <c r="T85" s="39" t="s">
        <v>482</v>
      </c>
      <c r="U85" s="38" t="s">
        <v>9</v>
      </c>
      <c r="V85" s="37" t="s">
        <v>411</v>
      </c>
      <c r="W85" s="36"/>
      <c r="X85" s="35"/>
      <c r="Y85" s="34"/>
      <c r="Z85" s="34">
        <v>95000</v>
      </c>
      <c r="AA85" s="34"/>
      <c r="AB85" s="34"/>
      <c r="AC85" s="34">
        <v>95000</v>
      </c>
      <c r="AD85" s="34"/>
      <c r="AE85" s="34">
        <v>92150</v>
      </c>
      <c r="AF85" s="34">
        <v>0</v>
      </c>
      <c r="AG85" s="34">
        <v>2850</v>
      </c>
      <c r="AH85" s="33">
        <v>2850</v>
      </c>
      <c r="AI85" s="27"/>
      <c r="AJ85" s="27"/>
      <c r="AK85" s="27"/>
      <c r="AL85" s="27"/>
      <c r="AM85" s="27">
        <v>92150</v>
      </c>
      <c r="AN85" s="27">
        <v>0</v>
      </c>
      <c r="AO85" s="27">
        <v>0</v>
      </c>
      <c r="AP85" s="27">
        <v>0</v>
      </c>
      <c r="AQ85" s="8" t="s">
        <v>4</v>
      </c>
    </row>
    <row r="86" spans="1:43" ht="12.75" customHeight="1" x14ac:dyDescent="0.2">
      <c r="A86" s="22"/>
      <c r="B86" s="52" t="s">
        <v>18</v>
      </c>
      <c r="C86" s="53" t="s">
        <v>18</v>
      </c>
      <c r="D86" s="52"/>
      <c r="E86" s="51">
        <v>951010001</v>
      </c>
      <c r="F86" s="50">
        <v>951</v>
      </c>
      <c r="G86" s="49">
        <v>503</v>
      </c>
      <c r="H86" s="48" t="s">
        <v>466</v>
      </c>
      <c r="I86" s="45" t="s">
        <v>16</v>
      </c>
      <c r="J86" s="47" t="s">
        <v>55</v>
      </c>
      <c r="K86" s="46" t="s">
        <v>469</v>
      </c>
      <c r="L86" s="45" t="s">
        <v>4</v>
      </c>
      <c r="M86" s="44" t="s">
        <v>4</v>
      </c>
      <c r="N86" s="42" t="s">
        <v>13</v>
      </c>
      <c r="O86" s="43" t="s">
        <v>12</v>
      </c>
      <c r="P86" s="42">
        <v>10000</v>
      </c>
      <c r="Q86" s="41"/>
      <c r="R86" s="41"/>
      <c r="S86" s="40" t="s">
        <v>398</v>
      </c>
      <c r="T86" s="39" t="s">
        <v>397</v>
      </c>
      <c r="U86" s="38" t="s">
        <v>9</v>
      </c>
      <c r="V86" s="37" t="s">
        <v>8</v>
      </c>
      <c r="W86" s="36"/>
      <c r="X86" s="35"/>
      <c r="Y86" s="34"/>
      <c r="Z86" s="34">
        <v>81500</v>
      </c>
      <c r="AA86" s="34"/>
      <c r="AB86" s="34"/>
      <c r="AC86" s="34">
        <v>81500</v>
      </c>
      <c r="AD86" s="34"/>
      <c r="AE86" s="34">
        <v>81274.820000000007</v>
      </c>
      <c r="AF86" s="34">
        <v>0</v>
      </c>
      <c r="AG86" s="34">
        <v>225.17999999999302</v>
      </c>
      <c r="AH86" s="33">
        <v>225.17999999999302</v>
      </c>
      <c r="AI86" s="27"/>
      <c r="AJ86" s="27"/>
      <c r="AK86" s="27"/>
      <c r="AL86" s="27"/>
      <c r="AM86" s="27">
        <v>81274.820000000007</v>
      </c>
      <c r="AN86" s="27">
        <v>0</v>
      </c>
      <c r="AO86" s="27">
        <v>0</v>
      </c>
      <c r="AP86" s="27">
        <v>0</v>
      </c>
      <c r="AQ86" s="8" t="s">
        <v>4</v>
      </c>
    </row>
    <row r="87" spans="1:43" ht="12.75" customHeight="1" x14ac:dyDescent="0.2">
      <c r="A87" s="22"/>
      <c r="B87" s="52" t="s">
        <v>18</v>
      </c>
      <c r="C87" s="53" t="s">
        <v>18</v>
      </c>
      <c r="D87" s="52"/>
      <c r="E87" s="51">
        <v>951010001</v>
      </c>
      <c r="F87" s="50">
        <v>951</v>
      </c>
      <c r="G87" s="49">
        <v>503</v>
      </c>
      <c r="H87" s="48" t="s">
        <v>466</v>
      </c>
      <c r="I87" s="45" t="s">
        <v>16</v>
      </c>
      <c r="J87" s="47" t="s">
        <v>42</v>
      </c>
      <c r="K87" s="46" t="s">
        <v>14</v>
      </c>
      <c r="L87" s="45" t="s">
        <v>4</v>
      </c>
      <c r="M87" s="44" t="s">
        <v>4</v>
      </c>
      <c r="N87" s="42" t="s">
        <v>13</v>
      </c>
      <c r="O87" s="43" t="s">
        <v>12</v>
      </c>
      <c r="P87" s="42">
        <v>10204</v>
      </c>
      <c r="Q87" s="41"/>
      <c r="R87" s="41"/>
      <c r="S87" s="40" t="s">
        <v>472</v>
      </c>
      <c r="T87" s="39" t="s">
        <v>397</v>
      </c>
      <c r="U87" s="38" t="s">
        <v>9</v>
      </c>
      <c r="V87" s="37" t="s">
        <v>8</v>
      </c>
      <c r="W87" s="36"/>
      <c r="X87" s="35"/>
      <c r="Y87" s="34"/>
      <c r="Z87" s="34">
        <v>4431000</v>
      </c>
      <c r="AA87" s="34"/>
      <c r="AB87" s="34"/>
      <c r="AC87" s="34">
        <v>4431000</v>
      </c>
      <c r="AD87" s="34"/>
      <c r="AE87" s="34">
        <v>2462414.79</v>
      </c>
      <c r="AF87" s="34">
        <v>0</v>
      </c>
      <c r="AG87" s="34">
        <v>1968585.21</v>
      </c>
      <c r="AH87" s="33">
        <v>1968585.21</v>
      </c>
      <c r="AI87" s="27"/>
      <c r="AJ87" s="27"/>
      <c r="AK87" s="27"/>
      <c r="AL87" s="27"/>
      <c r="AM87" s="27">
        <v>1724893.19</v>
      </c>
      <c r="AN87" s="27">
        <v>0</v>
      </c>
      <c r="AO87" s="27">
        <v>737521.6</v>
      </c>
      <c r="AP87" s="27">
        <v>0</v>
      </c>
      <c r="AQ87" s="8" t="s">
        <v>4</v>
      </c>
    </row>
    <row r="88" spans="1:43" ht="12.75" customHeight="1" x14ac:dyDescent="0.2">
      <c r="A88" s="22"/>
      <c r="B88" s="52" t="s">
        <v>18</v>
      </c>
      <c r="C88" s="53" t="s">
        <v>18</v>
      </c>
      <c r="D88" s="52"/>
      <c r="E88" s="51">
        <v>951010001</v>
      </c>
      <c r="F88" s="50">
        <v>951</v>
      </c>
      <c r="G88" s="49">
        <v>503</v>
      </c>
      <c r="H88" s="48" t="s">
        <v>466</v>
      </c>
      <c r="I88" s="45" t="s">
        <v>16</v>
      </c>
      <c r="J88" s="47" t="s">
        <v>42</v>
      </c>
      <c r="K88" s="46" t="s">
        <v>14</v>
      </c>
      <c r="L88" s="45" t="s">
        <v>4</v>
      </c>
      <c r="M88" s="44" t="s">
        <v>4</v>
      </c>
      <c r="N88" s="42" t="s">
        <v>13</v>
      </c>
      <c r="O88" s="43" t="s">
        <v>12</v>
      </c>
      <c r="P88" s="42">
        <v>10204</v>
      </c>
      <c r="Q88" s="41"/>
      <c r="R88" s="41"/>
      <c r="S88" s="40" t="s">
        <v>398</v>
      </c>
      <c r="T88" s="39" t="s">
        <v>397</v>
      </c>
      <c r="U88" s="38" t="s">
        <v>9</v>
      </c>
      <c r="V88" s="37" t="s">
        <v>8</v>
      </c>
      <c r="W88" s="36"/>
      <c r="X88" s="35"/>
      <c r="Y88" s="34"/>
      <c r="Z88" s="34">
        <v>2946000</v>
      </c>
      <c r="AA88" s="34"/>
      <c r="AB88" s="34"/>
      <c r="AC88" s="34">
        <v>2946000</v>
      </c>
      <c r="AD88" s="34"/>
      <c r="AE88" s="34">
        <v>1144537.68</v>
      </c>
      <c r="AF88" s="34">
        <v>0</v>
      </c>
      <c r="AG88" s="34">
        <v>1801462.32</v>
      </c>
      <c r="AH88" s="33">
        <v>1801462.32</v>
      </c>
      <c r="AI88" s="27"/>
      <c r="AJ88" s="27"/>
      <c r="AK88" s="27"/>
      <c r="AL88" s="27"/>
      <c r="AM88" s="27">
        <v>1144537.68</v>
      </c>
      <c r="AN88" s="27">
        <v>0</v>
      </c>
      <c r="AO88" s="27">
        <v>0</v>
      </c>
      <c r="AP88" s="27">
        <v>0</v>
      </c>
      <c r="AQ88" s="8" t="s">
        <v>4</v>
      </c>
    </row>
    <row r="89" spans="1:43" ht="12.75" customHeight="1" x14ac:dyDescent="0.2">
      <c r="A89" s="22"/>
      <c r="B89" s="52" t="s">
        <v>18</v>
      </c>
      <c r="C89" s="53" t="s">
        <v>18</v>
      </c>
      <c r="D89" s="52"/>
      <c r="E89" s="51">
        <v>951010001</v>
      </c>
      <c r="F89" s="50">
        <v>951</v>
      </c>
      <c r="G89" s="49">
        <v>503</v>
      </c>
      <c r="H89" s="48" t="s">
        <v>466</v>
      </c>
      <c r="I89" s="45" t="s">
        <v>16</v>
      </c>
      <c r="J89" s="47" t="s">
        <v>42</v>
      </c>
      <c r="K89" s="46" t="s">
        <v>469</v>
      </c>
      <c r="L89" s="45" t="s">
        <v>4</v>
      </c>
      <c r="M89" s="44" t="s">
        <v>4</v>
      </c>
      <c r="N89" s="42" t="s">
        <v>13</v>
      </c>
      <c r="O89" s="43" t="s">
        <v>12</v>
      </c>
      <c r="P89" s="42">
        <v>10000</v>
      </c>
      <c r="Q89" s="41"/>
      <c r="R89" s="41"/>
      <c r="S89" s="40" t="s">
        <v>398</v>
      </c>
      <c r="T89" s="39" t="s">
        <v>397</v>
      </c>
      <c r="U89" s="38" t="s">
        <v>9</v>
      </c>
      <c r="V89" s="37" t="s">
        <v>8</v>
      </c>
      <c r="W89" s="36"/>
      <c r="X89" s="35"/>
      <c r="Y89" s="34"/>
      <c r="Z89" s="34">
        <v>439600</v>
      </c>
      <c r="AA89" s="34"/>
      <c r="AB89" s="34"/>
      <c r="AC89" s="34">
        <v>439600</v>
      </c>
      <c r="AD89" s="34"/>
      <c r="AE89" s="34">
        <v>439540.95</v>
      </c>
      <c r="AF89" s="34">
        <v>0</v>
      </c>
      <c r="AG89" s="34">
        <v>59.049999999988358</v>
      </c>
      <c r="AH89" s="33">
        <v>59.049999999988358</v>
      </c>
      <c r="AI89" s="27"/>
      <c r="AJ89" s="27"/>
      <c r="AK89" s="27"/>
      <c r="AL89" s="27"/>
      <c r="AM89" s="27">
        <v>329301.95</v>
      </c>
      <c r="AN89" s="27">
        <v>0</v>
      </c>
      <c r="AO89" s="27">
        <v>110239</v>
      </c>
      <c r="AP89" s="27">
        <v>0</v>
      </c>
      <c r="AQ89" s="8" t="s">
        <v>4</v>
      </c>
    </row>
    <row r="90" spans="1:43" ht="12.75" customHeight="1" x14ac:dyDescent="0.2">
      <c r="A90" s="22"/>
      <c r="B90" s="52" t="s">
        <v>18</v>
      </c>
      <c r="C90" s="53" t="s">
        <v>18</v>
      </c>
      <c r="D90" s="52"/>
      <c r="E90" s="51">
        <v>951010001</v>
      </c>
      <c r="F90" s="50">
        <v>951</v>
      </c>
      <c r="G90" s="49">
        <v>503</v>
      </c>
      <c r="H90" s="48" t="s">
        <v>466</v>
      </c>
      <c r="I90" s="45" t="s">
        <v>16</v>
      </c>
      <c r="J90" s="47" t="s">
        <v>42</v>
      </c>
      <c r="K90" s="46" t="s">
        <v>469</v>
      </c>
      <c r="L90" s="45" t="s">
        <v>4</v>
      </c>
      <c r="M90" s="44" t="s">
        <v>4</v>
      </c>
      <c r="N90" s="42" t="s">
        <v>13</v>
      </c>
      <c r="O90" s="43" t="s">
        <v>12</v>
      </c>
      <c r="P90" s="42">
        <v>10204</v>
      </c>
      <c r="Q90" s="41"/>
      <c r="R90" s="41"/>
      <c r="S90" s="40" t="s">
        <v>472</v>
      </c>
      <c r="T90" s="39" t="s">
        <v>397</v>
      </c>
      <c r="U90" s="38" t="s">
        <v>9</v>
      </c>
      <c r="V90" s="37" t="s">
        <v>8</v>
      </c>
      <c r="W90" s="36"/>
      <c r="X90" s="35"/>
      <c r="Y90" s="34"/>
      <c r="Z90" s="34">
        <v>308000</v>
      </c>
      <c r="AA90" s="34"/>
      <c r="AB90" s="34"/>
      <c r="AC90" s="34">
        <v>308000</v>
      </c>
      <c r="AD90" s="34"/>
      <c r="AE90" s="34">
        <v>208673</v>
      </c>
      <c r="AF90" s="34">
        <v>0</v>
      </c>
      <c r="AG90" s="34">
        <v>99327</v>
      </c>
      <c r="AH90" s="33">
        <v>99327</v>
      </c>
      <c r="AI90" s="27"/>
      <c r="AJ90" s="27"/>
      <c r="AK90" s="27"/>
      <c r="AL90" s="27"/>
      <c r="AM90" s="27">
        <v>208673</v>
      </c>
      <c r="AN90" s="27">
        <v>0</v>
      </c>
      <c r="AO90" s="27">
        <v>0</v>
      </c>
      <c r="AP90" s="27">
        <v>0</v>
      </c>
      <c r="AQ90" s="8" t="s">
        <v>4</v>
      </c>
    </row>
    <row r="91" spans="1:43" ht="12.75" customHeight="1" x14ac:dyDescent="0.2">
      <c r="A91" s="22"/>
      <c r="B91" s="52" t="s">
        <v>18</v>
      </c>
      <c r="C91" s="53" t="s">
        <v>18</v>
      </c>
      <c r="D91" s="52"/>
      <c r="E91" s="51">
        <v>951010001</v>
      </c>
      <c r="F91" s="50">
        <v>951</v>
      </c>
      <c r="G91" s="49">
        <v>503</v>
      </c>
      <c r="H91" s="48" t="s">
        <v>466</v>
      </c>
      <c r="I91" s="45" t="s">
        <v>16</v>
      </c>
      <c r="J91" s="47" t="s">
        <v>42</v>
      </c>
      <c r="K91" s="46" t="s">
        <v>469</v>
      </c>
      <c r="L91" s="45" t="s">
        <v>4</v>
      </c>
      <c r="M91" s="44" t="s">
        <v>4</v>
      </c>
      <c r="N91" s="42" t="s">
        <v>13</v>
      </c>
      <c r="O91" s="43" t="s">
        <v>12</v>
      </c>
      <c r="P91" s="42">
        <v>10204</v>
      </c>
      <c r="Q91" s="41"/>
      <c r="R91" s="41"/>
      <c r="S91" s="40" t="s">
        <v>398</v>
      </c>
      <c r="T91" s="39" t="s">
        <v>397</v>
      </c>
      <c r="U91" s="38" t="s">
        <v>9</v>
      </c>
      <c r="V91" s="37" t="s">
        <v>8</v>
      </c>
      <c r="W91" s="36"/>
      <c r="X91" s="35"/>
      <c r="Y91" s="34"/>
      <c r="Z91" s="34">
        <v>3858388.4</v>
      </c>
      <c r="AA91" s="34"/>
      <c r="AB91" s="34"/>
      <c r="AC91" s="34">
        <v>3858388.4</v>
      </c>
      <c r="AD91" s="34"/>
      <c r="AE91" s="34">
        <v>3287499.23</v>
      </c>
      <c r="AF91" s="34">
        <v>0</v>
      </c>
      <c r="AG91" s="34">
        <v>570889.16999999993</v>
      </c>
      <c r="AH91" s="33">
        <v>570889.16999999993</v>
      </c>
      <c r="AI91" s="27"/>
      <c r="AJ91" s="27"/>
      <c r="AK91" s="27"/>
      <c r="AL91" s="27"/>
      <c r="AM91" s="27">
        <v>3287499.23</v>
      </c>
      <c r="AN91" s="27">
        <v>0</v>
      </c>
      <c r="AO91" s="27">
        <v>0</v>
      </c>
      <c r="AP91" s="27">
        <v>0</v>
      </c>
      <c r="AQ91" s="8" t="s">
        <v>4</v>
      </c>
    </row>
    <row r="92" spans="1:43" ht="12.75" customHeight="1" x14ac:dyDescent="0.2">
      <c r="A92" s="22"/>
      <c r="B92" s="52" t="s">
        <v>18</v>
      </c>
      <c r="C92" s="53" t="s">
        <v>18</v>
      </c>
      <c r="D92" s="52"/>
      <c r="E92" s="51">
        <v>951010001</v>
      </c>
      <c r="F92" s="50">
        <v>951</v>
      </c>
      <c r="G92" s="49">
        <v>503</v>
      </c>
      <c r="H92" s="48" t="s">
        <v>466</v>
      </c>
      <c r="I92" s="45" t="s">
        <v>16</v>
      </c>
      <c r="J92" s="47" t="s">
        <v>42</v>
      </c>
      <c r="K92" s="46" t="s">
        <v>468</v>
      </c>
      <c r="L92" s="45" t="s">
        <v>4</v>
      </c>
      <c r="M92" s="44" t="s">
        <v>4</v>
      </c>
      <c r="N92" s="42" t="s">
        <v>13</v>
      </c>
      <c r="O92" s="43" t="s">
        <v>12</v>
      </c>
      <c r="P92" s="42">
        <v>10000</v>
      </c>
      <c r="Q92" s="41"/>
      <c r="R92" s="41"/>
      <c r="S92" s="40" t="s">
        <v>398</v>
      </c>
      <c r="T92" s="39" t="s">
        <v>397</v>
      </c>
      <c r="U92" s="38" t="s">
        <v>9</v>
      </c>
      <c r="V92" s="37" t="s">
        <v>8</v>
      </c>
      <c r="W92" s="36"/>
      <c r="X92" s="35"/>
      <c r="Y92" s="34"/>
      <c r="Z92" s="34">
        <v>630377</v>
      </c>
      <c r="AA92" s="34"/>
      <c r="AB92" s="34"/>
      <c r="AC92" s="34">
        <v>630377</v>
      </c>
      <c r="AD92" s="34"/>
      <c r="AE92" s="34">
        <v>629867</v>
      </c>
      <c r="AF92" s="34">
        <v>0</v>
      </c>
      <c r="AG92" s="34">
        <v>510</v>
      </c>
      <c r="AH92" s="33">
        <v>510</v>
      </c>
      <c r="AI92" s="27"/>
      <c r="AJ92" s="27"/>
      <c r="AK92" s="27"/>
      <c r="AL92" s="27"/>
      <c r="AM92" s="27">
        <v>213312</v>
      </c>
      <c r="AN92" s="27">
        <v>0</v>
      </c>
      <c r="AO92" s="27">
        <v>416555</v>
      </c>
      <c r="AP92" s="27">
        <v>0</v>
      </c>
      <c r="AQ92" s="8" t="s">
        <v>4</v>
      </c>
    </row>
    <row r="93" spans="1:43" ht="12.75" customHeight="1" x14ac:dyDescent="0.2">
      <c r="A93" s="22"/>
      <c r="B93" s="52" t="s">
        <v>18</v>
      </c>
      <c r="C93" s="53" t="s">
        <v>18</v>
      </c>
      <c r="D93" s="52"/>
      <c r="E93" s="51">
        <v>951010001</v>
      </c>
      <c r="F93" s="50">
        <v>951</v>
      </c>
      <c r="G93" s="49">
        <v>503</v>
      </c>
      <c r="H93" s="48" t="s">
        <v>466</v>
      </c>
      <c r="I93" s="45" t="s">
        <v>16</v>
      </c>
      <c r="J93" s="47" t="s">
        <v>42</v>
      </c>
      <c r="K93" s="46" t="s">
        <v>468</v>
      </c>
      <c r="L93" s="45" t="s">
        <v>4</v>
      </c>
      <c r="M93" s="44" t="s">
        <v>4</v>
      </c>
      <c r="N93" s="42" t="s">
        <v>13</v>
      </c>
      <c r="O93" s="43" t="s">
        <v>12</v>
      </c>
      <c r="P93" s="42">
        <v>10204</v>
      </c>
      <c r="Q93" s="41"/>
      <c r="R93" s="41"/>
      <c r="S93" s="40" t="s">
        <v>398</v>
      </c>
      <c r="T93" s="39" t="s">
        <v>397</v>
      </c>
      <c r="U93" s="38" t="s">
        <v>9</v>
      </c>
      <c r="V93" s="37" t="s">
        <v>8</v>
      </c>
      <c r="W93" s="36"/>
      <c r="X93" s="35"/>
      <c r="Y93" s="34"/>
      <c r="Z93" s="34">
        <v>2295829.77</v>
      </c>
      <c r="AA93" s="34"/>
      <c r="AB93" s="34"/>
      <c r="AC93" s="34">
        <v>2295829.77</v>
      </c>
      <c r="AD93" s="34"/>
      <c r="AE93" s="34">
        <v>2258983.6100000003</v>
      </c>
      <c r="AF93" s="34">
        <v>0</v>
      </c>
      <c r="AG93" s="34">
        <v>36846.159999999683</v>
      </c>
      <c r="AH93" s="33">
        <v>36846.159999999683</v>
      </c>
      <c r="AI93" s="27"/>
      <c r="AJ93" s="27"/>
      <c r="AK93" s="27"/>
      <c r="AL93" s="27"/>
      <c r="AM93" s="27">
        <v>1263993.56</v>
      </c>
      <c r="AN93" s="27">
        <v>0</v>
      </c>
      <c r="AO93" s="27">
        <v>994990.05</v>
      </c>
      <c r="AP93" s="27">
        <v>0</v>
      </c>
      <c r="AQ93" s="8" t="s">
        <v>4</v>
      </c>
    </row>
    <row r="94" spans="1:43" ht="12.75" customHeight="1" x14ac:dyDescent="0.2">
      <c r="A94" s="22"/>
      <c r="B94" s="52" t="s">
        <v>18</v>
      </c>
      <c r="C94" s="53" t="s">
        <v>18</v>
      </c>
      <c r="D94" s="52"/>
      <c r="E94" s="51">
        <v>951010001</v>
      </c>
      <c r="F94" s="50">
        <v>951</v>
      </c>
      <c r="G94" s="49">
        <v>503</v>
      </c>
      <c r="H94" s="48" t="s">
        <v>466</v>
      </c>
      <c r="I94" s="45" t="s">
        <v>16</v>
      </c>
      <c r="J94" s="47" t="s">
        <v>31</v>
      </c>
      <c r="K94" s="46" t="s">
        <v>470</v>
      </c>
      <c r="L94" s="45" t="s">
        <v>4</v>
      </c>
      <c r="M94" s="44" t="s">
        <v>4</v>
      </c>
      <c r="N94" s="42" t="s">
        <v>13</v>
      </c>
      <c r="O94" s="43" t="s">
        <v>12</v>
      </c>
      <c r="P94" s="42">
        <v>10204</v>
      </c>
      <c r="Q94" s="41"/>
      <c r="R94" s="41"/>
      <c r="S94" s="40" t="s">
        <v>398</v>
      </c>
      <c r="T94" s="39" t="s">
        <v>397</v>
      </c>
      <c r="U94" s="38" t="s">
        <v>9</v>
      </c>
      <c r="V94" s="37" t="s">
        <v>8</v>
      </c>
      <c r="W94" s="36"/>
      <c r="X94" s="35"/>
      <c r="Y94" s="34"/>
      <c r="Z94" s="34">
        <v>0</v>
      </c>
      <c r="AA94" s="34"/>
      <c r="AB94" s="34"/>
      <c r="AC94" s="34">
        <v>0</v>
      </c>
      <c r="AD94" s="34"/>
      <c r="AE94" s="34">
        <v>0</v>
      </c>
      <c r="AF94" s="34">
        <v>0</v>
      </c>
      <c r="AG94" s="34">
        <v>0</v>
      </c>
      <c r="AH94" s="33">
        <v>0</v>
      </c>
      <c r="AI94" s="27"/>
      <c r="AJ94" s="27"/>
      <c r="AK94" s="27"/>
      <c r="AL94" s="27"/>
      <c r="AM94" s="27">
        <v>2243755</v>
      </c>
      <c r="AN94" s="27">
        <v>0</v>
      </c>
      <c r="AO94" s="27">
        <v>-2243755</v>
      </c>
      <c r="AP94" s="27">
        <v>0</v>
      </c>
      <c r="AQ94" s="8" t="s">
        <v>4</v>
      </c>
    </row>
    <row r="95" spans="1:43" ht="12.75" customHeight="1" x14ac:dyDescent="0.2">
      <c r="A95" s="22"/>
      <c r="B95" s="52" t="s">
        <v>18</v>
      </c>
      <c r="C95" s="53" t="s">
        <v>18</v>
      </c>
      <c r="D95" s="52"/>
      <c r="E95" s="51">
        <v>951010001</v>
      </c>
      <c r="F95" s="50">
        <v>951</v>
      </c>
      <c r="G95" s="49">
        <v>503</v>
      </c>
      <c r="H95" s="48" t="s">
        <v>466</v>
      </c>
      <c r="I95" s="45" t="s">
        <v>16</v>
      </c>
      <c r="J95" s="47" t="s">
        <v>31</v>
      </c>
      <c r="K95" s="46" t="s">
        <v>469</v>
      </c>
      <c r="L95" s="45" t="s">
        <v>4</v>
      </c>
      <c r="M95" s="44" t="s">
        <v>4</v>
      </c>
      <c r="N95" s="42" t="s">
        <v>13</v>
      </c>
      <c r="O95" s="43" t="s">
        <v>12</v>
      </c>
      <c r="P95" s="42">
        <v>10000</v>
      </c>
      <c r="Q95" s="41"/>
      <c r="R95" s="41"/>
      <c r="S95" s="40" t="s">
        <v>398</v>
      </c>
      <c r="T95" s="39" t="s">
        <v>397</v>
      </c>
      <c r="U95" s="38" t="s">
        <v>9</v>
      </c>
      <c r="V95" s="37" t="s">
        <v>8</v>
      </c>
      <c r="W95" s="36"/>
      <c r="X95" s="35"/>
      <c r="Y95" s="34"/>
      <c r="Z95" s="34">
        <v>1597400.69</v>
      </c>
      <c r="AA95" s="34"/>
      <c r="AB95" s="34"/>
      <c r="AC95" s="34">
        <v>1597400.69</v>
      </c>
      <c r="AD95" s="34"/>
      <c r="AE95" s="34">
        <v>1591857.85</v>
      </c>
      <c r="AF95" s="34">
        <v>0</v>
      </c>
      <c r="AG95" s="34">
        <v>5542.839999999851</v>
      </c>
      <c r="AH95" s="33">
        <v>5542.839999999851</v>
      </c>
      <c r="AI95" s="27"/>
      <c r="AJ95" s="27"/>
      <c r="AK95" s="27"/>
      <c r="AL95" s="27"/>
      <c r="AM95" s="27">
        <v>4898976.71</v>
      </c>
      <c r="AN95" s="27">
        <v>0</v>
      </c>
      <c r="AO95" s="27">
        <v>-3307118.86</v>
      </c>
      <c r="AP95" s="27">
        <v>0</v>
      </c>
      <c r="AQ95" s="8" t="s">
        <v>4</v>
      </c>
    </row>
    <row r="96" spans="1:43" ht="12.75" customHeight="1" x14ac:dyDescent="0.2">
      <c r="A96" s="22"/>
      <c r="B96" s="52" t="s">
        <v>18</v>
      </c>
      <c r="C96" s="53" t="s">
        <v>18</v>
      </c>
      <c r="D96" s="52"/>
      <c r="E96" s="51">
        <v>951010001</v>
      </c>
      <c r="F96" s="50">
        <v>951</v>
      </c>
      <c r="G96" s="49">
        <v>503</v>
      </c>
      <c r="H96" s="48" t="s">
        <v>466</v>
      </c>
      <c r="I96" s="45" t="s">
        <v>16</v>
      </c>
      <c r="J96" s="47" t="s">
        <v>31</v>
      </c>
      <c r="K96" s="46" t="s">
        <v>469</v>
      </c>
      <c r="L96" s="45" t="s">
        <v>4</v>
      </c>
      <c r="M96" s="44" t="s">
        <v>4</v>
      </c>
      <c r="N96" s="42" t="s">
        <v>13</v>
      </c>
      <c r="O96" s="43" t="s">
        <v>12</v>
      </c>
      <c r="P96" s="42">
        <v>10204</v>
      </c>
      <c r="Q96" s="41"/>
      <c r="R96" s="41"/>
      <c r="S96" s="40" t="s">
        <v>398</v>
      </c>
      <c r="T96" s="39" t="s">
        <v>397</v>
      </c>
      <c r="U96" s="38" t="s">
        <v>9</v>
      </c>
      <c r="V96" s="37" t="s">
        <v>8</v>
      </c>
      <c r="W96" s="36"/>
      <c r="X96" s="35"/>
      <c r="Y96" s="34"/>
      <c r="Z96" s="34">
        <v>10843175.380000001</v>
      </c>
      <c r="AA96" s="34"/>
      <c r="AB96" s="34"/>
      <c r="AC96" s="34">
        <v>10843175.380000001</v>
      </c>
      <c r="AD96" s="34"/>
      <c r="AE96" s="34">
        <v>2296769.8599999994</v>
      </c>
      <c r="AF96" s="34">
        <v>0</v>
      </c>
      <c r="AG96" s="34">
        <v>8546405.5200000014</v>
      </c>
      <c r="AH96" s="33">
        <v>8546405.5200000014</v>
      </c>
      <c r="AI96" s="27"/>
      <c r="AJ96" s="27"/>
      <c r="AK96" s="27"/>
      <c r="AL96" s="27"/>
      <c r="AM96" s="27">
        <v>4474221.5599999996</v>
      </c>
      <c r="AN96" s="27">
        <v>0</v>
      </c>
      <c r="AO96" s="27">
        <v>-2177451.7000000002</v>
      </c>
      <c r="AP96" s="27">
        <v>0</v>
      </c>
      <c r="AQ96" s="8" t="s">
        <v>4</v>
      </c>
    </row>
    <row r="97" spans="1:43" ht="12.75" customHeight="1" x14ac:dyDescent="0.2">
      <c r="A97" s="22"/>
      <c r="B97" s="52" t="s">
        <v>18</v>
      </c>
      <c r="C97" s="53" t="s">
        <v>18</v>
      </c>
      <c r="D97" s="52"/>
      <c r="E97" s="51">
        <v>951010001</v>
      </c>
      <c r="F97" s="50">
        <v>951</v>
      </c>
      <c r="G97" s="49">
        <v>503</v>
      </c>
      <c r="H97" s="48" t="s">
        <v>466</v>
      </c>
      <c r="I97" s="45" t="s">
        <v>16</v>
      </c>
      <c r="J97" s="47" t="s">
        <v>31</v>
      </c>
      <c r="K97" s="46" t="s">
        <v>471</v>
      </c>
      <c r="L97" s="45" t="s">
        <v>4</v>
      </c>
      <c r="M97" s="44" t="s">
        <v>4</v>
      </c>
      <c r="N97" s="42" t="s">
        <v>13</v>
      </c>
      <c r="O97" s="43" t="s">
        <v>12</v>
      </c>
      <c r="P97" s="42">
        <v>10204</v>
      </c>
      <c r="Q97" s="41"/>
      <c r="R97" s="41"/>
      <c r="S97" s="40" t="s">
        <v>398</v>
      </c>
      <c r="T97" s="39" t="s">
        <v>397</v>
      </c>
      <c r="U97" s="38" t="s">
        <v>9</v>
      </c>
      <c r="V97" s="37" t="s">
        <v>8</v>
      </c>
      <c r="W97" s="36"/>
      <c r="X97" s="35"/>
      <c r="Y97" s="34"/>
      <c r="Z97" s="34">
        <v>300000</v>
      </c>
      <c r="AA97" s="34"/>
      <c r="AB97" s="34"/>
      <c r="AC97" s="34">
        <v>300000</v>
      </c>
      <c r="AD97" s="34"/>
      <c r="AE97" s="34">
        <v>0</v>
      </c>
      <c r="AF97" s="34">
        <v>0</v>
      </c>
      <c r="AG97" s="34">
        <v>300000</v>
      </c>
      <c r="AH97" s="33">
        <v>300000</v>
      </c>
      <c r="AI97" s="27"/>
      <c r="AJ97" s="27"/>
      <c r="AK97" s="27"/>
      <c r="AL97" s="27"/>
      <c r="AM97" s="27">
        <v>0</v>
      </c>
      <c r="AN97" s="27">
        <v>0</v>
      </c>
      <c r="AO97" s="27">
        <v>0</v>
      </c>
      <c r="AP97" s="27">
        <v>0</v>
      </c>
      <c r="AQ97" s="8" t="s">
        <v>4</v>
      </c>
    </row>
    <row r="98" spans="1:43" ht="12.75" customHeight="1" x14ac:dyDescent="0.2">
      <c r="A98" s="22"/>
      <c r="B98" s="52" t="s">
        <v>18</v>
      </c>
      <c r="C98" s="53" t="s">
        <v>18</v>
      </c>
      <c r="D98" s="52"/>
      <c r="E98" s="51">
        <v>951010001</v>
      </c>
      <c r="F98" s="50">
        <v>951</v>
      </c>
      <c r="G98" s="49">
        <v>503</v>
      </c>
      <c r="H98" s="48" t="s">
        <v>466</v>
      </c>
      <c r="I98" s="45" t="s">
        <v>16</v>
      </c>
      <c r="J98" s="47" t="s">
        <v>404</v>
      </c>
      <c r="K98" s="46" t="s">
        <v>470</v>
      </c>
      <c r="L98" s="45" t="s">
        <v>4</v>
      </c>
      <c r="M98" s="44" t="s">
        <v>4</v>
      </c>
      <c r="N98" s="42" t="s">
        <v>13</v>
      </c>
      <c r="O98" s="43" t="s">
        <v>12</v>
      </c>
      <c r="P98" s="42">
        <v>10204</v>
      </c>
      <c r="Q98" s="41"/>
      <c r="R98" s="41"/>
      <c r="S98" s="40" t="s">
        <v>398</v>
      </c>
      <c r="T98" s="39" t="s">
        <v>397</v>
      </c>
      <c r="U98" s="38" t="s">
        <v>9</v>
      </c>
      <c r="V98" s="37" t="s">
        <v>8</v>
      </c>
      <c r="W98" s="36"/>
      <c r="X98" s="35"/>
      <c r="Y98" s="34"/>
      <c r="Z98" s="34">
        <v>2869717.75</v>
      </c>
      <c r="AA98" s="34"/>
      <c r="AB98" s="34"/>
      <c r="AC98" s="34">
        <v>2869717.75</v>
      </c>
      <c r="AD98" s="34"/>
      <c r="AE98" s="34">
        <v>2243755</v>
      </c>
      <c r="AF98" s="34">
        <v>0</v>
      </c>
      <c r="AG98" s="34">
        <v>625962.75</v>
      </c>
      <c r="AH98" s="33">
        <v>625962.75</v>
      </c>
      <c r="AI98" s="27"/>
      <c r="AJ98" s="27"/>
      <c r="AK98" s="27"/>
      <c r="AL98" s="27"/>
      <c r="AM98" s="27">
        <v>0</v>
      </c>
      <c r="AN98" s="27">
        <v>0</v>
      </c>
      <c r="AO98" s="27">
        <v>2243755</v>
      </c>
      <c r="AP98" s="27">
        <v>0</v>
      </c>
      <c r="AQ98" s="8" t="s">
        <v>4</v>
      </c>
    </row>
    <row r="99" spans="1:43" ht="12.75" customHeight="1" x14ac:dyDescent="0.2">
      <c r="A99" s="22"/>
      <c r="B99" s="52" t="s">
        <v>18</v>
      </c>
      <c r="C99" s="53" t="s">
        <v>18</v>
      </c>
      <c r="D99" s="52"/>
      <c r="E99" s="51">
        <v>951010001</v>
      </c>
      <c r="F99" s="50">
        <v>951</v>
      </c>
      <c r="G99" s="49">
        <v>503</v>
      </c>
      <c r="H99" s="48" t="s">
        <v>466</v>
      </c>
      <c r="I99" s="45" t="s">
        <v>16</v>
      </c>
      <c r="J99" s="47" t="s">
        <v>404</v>
      </c>
      <c r="K99" s="46" t="s">
        <v>469</v>
      </c>
      <c r="L99" s="45" t="s">
        <v>4</v>
      </c>
      <c r="M99" s="44" t="s">
        <v>4</v>
      </c>
      <c r="N99" s="42" t="s">
        <v>13</v>
      </c>
      <c r="O99" s="43" t="s">
        <v>12</v>
      </c>
      <c r="P99" s="42">
        <v>10000</v>
      </c>
      <c r="Q99" s="41"/>
      <c r="R99" s="41"/>
      <c r="S99" s="40" t="s">
        <v>398</v>
      </c>
      <c r="T99" s="39" t="s">
        <v>397</v>
      </c>
      <c r="U99" s="38" t="s">
        <v>9</v>
      </c>
      <c r="V99" s="37" t="s">
        <v>8</v>
      </c>
      <c r="W99" s="36"/>
      <c r="X99" s="35"/>
      <c r="Y99" s="34"/>
      <c r="Z99" s="34">
        <v>4331896.8099999996</v>
      </c>
      <c r="AA99" s="34"/>
      <c r="AB99" s="34"/>
      <c r="AC99" s="34">
        <v>4331896.8099999996</v>
      </c>
      <c r="AD99" s="34"/>
      <c r="AE99" s="34">
        <v>4191906.38</v>
      </c>
      <c r="AF99" s="34">
        <v>0</v>
      </c>
      <c r="AG99" s="34">
        <v>139990.4299999997</v>
      </c>
      <c r="AH99" s="33">
        <v>139990.4299999997</v>
      </c>
      <c r="AI99" s="27"/>
      <c r="AJ99" s="27"/>
      <c r="AK99" s="27"/>
      <c r="AL99" s="27"/>
      <c r="AM99" s="27">
        <v>0</v>
      </c>
      <c r="AN99" s="27">
        <v>0</v>
      </c>
      <c r="AO99" s="27">
        <v>4191906.38</v>
      </c>
      <c r="AP99" s="27">
        <v>0</v>
      </c>
      <c r="AQ99" s="8" t="s">
        <v>4</v>
      </c>
    </row>
    <row r="100" spans="1:43" ht="12.75" customHeight="1" x14ac:dyDescent="0.2">
      <c r="A100" s="22"/>
      <c r="B100" s="52" t="s">
        <v>18</v>
      </c>
      <c r="C100" s="53" t="s">
        <v>18</v>
      </c>
      <c r="D100" s="52"/>
      <c r="E100" s="51">
        <v>951010001</v>
      </c>
      <c r="F100" s="50">
        <v>951</v>
      </c>
      <c r="G100" s="49">
        <v>503</v>
      </c>
      <c r="H100" s="48" t="s">
        <v>466</v>
      </c>
      <c r="I100" s="45" t="s">
        <v>16</v>
      </c>
      <c r="J100" s="47" t="s">
        <v>404</v>
      </c>
      <c r="K100" s="46" t="s">
        <v>469</v>
      </c>
      <c r="L100" s="45" t="s">
        <v>4</v>
      </c>
      <c r="M100" s="44" t="s">
        <v>4</v>
      </c>
      <c r="N100" s="42" t="s">
        <v>13</v>
      </c>
      <c r="O100" s="43" t="s">
        <v>12</v>
      </c>
      <c r="P100" s="42">
        <v>10204</v>
      </c>
      <c r="Q100" s="41"/>
      <c r="R100" s="41"/>
      <c r="S100" s="40" t="s">
        <v>398</v>
      </c>
      <c r="T100" s="39" t="s">
        <v>397</v>
      </c>
      <c r="U100" s="38" t="s">
        <v>9</v>
      </c>
      <c r="V100" s="37" t="s">
        <v>8</v>
      </c>
      <c r="W100" s="36"/>
      <c r="X100" s="35"/>
      <c r="Y100" s="34"/>
      <c r="Z100" s="34">
        <v>4278180.74</v>
      </c>
      <c r="AA100" s="34"/>
      <c r="AB100" s="34"/>
      <c r="AC100" s="34">
        <v>4278180.74</v>
      </c>
      <c r="AD100" s="34"/>
      <c r="AE100" s="34">
        <v>4152270.7</v>
      </c>
      <c r="AF100" s="34">
        <v>0</v>
      </c>
      <c r="AG100" s="34">
        <v>125910.04000000004</v>
      </c>
      <c r="AH100" s="33">
        <v>125910.04000000004</v>
      </c>
      <c r="AI100" s="27"/>
      <c r="AJ100" s="27"/>
      <c r="AK100" s="27"/>
      <c r="AL100" s="27"/>
      <c r="AM100" s="27">
        <v>0</v>
      </c>
      <c r="AN100" s="27">
        <v>0</v>
      </c>
      <c r="AO100" s="27">
        <v>4152270.7</v>
      </c>
      <c r="AP100" s="27">
        <v>0</v>
      </c>
      <c r="AQ100" s="8" t="s">
        <v>4</v>
      </c>
    </row>
    <row r="101" spans="1:43" ht="12.75" customHeight="1" x14ac:dyDescent="0.2">
      <c r="A101" s="22"/>
      <c r="B101" s="52" t="s">
        <v>18</v>
      </c>
      <c r="C101" s="53" t="s">
        <v>18</v>
      </c>
      <c r="D101" s="52"/>
      <c r="E101" s="51">
        <v>951010001</v>
      </c>
      <c r="F101" s="50">
        <v>951</v>
      </c>
      <c r="G101" s="49">
        <v>503</v>
      </c>
      <c r="H101" s="48" t="s">
        <v>466</v>
      </c>
      <c r="I101" s="45" t="s">
        <v>16</v>
      </c>
      <c r="J101" s="47" t="s">
        <v>404</v>
      </c>
      <c r="K101" s="46" t="s">
        <v>469</v>
      </c>
      <c r="L101" s="45" t="s">
        <v>4</v>
      </c>
      <c r="M101" s="44" t="s">
        <v>4</v>
      </c>
      <c r="N101" s="42" t="s">
        <v>13</v>
      </c>
      <c r="O101" s="43" t="s">
        <v>12</v>
      </c>
      <c r="P101" s="42">
        <v>110101</v>
      </c>
      <c r="Q101" s="41"/>
      <c r="R101" s="41"/>
      <c r="S101" s="40" t="s">
        <v>398</v>
      </c>
      <c r="T101" s="39" t="s">
        <v>397</v>
      </c>
      <c r="U101" s="38" t="s">
        <v>9</v>
      </c>
      <c r="V101" s="37" t="s">
        <v>8</v>
      </c>
      <c r="W101" s="36"/>
      <c r="X101" s="35"/>
      <c r="Y101" s="34"/>
      <c r="Z101" s="34">
        <v>125810.88</v>
      </c>
      <c r="AA101" s="34"/>
      <c r="AB101" s="34"/>
      <c r="AC101" s="34">
        <v>125810.88</v>
      </c>
      <c r="AD101" s="34"/>
      <c r="AE101" s="34">
        <v>125810.88</v>
      </c>
      <c r="AF101" s="34">
        <v>0</v>
      </c>
      <c r="AG101" s="34">
        <v>0</v>
      </c>
      <c r="AH101" s="33">
        <v>0</v>
      </c>
      <c r="AI101" s="27"/>
      <c r="AJ101" s="27"/>
      <c r="AK101" s="27"/>
      <c r="AL101" s="27"/>
      <c r="AM101" s="27">
        <v>0</v>
      </c>
      <c r="AN101" s="27">
        <v>0</v>
      </c>
      <c r="AO101" s="27">
        <v>125810.88</v>
      </c>
      <c r="AP101" s="27">
        <v>0</v>
      </c>
      <c r="AQ101" s="8" t="s">
        <v>4</v>
      </c>
    </row>
    <row r="102" spans="1:43" ht="12.75" customHeight="1" x14ac:dyDescent="0.2">
      <c r="A102" s="22"/>
      <c r="B102" s="52" t="s">
        <v>18</v>
      </c>
      <c r="C102" s="53" t="s">
        <v>18</v>
      </c>
      <c r="D102" s="52"/>
      <c r="E102" s="51">
        <v>951010001</v>
      </c>
      <c r="F102" s="50">
        <v>951</v>
      </c>
      <c r="G102" s="49">
        <v>503</v>
      </c>
      <c r="H102" s="48" t="s">
        <v>466</v>
      </c>
      <c r="I102" s="45" t="s">
        <v>16</v>
      </c>
      <c r="J102" s="47" t="s">
        <v>404</v>
      </c>
      <c r="K102" s="46" t="s">
        <v>468</v>
      </c>
      <c r="L102" s="45" t="s">
        <v>4</v>
      </c>
      <c r="M102" s="44" t="s">
        <v>4</v>
      </c>
      <c r="N102" s="42" t="s">
        <v>13</v>
      </c>
      <c r="O102" s="43" t="s">
        <v>12</v>
      </c>
      <c r="P102" s="42">
        <v>10000</v>
      </c>
      <c r="Q102" s="41"/>
      <c r="R102" s="41"/>
      <c r="S102" s="40" t="s">
        <v>398</v>
      </c>
      <c r="T102" s="39" t="s">
        <v>397</v>
      </c>
      <c r="U102" s="38" t="s">
        <v>9</v>
      </c>
      <c r="V102" s="37" t="s">
        <v>8</v>
      </c>
      <c r="W102" s="36"/>
      <c r="X102" s="35"/>
      <c r="Y102" s="34"/>
      <c r="Z102" s="34">
        <v>69623</v>
      </c>
      <c r="AA102" s="34"/>
      <c r="AB102" s="34"/>
      <c r="AC102" s="34">
        <v>69623</v>
      </c>
      <c r="AD102" s="34"/>
      <c r="AE102" s="34">
        <v>69623</v>
      </c>
      <c r="AF102" s="34">
        <v>0</v>
      </c>
      <c r="AG102" s="34">
        <v>0</v>
      </c>
      <c r="AH102" s="33">
        <v>0</v>
      </c>
      <c r="AI102" s="27"/>
      <c r="AJ102" s="27"/>
      <c r="AK102" s="27"/>
      <c r="AL102" s="27"/>
      <c r="AM102" s="27">
        <v>0</v>
      </c>
      <c r="AN102" s="27">
        <v>0</v>
      </c>
      <c r="AO102" s="27">
        <v>69623</v>
      </c>
      <c r="AP102" s="27">
        <v>0</v>
      </c>
      <c r="AQ102" s="8" t="s">
        <v>4</v>
      </c>
    </row>
    <row r="103" spans="1:43" ht="12.75" customHeight="1" x14ac:dyDescent="0.2">
      <c r="A103" s="22"/>
      <c r="B103" s="52" t="s">
        <v>18</v>
      </c>
      <c r="C103" s="53" t="s">
        <v>18</v>
      </c>
      <c r="D103" s="52"/>
      <c r="E103" s="51">
        <v>951010001</v>
      </c>
      <c r="F103" s="50">
        <v>951</v>
      </c>
      <c r="G103" s="49">
        <v>503</v>
      </c>
      <c r="H103" s="48" t="s">
        <v>466</v>
      </c>
      <c r="I103" s="45" t="s">
        <v>16</v>
      </c>
      <c r="J103" s="47" t="s">
        <v>52</v>
      </c>
      <c r="K103" s="46" t="s">
        <v>14</v>
      </c>
      <c r="L103" s="45" t="s">
        <v>4</v>
      </c>
      <c r="M103" s="44" t="s">
        <v>4</v>
      </c>
      <c r="N103" s="42" t="s">
        <v>13</v>
      </c>
      <c r="O103" s="43" t="s">
        <v>12</v>
      </c>
      <c r="P103" s="42">
        <v>10204</v>
      </c>
      <c r="Q103" s="41"/>
      <c r="R103" s="41"/>
      <c r="S103" s="40" t="s">
        <v>398</v>
      </c>
      <c r="T103" s="39" t="s">
        <v>397</v>
      </c>
      <c r="U103" s="38" t="s">
        <v>9</v>
      </c>
      <c r="V103" s="37" t="s">
        <v>8</v>
      </c>
      <c r="W103" s="36"/>
      <c r="X103" s="35"/>
      <c r="Y103" s="34"/>
      <c r="Z103" s="34">
        <v>10792373</v>
      </c>
      <c r="AA103" s="34"/>
      <c r="AB103" s="34"/>
      <c r="AC103" s="34">
        <v>10792373</v>
      </c>
      <c r="AD103" s="34"/>
      <c r="AE103" s="34">
        <v>10792373</v>
      </c>
      <c r="AF103" s="34">
        <v>0</v>
      </c>
      <c r="AG103" s="34">
        <v>0</v>
      </c>
      <c r="AH103" s="33">
        <v>0</v>
      </c>
      <c r="AI103" s="27"/>
      <c r="AJ103" s="27"/>
      <c r="AK103" s="27"/>
      <c r="AL103" s="27"/>
      <c r="AM103" s="27">
        <v>10792373</v>
      </c>
      <c r="AN103" s="27">
        <v>0</v>
      </c>
      <c r="AO103" s="27">
        <v>0</v>
      </c>
      <c r="AP103" s="27">
        <v>0</v>
      </c>
      <c r="AQ103" s="8" t="s">
        <v>4</v>
      </c>
    </row>
    <row r="104" spans="1:43" ht="12.75" customHeight="1" x14ac:dyDescent="0.2">
      <c r="A104" s="22"/>
      <c r="B104" s="52" t="s">
        <v>18</v>
      </c>
      <c r="C104" s="53" t="s">
        <v>18</v>
      </c>
      <c r="D104" s="52"/>
      <c r="E104" s="51">
        <v>951010001</v>
      </c>
      <c r="F104" s="50">
        <v>951</v>
      </c>
      <c r="G104" s="49">
        <v>503</v>
      </c>
      <c r="H104" s="48" t="s">
        <v>466</v>
      </c>
      <c r="I104" s="45" t="s">
        <v>16</v>
      </c>
      <c r="J104" s="47" t="s">
        <v>52</v>
      </c>
      <c r="K104" s="46" t="s">
        <v>14</v>
      </c>
      <c r="L104" s="45" t="s">
        <v>4</v>
      </c>
      <c r="M104" s="44" t="s">
        <v>4</v>
      </c>
      <c r="N104" s="42" t="s">
        <v>13</v>
      </c>
      <c r="O104" s="43" t="s">
        <v>12</v>
      </c>
      <c r="P104" s="42">
        <v>110101</v>
      </c>
      <c r="Q104" s="41"/>
      <c r="R104" s="41"/>
      <c r="S104" s="40" t="s">
        <v>398</v>
      </c>
      <c r="T104" s="39" t="s">
        <v>397</v>
      </c>
      <c r="U104" s="38" t="s">
        <v>9</v>
      </c>
      <c r="V104" s="37" t="s">
        <v>8</v>
      </c>
      <c r="W104" s="36"/>
      <c r="X104" s="35"/>
      <c r="Y104" s="34"/>
      <c r="Z104" s="34">
        <v>5784189.1200000001</v>
      </c>
      <c r="AA104" s="34"/>
      <c r="AB104" s="34"/>
      <c r="AC104" s="34">
        <v>5784189.1200000001</v>
      </c>
      <c r="AD104" s="34"/>
      <c r="AE104" s="34">
        <v>5784189.1200000001</v>
      </c>
      <c r="AF104" s="34">
        <v>0</v>
      </c>
      <c r="AG104" s="34">
        <v>0</v>
      </c>
      <c r="AH104" s="33">
        <v>0</v>
      </c>
      <c r="AI104" s="27"/>
      <c r="AJ104" s="27"/>
      <c r="AK104" s="27"/>
      <c r="AL104" s="27"/>
      <c r="AM104" s="27">
        <v>5784189.1200000001</v>
      </c>
      <c r="AN104" s="27">
        <v>0</v>
      </c>
      <c r="AO104" s="27">
        <v>0</v>
      </c>
      <c r="AP104" s="27">
        <v>0</v>
      </c>
      <c r="AQ104" s="8" t="s">
        <v>4</v>
      </c>
    </row>
    <row r="105" spans="1:43" ht="12.75" customHeight="1" x14ac:dyDescent="0.2">
      <c r="A105" s="22"/>
      <c r="B105" s="52" t="s">
        <v>18</v>
      </c>
      <c r="C105" s="53" t="s">
        <v>18</v>
      </c>
      <c r="D105" s="52"/>
      <c r="E105" s="51">
        <v>951010001</v>
      </c>
      <c r="F105" s="50">
        <v>951</v>
      </c>
      <c r="G105" s="49">
        <v>503</v>
      </c>
      <c r="H105" s="48" t="s">
        <v>466</v>
      </c>
      <c r="I105" s="45" t="s">
        <v>16</v>
      </c>
      <c r="J105" s="47" t="s">
        <v>52</v>
      </c>
      <c r="K105" s="46" t="s">
        <v>469</v>
      </c>
      <c r="L105" s="45" t="s">
        <v>4</v>
      </c>
      <c r="M105" s="44" t="s">
        <v>4</v>
      </c>
      <c r="N105" s="42" t="s">
        <v>13</v>
      </c>
      <c r="O105" s="43" t="s">
        <v>12</v>
      </c>
      <c r="P105" s="42">
        <v>10000</v>
      </c>
      <c r="Q105" s="41"/>
      <c r="R105" s="41"/>
      <c r="S105" s="40" t="s">
        <v>398</v>
      </c>
      <c r="T105" s="39" t="s">
        <v>397</v>
      </c>
      <c r="U105" s="38" t="s">
        <v>9</v>
      </c>
      <c r="V105" s="37" t="s">
        <v>8</v>
      </c>
      <c r="W105" s="36"/>
      <c r="X105" s="35"/>
      <c r="Y105" s="34"/>
      <c r="Z105" s="34">
        <v>980000</v>
      </c>
      <c r="AA105" s="34"/>
      <c r="AB105" s="34"/>
      <c r="AC105" s="34">
        <v>980000</v>
      </c>
      <c r="AD105" s="34"/>
      <c r="AE105" s="34">
        <v>979199.71</v>
      </c>
      <c r="AF105" s="34">
        <v>0</v>
      </c>
      <c r="AG105" s="34">
        <v>800.29000000003725</v>
      </c>
      <c r="AH105" s="33">
        <v>800.29000000003725</v>
      </c>
      <c r="AI105" s="27"/>
      <c r="AJ105" s="27"/>
      <c r="AK105" s="27"/>
      <c r="AL105" s="27"/>
      <c r="AM105" s="27">
        <v>300000</v>
      </c>
      <c r="AN105" s="27">
        <v>0</v>
      </c>
      <c r="AO105" s="27">
        <v>679199.71</v>
      </c>
      <c r="AP105" s="27">
        <v>0</v>
      </c>
      <c r="AQ105" s="8" t="s">
        <v>4</v>
      </c>
    </row>
    <row r="106" spans="1:43" ht="12.75" customHeight="1" x14ac:dyDescent="0.2">
      <c r="A106" s="22"/>
      <c r="B106" s="52" t="s">
        <v>18</v>
      </c>
      <c r="C106" s="53" t="s">
        <v>18</v>
      </c>
      <c r="D106" s="52"/>
      <c r="E106" s="51">
        <v>951010001</v>
      </c>
      <c r="F106" s="50">
        <v>951</v>
      </c>
      <c r="G106" s="49">
        <v>503</v>
      </c>
      <c r="H106" s="48" t="s">
        <v>466</v>
      </c>
      <c r="I106" s="45" t="s">
        <v>16</v>
      </c>
      <c r="J106" s="47" t="s">
        <v>52</v>
      </c>
      <c r="K106" s="46" t="s">
        <v>468</v>
      </c>
      <c r="L106" s="45" t="s">
        <v>4</v>
      </c>
      <c r="M106" s="44" t="s">
        <v>4</v>
      </c>
      <c r="N106" s="42" t="s">
        <v>13</v>
      </c>
      <c r="O106" s="43" t="s">
        <v>12</v>
      </c>
      <c r="P106" s="42">
        <v>10204</v>
      </c>
      <c r="Q106" s="41"/>
      <c r="R106" s="41"/>
      <c r="S106" s="40" t="s">
        <v>398</v>
      </c>
      <c r="T106" s="39" t="s">
        <v>397</v>
      </c>
      <c r="U106" s="38" t="s">
        <v>9</v>
      </c>
      <c r="V106" s="37" t="s">
        <v>8</v>
      </c>
      <c r="W106" s="36"/>
      <c r="X106" s="35"/>
      <c r="Y106" s="34"/>
      <c r="Z106" s="34">
        <v>0</v>
      </c>
      <c r="AA106" s="34"/>
      <c r="AB106" s="34"/>
      <c r="AC106" s="34">
        <v>0</v>
      </c>
      <c r="AD106" s="34"/>
      <c r="AE106" s="34">
        <v>0</v>
      </c>
      <c r="AF106" s="34">
        <v>0</v>
      </c>
      <c r="AG106" s="34">
        <v>0</v>
      </c>
      <c r="AH106" s="33">
        <v>0</v>
      </c>
      <c r="AI106" s="27"/>
      <c r="AJ106" s="27"/>
      <c r="AK106" s="27"/>
      <c r="AL106" s="27"/>
      <c r="AM106" s="27">
        <v>0</v>
      </c>
      <c r="AN106" s="27">
        <v>0</v>
      </c>
      <c r="AO106" s="27">
        <v>0</v>
      </c>
      <c r="AP106" s="27">
        <v>0</v>
      </c>
      <c r="AQ106" s="8" t="s">
        <v>4</v>
      </c>
    </row>
    <row r="107" spans="1:43" ht="12.75" customHeight="1" x14ac:dyDescent="0.2">
      <c r="A107" s="22"/>
      <c r="B107" s="52" t="s">
        <v>18</v>
      </c>
      <c r="C107" s="53" t="s">
        <v>18</v>
      </c>
      <c r="D107" s="52"/>
      <c r="E107" s="51">
        <v>951010001</v>
      </c>
      <c r="F107" s="50">
        <v>951</v>
      </c>
      <c r="G107" s="49">
        <v>503</v>
      </c>
      <c r="H107" s="48" t="s">
        <v>466</v>
      </c>
      <c r="I107" s="45" t="s">
        <v>16</v>
      </c>
      <c r="J107" s="47" t="s">
        <v>52</v>
      </c>
      <c r="K107" s="46" t="s">
        <v>467</v>
      </c>
      <c r="L107" s="45" t="s">
        <v>4</v>
      </c>
      <c r="M107" s="44" t="s">
        <v>4</v>
      </c>
      <c r="N107" s="42" t="s">
        <v>13</v>
      </c>
      <c r="O107" s="43" t="s">
        <v>12</v>
      </c>
      <c r="P107" s="42">
        <v>10204</v>
      </c>
      <c r="Q107" s="41"/>
      <c r="R107" s="41"/>
      <c r="S107" s="40" t="s">
        <v>398</v>
      </c>
      <c r="T107" s="39" t="s">
        <v>397</v>
      </c>
      <c r="U107" s="38" t="s">
        <v>9</v>
      </c>
      <c r="V107" s="37" t="s">
        <v>8</v>
      </c>
      <c r="W107" s="36"/>
      <c r="X107" s="35"/>
      <c r="Y107" s="34"/>
      <c r="Z107" s="34">
        <v>0</v>
      </c>
      <c r="AA107" s="34"/>
      <c r="AB107" s="34"/>
      <c r="AC107" s="34">
        <v>0</v>
      </c>
      <c r="AD107" s="34"/>
      <c r="AE107" s="34">
        <v>0</v>
      </c>
      <c r="AF107" s="34">
        <v>0</v>
      </c>
      <c r="AG107" s="34">
        <v>0</v>
      </c>
      <c r="AH107" s="33">
        <v>0</v>
      </c>
      <c r="AI107" s="27"/>
      <c r="AJ107" s="27"/>
      <c r="AK107" s="27"/>
      <c r="AL107" s="27"/>
      <c r="AM107" s="27">
        <v>0</v>
      </c>
      <c r="AN107" s="27">
        <v>0</v>
      </c>
      <c r="AO107" s="27">
        <v>0</v>
      </c>
      <c r="AP107" s="27">
        <v>0</v>
      </c>
      <c r="AQ107" s="8" t="s">
        <v>4</v>
      </c>
    </row>
    <row r="108" spans="1:43" ht="12.75" customHeight="1" x14ac:dyDescent="0.2">
      <c r="A108" s="22"/>
      <c r="B108" s="52" t="s">
        <v>18</v>
      </c>
      <c r="C108" s="53" t="s">
        <v>18</v>
      </c>
      <c r="D108" s="52"/>
      <c r="E108" s="51">
        <v>951010001</v>
      </c>
      <c r="F108" s="50">
        <v>951</v>
      </c>
      <c r="G108" s="49">
        <v>503</v>
      </c>
      <c r="H108" s="48" t="s">
        <v>466</v>
      </c>
      <c r="I108" s="45" t="s">
        <v>16</v>
      </c>
      <c r="J108" s="47" t="s">
        <v>52</v>
      </c>
      <c r="K108" s="46" t="s">
        <v>465</v>
      </c>
      <c r="L108" s="45" t="s">
        <v>4</v>
      </c>
      <c r="M108" s="44" t="s">
        <v>4</v>
      </c>
      <c r="N108" s="42" t="s">
        <v>13</v>
      </c>
      <c r="O108" s="43" t="s">
        <v>12</v>
      </c>
      <c r="P108" s="42">
        <v>10204</v>
      </c>
      <c r="Q108" s="41"/>
      <c r="R108" s="41"/>
      <c r="S108" s="40" t="s">
        <v>398</v>
      </c>
      <c r="T108" s="39" t="s">
        <v>397</v>
      </c>
      <c r="U108" s="38" t="s">
        <v>9</v>
      </c>
      <c r="V108" s="37" t="s">
        <v>8</v>
      </c>
      <c r="W108" s="36"/>
      <c r="X108" s="35"/>
      <c r="Y108" s="34"/>
      <c r="Z108" s="34">
        <v>0</v>
      </c>
      <c r="AA108" s="34"/>
      <c r="AB108" s="34"/>
      <c r="AC108" s="34">
        <v>0</v>
      </c>
      <c r="AD108" s="34"/>
      <c r="AE108" s="34">
        <v>0</v>
      </c>
      <c r="AF108" s="34">
        <v>0</v>
      </c>
      <c r="AG108" s="34">
        <v>0</v>
      </c>
      <c r="AH108" s="33">
        <v>0</v>
      </c>
      <c r="AI108" s="27"/>
      <c r="AJ108" s="27"/>
      <c r="AK108" s="27"/>
      <c r="AL108" s="27"/>
      <c r="AM108" s="27">
        <v>0</v>
      </c>
      <c r="AN108" s="27">
        <v>0</v>
      </c>
      <c r="AO108" s="27">
        <v>0</v>
      </c>
      <c r="AP108" s="27">
        <v>0</v>
      </c>
      <c r="AQ108" s="8" t="s">
        <v>4</v>
      </c>
    </row>
    <row r="109" spans="1:43" ht="12.75" customHeight="1" x14ac:dyDescent="0.2">
      <c r="A109" s="22"/>
      <c r="B109" s="52" t="s">
        <v>18</v>
      </c>
      <c r="C109" s="53" t="s">
        <v>18</v>
      </c>
      <c r="D109" s="52"/>
      <c r="E109" s="51">
        <v>951010001</v>
      </c>
      <c r="F109" s="50">
        <v>951</v>
      </c>
      <c r="G109" s="49">
        <v>503</v>
      </c>
      <c r="H109" s="48" t="s">
        <v>466</v>
      </c>
      <c r="I109" s="45" t="s">
        <v>16</v>
      </c>
      <c r="J109" s="47" t="s">
        <v>15</v>
      </c>
      <c r="K109" s="46" t="s">
        <v>465</v>
      </c>
      <c r="L109" s="45" t="s">
        <v>4</v>
      </c>
      <c r="M109" s="44" t="s">
        <v>4</v>
      </c>
      <c r="N109" s="42" t="s">
        <v>13</v>
      </c>
      <c r="O109" s="43" t="s">
        <v>12</v>
      </c>
      <c r="P109" s="42">
        <v>10000</v>
      </c>
      <c r="Q109" s="41"/>
      <c r="R109" s="41"/>
      <c r="S109" s="40" t="s">
        <v>398</v>
      </c>
      <c r="T109" s="39" t="s">
        <v>397</v>
      </c>
      <c r="U109" s="38" t="s">
        <v>9</v>
      </c>
      <c r="V109" s="37" t="s">
        <v>8</v>
      </c>
      <c r="W109" s="36"/>
      <c r="X109" s="35"/>
      <c r="Y109" s="34"/>
      <c r="Z109" s="34">
        <v>30600</v>
      </c>
      <c r="AA109" s="34"/>
      <c r="AB109" s="34"/>
      <c r="AC109" s="34">
        <v>30600</v>
      </c>
      <c r="AD109" s="34"/>
      <c r="AE109" s="34">
        <v>29038</v>
      </c>
      <c r="AF109" s="34">
        <v>0</v>
      </c>
      <c r="AG109" s="34">
        <v>1562</v>
      </c>
      <c r="AH109" s="33">
        <v>1562</v>
      </c>
      <c r="AI109" s="27"/>
      <c r="AJ109" s="27"/>
      <c r="AK109" s="27"/>
      <c r="AL109" s="27"/>
      <c r="AM109" s="27">
        <v>29038</v>
      </c>
      <c r="AN109" s="27">
        <v>0</v>
      </c>
      <c r="AO109" s="27">
        <v>0</v>
      </c>
      <c r="AP109" s="27">
        <v>0</v>
      </c>
      <c r="AQ109" s="8" t="s">
        <v>4</v>
      </c>
    </row>
    <row r="110" spans="1:43" ht="12.75" customHeight="1" x14ac:dyDescent="0.2">
      <c r="A110" s="22"/>
      <c r="B110" s="52" t="s">
        <v>18</v>
      </c>
      <c r="C110" s="53" t="s">
        <v>18</v>
      </c>
      <c r="D110" s="52"/>
      <c r="E110" s="51">
        <v>951010001</v>
      </c>
      <c r="F110" s="50">
        <v>951</v>
      </c>
      <c r="G110" s="49">
        <v>503</v>
      </c>
      <c r="H110" s="48" t="s">
        <v>466</v>
      </c>
      <c r="I110" s="45" t="s">
        <v>16</v>
      </c>
      <c r="J110" s="47" t="s">
        <v>15</v>
      </c>
      <c r="K110" s="46" t="s">
        <v>465</v>
      </c>
      <c r="L110" s="45" t="s">
        <v>4</v>
      </c>
      <c r="M110" s="44" t="s">
        <v>4</v>
      </c>
      <c r="N110" s="42" t="s">
        <v>13</v>
      </c>
      <c r="O110" s="43" t="s">
        <v>12</v>
      </c>
      <c r="P110" s="42">
        <v>10204</v>
      </c>
      <c r="Q110" s="41"/>
      <c r="R110" s="41"/>
      <c r="S110" s="40" t="s">
        <v>398</v>
      </c>
      <c r="T110" s="39" t="s">
        <v>397</v>
      </c>
      <c r="U110" s="38" t="s">
        <v>9</v>
      </c>
      <c r="V110" s="37" t="s">
        <v>8</v>
      </c>
      <c r="W110" s="36"/>
      <c r="X110" s="35"/>
      <c r="Y110" s="34"/>
      <c r="Z110" s="34">
        <v>209000</v>
      </c>
      <c r="AA110" s="34"/>
      <c r="AB110" s="34"/>
      <c r="AC110" s="34">
        <v>209000</v>
      </c>
      <c r="AD110" s="34"/>
      <c r="AE110" s="34">
        <v>133560</v>
      </c>
      <c r="AF110" s="34">
        <v>0</v>
      </c>
      <c r="AG110" s="34">
        <v>75440</v>
      </c>
      <c r="AH110" s="33">
        <v>75440</v>
      </c>
      <c r="AI110" s="27"/>
      <c r="AJ110" s="27"/>
      <c r="AK110" s="27"/>
      <c r="AL110" s="27"/>
      <c r="AM110" s="27">
        <v>52610</v>
      </c>
      <c r="AN110" s="27">
        <v>0</v>
      </c>
      <c r="AO110" s="27">
        <v>80950</v>
      </c>
      <c r="AP110" s="27">
        <v>0</v>
      </c>
      <c r="AQ110" s="8" t="s">
        <v>4</v>
      </c>
    </row>
    <row r="111" spans="1:43" ht="12.75" customHeight="1" x14ac:dyDescent="0.2">
      <c r="A111" s="22"/>
      <c r="B111" s="52" t="s">
        <v>18</v>
      </c>
      <c r="C111" s="53" t="s">
        <v>18</v>
      </c>
      <c r="D111" s="52"/>
      <c r="E111" s="51">
        <v>951010001</v>
      </c>
      <c r="F111" s="50">
        <v>951</v>
      </c>
      <c r="G111" s="49">
        <v>503</v>
      </c>
      <c r="H111" s="48" t="s">
        <v>518</v>
      </c>
      <c r="I111" s="45" t="s">
        <v>16</v>
      </c>
      <c r="J111" s="47" t="s">
        <v>54</v>
      </c>
      <c r="K111" s="46" t="s">
        <v>425</v>
      </c>
      <c r="L111" s="45" t="s">
        <v>4</v>
      </c>
      <c r="M111" s="44" t="s">
        <v>4</v>
      </c>
      <c r="N111" s="42" t="s">
        <v>13</v>
      </c>
      <c r="O111" s="43" t="s">
        <v>12</v>
      </c>
      <c r="P111" s="42">
        <v>10000</v>
      </c>
      <c r="Q111" s="41"/>
      <c r="R111" s="41"/>
      <c r="S111" s="40" t="s">
        <v>421</v>
      </c>
      <c r="T111" s="39" t="s">
        <v>420</v>
      </c>
      <c r="U111" s="38" t="s">
        <v>9</v>
      </c>
      <c r="V111" s="37" t="s">
        <v>8</v>
      </c>
      <c r="W111" s="36"/>
      <c r="X111" s="35"/>
      <c r="Y111" s="34"/>
      <c r="Z111" s="34">
        <v>0</v>
      </c>
      <c r="AA111" s="34"/>
      <c r="AB111" s="34"/>
      <c r="AC111" s="34">
        <v>0</v>
      </c>
      <c r="AD111" s="34"/>
      <c r="AE111" s="34">
        <v>0</v>
      </c>
      <c r="AF111" s="34">
        <v>0</v>
      </c>
      <c r="AG111" s="34">
        <v>0</v>
      </c>
      <c r="AH111" s="33">
        <v>0</v>
      </c>
      <c r="AI111" s="27"/>
      <c r="AJ111" s="27"/>
      <c r="AK111" s="27"/>
      <c r="AL111" s="27"/>
      <c r="AM111" s="27">
        <v>0</v>
      </c>
      <c r="AN111" s="27">
        <v>0</v>
      </c>
      <c r="AO111" s="27">
        <v>0</v>
      </c>
      <c r="AP111" s="27">
        <v>0</v>
      </c>
      <c r="AQ111" s="8" t="s">
        <v>4</v>
      </c>
    </row>
    <row r="112" spans="1:43" ht="12.75" customHeight="1" x14ac:dyDescent="0.2">
      <c r="A112" s="22"/>
      <c r="B112" s="52" t="s">
        <v>18</v>
      </c>
      <c r="C112" s="53" t="s">
        <v>18</v>
      </c>
      <c r="D112" s="52"/>
      <c r="E112" s="51">
        <v>951010001</v>
      </c>
      <c r="F112" s="50">
        <v>951</v>
      </c>
      <c r="G112" s="49">
        <v>503</v>
      </c>
      <c r="H112" s="48" t="s">
        <v>462</v>
      </c>
      <c r="I112" s="45" t="s">
        <v>16</v>
      </c>
      <c r="J112" s="47" t="s">
        <v>31</v>
      </c>
      <c r="K112" s="46" t="s">
        <v>14</v>
      </c>
      <c r="L112" s="45" t="s">
        <v>4</v>
      </c>
      <c r="M112" s="44" t="s">
        <v>4</v>
      </c>
      <c r="N112" s="42" t="s">
        <v>403</v>
      </c>
      <c r="O112" s="43" t="s">
        <v>12</v>
      </c>
      <c r="P112" s="42">
        <v>10000</v>
      </c>
      <c r="Q112" s="41"/>
      <c r="R112" s="41"/>
      <c r="S112" s="40" t="s">
        <v>398</v>
      </c>
      <c r="T112" s="39" t="s">
        <v>397</v>
      </c>
      <c r="U112" s="38" t="s">
        <v>9</v>
      </c>
      <c r="V112" s="37" t="s">
        <v>8</v>
      </c>
      <c r="W112" s="36"/>
      <c r="X112" s="35"/>
      <c r="Y112" s="34"/>
      <c r="Z112" s="34">
        <v>228000</v>
      </c>
      <c r="AA112" s="34"/>
      <c r="AB112" s="34"/>
      <c r="AC112" s="34">
        <v>228000</v>
      </c>
      <c r="AD112" s="34"/>
      <c r="AE112" s="34">
        <v>227790</v>
      </c>
      <c r="AF112" s="34">
        <v>0</v>
      </c>
      <c r="AG112" s="34">
        <v>210</v>
      </c>
      <c r="AH112" s="33">
        <v>210</v>
      </c>
      <c r="AI112" s="27"/>
      <c r="AJ112" s="27"/>
      <c r="AK112" s="27"/>
      <c r="AL112" s="27"/>
      <c r="AM112" s="27">
        <v>0</v>
      </c>
      <c r="AN112" s="27">
        <v>0</v>
      </c>
      <c r="AO112" s="27">
        <v>227790</v>
      </c>
      <c r="AP112" s="27">
        <v>0</v>
      </c>
      <c r="AQ112" s="8" t="s">
        <v>4</v>
      </c>
    </row>
    <row r="113" spans="1:43" ht="12.75" customHeight="1" x14ac:dyDescent="0.2">
      <c r="A113" s="22"/>
      <c r="B113" s="52" t="s">
        <v>18</v>
      </c>
      <c r="C113" s="53" t="s">
        <v>18</v>
      </c>
      <c r="D113" s="52"/>
      <c r="E113" s="51">
        <v>951010001</v>
      </c>
      <c r="F113" s="50">
        <v>951</v>
      </c>
      <c r="G113" s="49">
        <v>503</v>
      </c>
      <c r="H113" s="48" t="s">
        <v>462</v>
      </c>
      <c r="I113" s="45" t="s">
        <v>16</v>
      </c>
      <c r="J113" s="47" t="s">
        <v>31</v>
      </c>
      <c r="K113" s="46" t="s">
        <v>14</v>
      </c>
      <c r="L113" s="45" t="s">
        <v>4</v>
      </c>
      <c r="M113" s="44" t="s">
        <v>4</v>
      </c>
      <c r="N113" s="42" t="s">
        <v>403</v>
      </c>
      <c r="O113" s="43" t="s">
        <v>12</v>
      </c>
      <c r="P113" s="42">
        <v>10204</v>
      </c>
      <c r="Q113" s="41"/>
      <c r="R113" s="41"/>
      <c r="S113" s="40" t="s">
        <v>398</v>
      </c>
      <c r="T113" s="39" t="s">
        <v>397</v>
      </c>
      <c r="U113" s="38" t="s">
        <v>9</v>
      </c>
      <c r="V113" s="37" t="s">
        <v>8</v>
      </c>
      <c r="W113" s="36"/>
      <c r="X113" s="35"/>
      <c r="Y113" s="34"/>
      <c r="Z113" s="34">
        <v>0</v>
      </c>
      <c r="AA113" s="34"/>
      <c r="AB113" s="34"/>
      <c r="AC113" s="34">
        <v>0</v>
      </c>
      <c r="AD113" s="34"/>
      <c r="AE113" s="34">
        <v>0</v>
      </c>
      <c r="AF113" s="34">
        <v>0</v>
      </c>
      <c r="AG113" s="34">
        <v>0</v>
      </c>
      <c r="AH113" s="33">
        <v>0</v>
      </c>
      <c r="AI113" s="27"/>
      <c r="AJ113" s="27"/>
      <c r="AK113" s="27"/>
      <c r="AL113" s="27"/>
      <c r="AM113" s="27">
        <v>15911833.16</v>
      </c>
      <c r="AN113" s="27">
        <v>0</v>
      </c>
      <c r="AO113" s="27">
        <v>-15911833.16</v>
      </c>
      <c r="AP113" s="27">
        <v>0</v>
      </c>
      <c r="AQ113" s="8" t="s">
        <v>4</v>
      </c>
    </row>
    <row r="114" spans="1:43" ht="12.75" customHeight="1" x14ac:dyDescent="0.2">
      <c r="A114" s="22"/>
      <c r="B114" s="52" t="s">
        <v>18</v>
      </c>
      <c r="C114" s="53" t="s">
        <v>18</v>
      </c>
      <c r="D114" s="52"/>
      <c r="E114" s="51">
        <v>951010001</v>
      </c>
      <c r="F114" s="50">
        <v>951</v>
      </c>
      <c r="G114" s="49">
        <v>503</v>
      </c>
      <c r="H114" s="48" t="s">
        <v>462</v>
      </c>
      <c r="I114" s="45" t="s">
        <v>16</v>
      </c>
      <c r="J114" s="47" t="s">
        <v>404</v>
      </c>
      <c r="K114" s="46" t="s">
        <v>14</v>
      </c>
      <c r="L114" s="45" t="s">
        <v>4</v>
      </c>
      <c r="M114" s="44" t="s">
        <v>4</v>
      </c>
      <c r="N114" s="42" t="s">
        <v>403</v>
      </c>
      <c r="O114" s="43" t="s">
        <v>12</v>
      </c>
      <c r="P114" s="42">
        <v>10204</v>
      </c>
      <c r="Q114" s="41"/>
      <c r="R114" s="41"/>
      <c r="S114" s="40" t="s">
        <v>398</v>
      </c>
      <c r="T114" s="39" t="s">
        <v>397</v>
      </c>
      <c r="U114" s="38" t="s">
        <v>9</v>
      </c>
      <c r="V114" s="37" t="s">
        <v>8</v>
      </c>
      <c r="W114" s="36"/>
      <c r="X114" s="35"/>
      <c r="Y114" s="34"/>
      <c r="Z114" s="34">
        <v>29845000</v>
      </c>
      <c r="AA114" s="34"/>
      <c r="AB114" s="34"/>
      <c r="AC114" s="34">
        <v>29845000</v>
      </c>
      <c r="AD114" s="34"/>
      <c r="AE114" s="34">
        <v>23050322.329999998</v>
      </c>
      <c r="AF114" s="34">
        <v>0</v>
      </c>
      <c r="AG114" s="34">
        <v>6794677.6700000018</v>
      </c>
      <c r="AH114" s="33">
        <v>6794677.6700000018</v>
      </c>
      <c r="AI114" s="27"/>
      <c r="AJ114" s="27"/>
      <c r="AK114" s="27"/>
      <c r="AL114" s="27"/>
      <c r="AM114" s="27">
        <v>0</v>
      </c>
      <c r="AN114" s="27">
        <v>0</v>
      </c>
      <c r="AO114" s="27">
        <v>23050322.329999998</v>
      </c>
      <c r="AP114" s="27">
        <v>0</v>
      </c>
      <c r="AQ114" s="8" t="s">
        <v>4</v>
      </c>
    </row>
    <row r="115" spans="1:43" ht="12.75" customHeight="1" x14ac:dyDescent="0.2">
      <c r="A115" s="22"/>
      <c r="B115" s="52" t="s">
        <v>18</v>
      </c>
      <c r="C115" s="53" t="s">
        <v>18</v>
      </c>
      <c r="D115" s="52"/>
      <c r="E115" s="51">
        <v>951010001</v>
      </c>
      <c r="F115" s="50">
        <v>951</v>
      </c>
      <c r="G115" s="49">
        <v>503</v>
      </c>
      <c r="H115" s="48" t="s">
        <v>461</v>
      </c>
      <c r="I115" s="45" t="s">
        <v>16</v>
      </c>
      <c r="J115" s="47" t="s">
        <v>31</v>
      </c>
      <c r="K115" s="46" t="s">
        <v>14</v>
      </c>
      <c r="L115" s="45" t="s">
        <v>4</v>
      </c>
      <c r="M115" s="44" t="s">
        <v>4</v>
      </c>
      <c r="N115" s="42" t="s">
        <v>399</v>
      </c>
      <c r="O115" s="43" t="s">
        <v>12</v>
      </c>
      <c r="P115" s="42">
        <v>10000</v>
      </c>
      <c r="Q115" s="41"/>
      <c r="R115" s="41"/>
      <c r="S115" s="40" t="s">
        <v>398</v>
      </c>
      <c r="T115" s="39" t="s">
        <v>397</v>
      </c>
      <c r="U115" s="38" t="s">
        <v>9</v>
      </c>
      <c r="V115" s="37" t="s">
        <v>8</v>
      </c>
      <c r="W115" s="36"/>
      <c r="X115" s="35"/>
      <c r="Y115" s="34"/>
      <c r="Z115" s="34">
        <v>25197.48</v>
      </c>
      <c r="AA115" s="34"/>
      <c r="AB115" s="34"/>
      <c r="AC115" s="34">
        <v>25197.48</v>
      </c>
      <c r="AD115" s="34"/>
      <c r="AE115" s="34">
        <v>0</v>
      </c>
      <c r="AF115" s="34">
        <v>0</v>
      </c>
      <c r="AG115" s="34">
        <v>25197.48</v>
      </c>
      <c r="AH115" s="33">
        <v>25197.48</v>
      </c>
      <c r="AI115" s="27"/>
      <c r="AJ115" s="27"/>
      <c r="AK115" s="27"/>
      <c r="AL115" s="27"/>
      <c r="AM115" s="27">
        <v>109725.99</v>
      </c>
      <c r="AN115" s="27">
        <v>0</v>
      </c>
      <c r="AO115" s="27">
        <v>-109725.99</v>
      </c>
      <c r="AP115" s="27">
        <v>0</v>
      </c>
      <c r="AQ115" s="8" t="s">
        <v>4</v>
      </c>
    </row>
    <row r="116" spans="1:43" ht="12.75" customHeight="1" x14ac:dyDescent="0.2">
      <c r="A116" s="22"/>
      <c r="B116" s="52" t="s">
        <v>18</v>
      </c>
      <c r="C116" s="53" t="s">
        <v>18</v>
      </c>
      <c r="D116" s="52"/>
      <c r="E116" s="51">
        <v>951010001</v>
      </c>
      <c r="F116" s="50">
        <v>951</v>
      </c>
      <c r="G116" s="49">
        <v>503</v>
      </c>
      <c r="H116" s="48" t="s">
        <v>461</v>
      </c>
      <c r="I116" s="45" t="s">
        <v>16</v>
      </c>
      <c r="J116" s="47" t="s">
        <v>31</v>
      </c>
      <c r="K116" s="46" t="s">
        <v>14</v>
      </c>
      <c r="L116" s="45" t="s">
        <v>4</v>
      </c>
      <c r="M116" s="44" t="s">
        <v>4</v>
      </c>
      <c r="N116" s="42" t="s">
        <v>403</v>
      </c>
      <c r="O116" s="43" t="s">
        <v>12</v>
      </c>
      <c r="P116" s="42">
        <v>10000</v>
      </c>
      <c r="Q116" s="41"/>
      <c r="R116" s="41"/>
      <c r="S116" s="40" t="s">
        <v>398</v>
      </c>
      <c r="T116" s="39" t="s">
        <v>397</v>
      </c>
      <c r="U116" s="38" t="s">
        <v>9</v>
      </c>
      <c r="V116" s="37" t="s">
        <v>8</v>
      </c>
      <c r="W116" s="36"/>
      <c r="X116" s="35"/>
      <c r="Y116" s="34"/>
      <c r="Z116" s="34">
        <v>138699.9</v>
      </c>
      <c r="AA116" s="34"/>
      <c r="AB116" s="34"/>
      <c r="AC116" s="34">
        <v>138699.9</v>
      </c>
      <c r="AD116" s="34"/>
      <c r="AE116" s="34">
        <v>0</v>
      </c>
      <c r="AF116" s="34">
        <v>0</v>
      </c>
      <c r="AG116" s="34">
        <v>138699.9</v>
      </c>
      <c r="AH116" s="33">
        <v>138699.9</v>
      </c>
      <c r="AI116" s="27"/>
      <c r="AJ116" s="27"/>
      <c r="AK116" s="27"/>
      <c r="AL116" s="27"/>
      <c r="AM116" s="27">
        <v>261300.1</v>
      </c>
      <c r="AN116" s="27">
        <v>0</v>
      </c>
      <c r="AO116" s="27">
        <v>-261300.1</v>
      </c>
      <c r="AP116" s="27">
        <v>0</v>
      </c>
      <c r="AQ116" s="8" t="s">
        <v>4</v>
      </c>
    </row>
    <row r="117" spans="1:43" ht="12.75" customHeight="1" x14ac:dyDescent="0.2">
      <c r="A117" s="22"/>
      <c r="B117" s="52" t="s">
        <v>18</v>
      </c>
      <c r="C117" s="53" t="s">
        <v>18</v>
      </c>
      <c r="D117" s="52"/>
      <c r="E117" s="51">
        <v>951010001</v>
      </c>
      <c r="F117" s="50">
        <v>951</v>
      </c>
      <c r="G117" s="49">
        <v>503</v>
      </c>
      <c r="H117" s="48" t="s">
        <v>461</v>
      </c>
      <c r="I117" s="45" t="s">
        <v>16</v>
      </c>
      <c r="J117" s="47" t="s">
        <v>31</v>
      </c>
      <c r="K117" s="46" t="s">
        <v>14</v>
      </c>
      <c r="L117" s="45" t="s">
        <v>4</v>
      </c>
      <c r="M117" s="44" t="s">
        <v>4</v>
      </c>
      <c r="N117" s="42" t="s">
        <v>403</v>
      </c>
      <c r="O117" s="43" t="s">
        <v>12</v>
      </c>
      <c r="P117" s="42">
        <v>10204</v>
      </c>
      <c r="Q117" s="41"/>
      <c r="R117" s="41"/>
      <c r="S117" s="40" t="s">
        <v>398</v>
      </c>
      <c r="T117" s="39" t="s">
        <v>397</v>
      </c>
      <c r="U117" s="38" t="s">
        <v>9</v>
      </c>
      <c r="V117" s="37" t="s">
        <v>8</v>
      </c>
      <c r="W117" s="36"/>
      <c r="X117" s="35"/>
      <c r="Y117" s="34"/>
      <c r="Z117" s="34">
        <v>0</v>
      </c>
      <c r="AA117" s="34"/>
      <c r="AB117" s="34"/>
      <c r="AC117" s="34">
        <v>0</v>
      </c>
      <c r="AD117" s="34"/>
      <c r="AE117" s="34">
        <v>0</v>
      </c>
      <c r="AF117" s="34">
        <v>0</v>
      </c>
      <c r="AG117" s="34">
        <v>0</v>
      </c>
      <c r="AH117" s="33">
        <v>0</v>
      </c>
      <c r="AI117" s="27"/>
      <c r="AJ117" s="27"/>
      <c r="AK117" s="27"/>
      <c r="AL117" s="27"/>
      <c r="AM117" s="27">
        <v>0</v>
      </c>
      <c r="AN117" s="27">
        <v>0</v>
      </c>
      <c r="AO117" s="27">
        <v>0</v>
      </c>
      <c r="AP117" s="27">
        <v>0</v>
      </c>
      <c r="AQ117" s="8" t="s">
        <v>4</v>
      </c>
    </row>
    <row r="118" spans="1:43" ht="12.75" customHeight="1" x14ac:dyDescent="0.2">
      <c r="A118" s="22"/>
      <c r="B118" s="52" t="s">
        <v>18</v>
      </c>
      <c r="C118" s="53" t="s">
        <v>18</v>
      </c>
      <c r="D118" s="52"/>
      <c r="E118" s="51">
        <v>951010001</v>
      </c>
      <c r="F118" s="50">
        <v>951</v>
      </c>
      <c r="G118" s="49">
        <v>503</v>
      </c>
      <c r="H118" s="48" t="s">
        <v>461</v>
      </c>
      <c r="I118" s="45" t="s">
        <v>16</v>
      </c>
      <c r="J118" s="47" t="s">
        <v>404</v>
      </c>
      <c r="K118" s="46" t="s">
        <v>14</v>
      </c>
      <c r="L118" s="45" t="s">
        <v>4</v>
      </c>
      <c r="M118" s="44" t="s">
        <v>4</v>
      </c>
      <c r="N118" s="42" t="s">
        <v>399</v>
      </c>
      <c r="O118" s="43" t="s">
        <v>12</v>
      </c>
      <c r="P118" s="42">
        <v>10000</v>
      </c>
      <c r="Q118" s="41"/>
      <c r="R118" s="41"/>
      <c r="S118" s="40" t="s">
        <v>398</v>
      </c>
      <c r="T118" s="39" t="s">
        <v>397</v>
      </c>
      <c r="U118" s="38" t="s">
        <v>9</v>
      </c>
      <c r="V118" s="37" t="s">
        <v>8</v>
      </c>
      <c r="W118" s="36"/>
      <c r="X118" s="35"/>
      <c r="Y118" s="34"/>
      <c r="Z118" s="34">
        <v>128636.52</v>
      </c>
      <c r="AA118" s="34"/>
      <c r="AB118" s="34"/>
      <c r="AC118" s="34">
        <v>128636.52</v>
      </c>
      <c r="AD118" s="34"/>
      <c r="AE118" s="34">
        <v>109725.99</v>
      </c>
      <c r="AF118" s="34">
        <v>0</v>
      </c>
      <c r="AG118" s="34">
        <v>18910.53</v>
      </c>
      <c r="AH118" s="33">
        <v>18910.53</v>
      </c>
      <c r="AI118" s="27"/>
      <c r="AJ118" s="27"/>
      <c r="AK118" s="27"/>
      <c r="AL118" s="27"/>
      <c r="AM118" s="27">
        <v>0</v>
      </c>
      <c r="AN118" s="27">
        <v>0</v>
      </c>
      <c r="AO118" s="27">
        <v>109725.99</v>
      </c>
      <c r="AP118" s="27">
        <v>0</v>
      </c>
      <c r="AQ118" s="8" t="s">
        <v>4</v>
      </c>
    </row>
    <row r="119" spans="1:43" ht="12.75" customHeight="1" x14ac:dyDescent="0.2">
      <c r="A119" s="22"/>
      <c r="B119" s="52" t="s">
        <v>18</v>
      </c>
      <c r="C119" s="53" t="s">
        <v>18</v>
      </c>
      <c r="D119" s="52"/>
      <c r="E119" s="51">
        <v>951010001</v>
      </c>
      <c r="F119" s="50">
        <v>951</v>
      </c>
      <c r="G119" s="49">
        <v>503</v>
      </c>
      <c r="H119" s="48" t="s">
        <v>461</v>
      </c>
      <c r="I119" s="45" t="s">
        <v>16</v>
      </c>
      <c r="J119" s="47" t="s">
        <v>404</v>
      </c>
      <c r="K119" s="46" t="s">
        <v>14</v>
      </c>
      <c r="L119" s="45" t="s">
        <v>4</v>
      </c>
      <c r="M119" s="44" t="s">
        <v>4</v>
      </c>
      <c r="N119" s="42" t="s">
        <v>403</v>
      </c>
      <c r="O119" s="43" t="s">
        <v>12</v>
      </c>
      <c r="P119" s="42">
        <v>10000</v>
      </c>
      <c r="Q119" s="41"/>
      <c r="R119" s="41"/>
      <c r="S119" s="40" t="s">
        <v>398</v>
      </c>
      <c r="T119" s="39" t="s">
        <v>397</v>
      </c>
      <c r="U119" s="38" t="s">
        <v>9</v>
      </c>
      <c r="V119" s="37" t="s">
        <v>8</v>
      </c>
      <c r="W119" s="36"/>
      <c r="X119" s="35"/>
      <c r="Y119" s="34"/>
      <c r="Z119" s="34">
        <v>261300.1</v>
      </c>
      <c r="AA119" s="34"/>
      <c r="AB119" s="34"/>
      <c r="AC119" s="34">
        <v>261300.1</v>
      </c>
      <c r="AD119" s="34"/>
      <c r="AE119" s="34">
        <v>261300.1</v>
      </c>
      <c r="AF119" s="34">
        <v>0</v>
      </c>
      <c r="AG119" s="34">
        <v>0</v>
      </c>
      <c r="AH119" s="33">
        <v>0</v>
      </c>
      <c r="AI119" s="27"/>
      <c r="AJ119" s="27"/>
      <c r="AK119" s="27"/>
      <c r="AL119" s="27"/>
      <c r="AM119" s="27">
        <v>0</v>
      </c>
      <c r="AN119" s="27">
        <v>0</v>
      </c>
      <c r="AO119" s="27">
        <v>261300.1</v>
      </c>
      <c r="AP119" s="27">
        <v>0</v>
      </c>
      <c r="AQ119" s="8" t="s">
        <v>4</v>
      </c>
    </row>
    <row r="120" spans="1:43" ht="12.75" customHeight="1" x14ac:dyDescent="0.2">
      <c r="A120" s="22"/>
      <c r="B120" s="52" t="s">
        <v>18</v>
      </c>
      <c r="C120" s="53" t="s">
        <v>18</v>
      </c>
      <c r="D120" s="52"/>
      <c r="E120" s="51">
        <v>951010001</v>
      </c>
      <c r="F120" s="50">
        <v>951</v>
      </c>
      <c r="G120" s="49">
        <v>503</v>
      </c>
      <c r="H120" s="48" t="s">
        <v>461</v>
      </c>
      <c r="I120" s="45" t="s">
        <v>16</v>
      </c>
      <c r="J120" s="47" t="s">
        <v>404</v>
      </c>
      <c r="K120" s="46" t="s">
        <v>14</v>
      </c>
      <c r="L120" s="45" t="s">
        <v>4</v>
      </c>
      <c r="M120" s="44" t="s">
        <v>4</v>
      </c>
      <c r="N120" s="42" t="s">
        <v>403</v>
      </c>
      <c r="O120" s="43" t="s">
        <v>12</v>
      </c>
      <c r="P120" s="42">
        <v>10204</v>
      </c>
      <c r="Q120" s="41"/>
      <c r="R120" s="41"/>
      <c r="S120" s="40" t="s">
        <v>398</v>
      </c>
      <c r="T120" s="39" t="s">
        <v>397</v>
      </c>
      <c r="U120" s="38" t="s">
        <v>9</v>
      </c>
      <c r="V120" s="37" t="s">
        <v>8</v>
      </c>
      <c r="W120" s="36"/>
      <c r="X120" s="35"/>
      <c r="Y120" s="34"/>
      <c r="Z120" s="34">
        <v>311000</v>
      </c>
      <c r="AA120" s="34"/>
      <c r="AB120" s="34"/>
      <c r="AC120" s="34">
        <v>311000</v>
      </c>
      <c r="AD120" s="34"/>
      <c r="AE120" s="34">
        <v>311000</v>
      </c>
      <c r="AF120" s="34">
        <v>0</v>
      </c>
      <c r="AG120" s="34">
        <v>0</v>
      </c>
      <c r="AH120" s="33">
        <v>0</v>
      </c>
      <c r="AI120" s="27"/>
      <c r="AJ120" s="27"/>
      <c r="AK120" s="27"/>
      <c r="AL120" s="27"/>
      <c r="AM120" s="27">
        <v>0</v>
      </c>
      <c r="AN120" s="27">
        <v>0</v>
      </c>
      <c r="AO120" s="27">
        <v>311000</v>
      </c>
      <c r="AP120" s="27">
        <v>0</v>
      </c>
      <c r="AQ120" s="8" t="s">
        <v>4</v>
      </c>
    </row>
    <row r="121" spans="1:43" ht="12.75" customHeight="1" x14ac:dyDescent="0.2">
      <c r="A121" s="22"/>
      <c r="B121" s="52" t="s">
        <v>18</v>
      </c>
      <c r="C121" s="53" t="s">
        <v>18</v>
      </c>
      <c r="D121" s="52"/>
      <c r="E121" s="51">
        <v>951010001</v>
      </c>
      <c r="F121" s="50">
        <v>951</v>
      </c>
      <c r="G121" s="49">
        <v>503</v>
      </c>
      <c r="H121" s="48" t="s">
        <v>461</v>
      </c>
      <c r="I121" s="45" t="s">
        <v>401</v>
      </c>
      <c r="J121" s="47" t="s">
        <v>400</v>
      </c>
      <c r="K121" s="46" t="s">
        <v>14</v>
      </c>
      <c r="L121" s="45" t="s">
        <v>4</v>
      </c>
      <c r="M121" s="44" t="s">
        <v>4</v>
      </c>
      <c r="N121" s="42" t="s">
        <v>399</v>
      </c>
      <c r="O121" s="43" t="s">
        <v>12</v>
      </c>
      <c r="P121" s="42">
        <v>10000</v>
      </c>
      <c r="Q121" s="41"/>
      <c r="R121" s="41"/>
      <c r="S121" s="40" t="s">
        <v>398</v>
      </c>
      <c r="T121" s="39" t="s">
        <v>397</v>
      </c>
      <c r="U121" s="38" t="s">
        <v>9</v>
      </c>
      <c r="V121" s="37" t="s">
        <v>20</v>
      </c>
      <c r="W121" s="36"/>
      <c r="X121" s="35"/>
      <c r="Y121" s="34"/>
      <c r="Z121" s="34">
        <v>152166</v>
      </c>
      <c r="AA121" s="34"/>
      <c r="AB121" s="34"/>
      <c r="AC121" s="34">
        <v>152166</v>
      </c>
      <c r="AD121" s="34"/>
      <c r="AE121" s="34">
        <v>126105.67000000001</v>
      </c>
      <c r="AF121" s="34">
        <v>0</v>
      </c>
      <c r="AG121" s="34">
        <v>26060.329999999987</v>
      </c>
      <c r="AH121" s="33">
        <v>26060.329999999987</v>
      </c>
      <c r="AI121" s="27"/>
      <c r="AJ121" s="27"/>
      <c r="AK121" s="27"/>
      <c r="AL121" s="27"/>
      <c r="AM121" s="27">
        <v>117524.74</v>
      </c>
      <c r="AN121" s="27">
        <v>0</v>
      </c>
      <c r="AO121" s="27">
        <v>8580.93</v>
      </c>
      <c r="AP121" s="27">
        <v>0</v>
      </c>
      <c r="AQ121" s="8" t="s">
        <v>4</v>
      </c>
    </row>
    <row r="122" spans="1:43" ht="12.75" customHeight="1" x14ac:dyDescent="0.2">
      <c r="A122" s="22"/>
      <c r="B122" s="52" t="s">
        <v>18</v>
      </c>
      <c r="C122" s="53" t="s">
        <v>18</v>
      </c>
      <c r="D122" s="52"/>
      <c r="E122" s="51">
        <v>951010001</v>
      </c>
      <c r="F122" s="50">
        <v>951</v>
      </c>
      <c r="G122" s="49">
        <v>503</v>
      </c>
      <c r="H122" s="48" t="s">
        <v>499</v>
      </c>
      <c r="I122" s="45" t="s">
        <v>16</v>
      </c>
      <c r="J122" s="47" t="s">
        <v>42</v>
      </c>
      <c r="K122" s="46" t="s">
        <v>414</v>
      </c>
      <c r="L122" s="45" t="s">
        <v>4</v>
      </c>
      <c r="M122" s="44" t="s">
        <v>4</v>
      </c>
      <c r="N122" s="42" t="s">
        <v>418</v>
      </c>
      <c r="O122" s="43" t="s">
        <v>12</v>
      </c>
      <c r="P122" s="42">
        <v>10000</v>
      </c>
      <c r="Q122" s="41"/>
      <c r="R122" s="41"/>
      <c r="S122" s="40" t="s">
        <v>417</v>
      </c>
      <c r="T122" s="39" t="s">
        <v>412</v>
      </c>
      <c r="U122" s="38" t="s">
        <v>9</v>
      </c>
      <c r="V122" s="37" t="s">
        <v>8</v>
      </c>
      <c r="W122" s="36"/>
      <c r="X122" s="35"/>
      <c r="Y122" s="34"/>
      <c r="Z122" s="34">
        <v>0</v>
      </c>
      <c r="AA122" s="34"/>
      <c r="AB122" s="34"/>
      <c r="AC122" s="34">
        <v>0</v>
      </c>
      <c r="AD122" s="34"/>
      <c r="AE122" s="34">
        <v>0</v>
      </c>
      <c r="AF122" s="34">
        <v>0</v>
      </c>
      <c r="AG122" s="34">
        <v>0</v>
      </c>
      <c r="AH122" s="33">
        <v>0</v>
      </c>
      <c r="AI122" s="27"/>
      <c r="AJ122" s="27"/>
      <c r="AK122" s="27"/>
      <c r="AL122" s="27"/>
      <c r="AM122" s="27">
        <v>0</v>
      </c>
      <c r="AN122" s="27">
        <v>0</v>
      </c>
      <c r="AO122" s="27">
        <v>0</v>
      </c>
      <c r="AP122" s="27">
        <v>0</v>
      </c>
      <c r="AQ122" s="8" t="s">
        <v>4</v>
      </c>
    </row>
    <row r="123" spans="1:43" ht="12.75" customHeight="1" x14ac:dyDescent="0.2">
      <c r="A123" s="22"/>
      <c r="B123" s="32"/>
      <c r="C123" s="386" t="s">
        <v>7</v>
      </c>
      <c r="D123" s="386"/>
      <c r="E123" s="386"/>
      <c r="F123" s="386"/>
      <c r="G123" s="386"/>
      <c r="H123" s="386"/>
      <c r="I123" s="386"/>
      <c r="J123" s="386"/>
      <c r="K123" s="386"/>
      <c r="L123" s="386"/>
      <c r="M123" s="386"/>
      <c r="N123" s="386"/>
      <c r="O123" s="386"/>
      <c r="P123" s="386"/>
      <c r="Q123" s="386"/>
      <c r="R123" s="386"/>
      <c r="S123" s="386"/>
      <c r="T123" s="386"/>
      <c r="U123" s="386"/>
      <c r="V123" s="386"/>
      <c r="W123" s="386"/>
      <c r="X123" s="386"/>
      <c r="Y123" s="387"/>
      <c r="Z123" s="29">
        <v>135518625.02000001</v>
      </c>
      <c r="AA123" s="388"/>
      <c r="AB123" s="389"/>
      <c r="AC123" s="31">
        <v>135518625.02000001</v>
      </c>
      <c r="AD123" s="30"/>
      <c r="AE123" s="29">
        <v>111476928.22999999</v>
      </c>
      <c r="AF123" s="29">
        <v>0</v>
      </c>
      <c r="AG123" s="29">
        <v>24041696.789999999</v>
      </c>
      <c r="AH123" s="29">
        <v>24041696.789999999</v>
      </c>
      <c r="AI123" s="390"/>
      <c r="AJ123" s="390"/>
      <c r="AK123" s="390"/>
      <c r="AL123" s="390"/>
      <c r="AM123" s="28">
        <v>79748661.090000004</v>
      </c>
      <c r="AN123" s="27">
        <v>0</v>
      </c>
      <c r="AO123" s="27">
        <v>31728267.140000001</v>
      </c>
      <c r="AP123" s="27">
        <v>0</v>
      </c>
      <c r="AQ123" s="8" t="s">
        <v>4</v>
      </c>
    </row>
    <row r="124" spans="1:43" ht="12.75" customHeight="1" x14ac:dyDescent="0.2">
      <c r="A124" s="22"/>
      <c r="B124" s="32"/>
      <c r="C124" s="391" t="s">
        <v>18</v>
      </c>
      <c r="D124" s="391"/>
      <c r="E124" s="391"/>
      <c r="F124" s="391"/>
      <c r="G124" s="391"/>
      <c r="H124" s="391"/>
      <c r="I124" s="391"/>
      <c r="J124" s="391"/>
      <c r="K124" s="391"/>
      <c r="L124" s="391"/>
      <c r="M124" s="391"/>
      <c r="N124" s="391"/>
      <c r="O124" s="391"/>
      <c r="P124" s="391"/>
      <c r="Q124" s="391"/>
      <c r="R124" s="391"/>
      <c r="S124" s="391"/>
      <c r="T124" s="391"/>
      <c r="U124" s="391"/>
      <c r="V124" s="391"/>
      <c r="W124" s="391"/>
      <c r="X124" s="391"/>
      <c r="Y124" s="391"/>
      <c r="Z124" s="391"/>
      <c r="AA124" s="391"/>
      <c r="AB124" s="391"/>
      <c r="AC124" s="391"/>
      <c r="AD124" s="391"/>
      <c r="AE124" s="391"/>
      <c r="AF124" s="391"/>
      <c r="AG124" s="391"/>
      <c r="AH124" s="391"/>
      <c r="AI124" s="391"/>
      <c r="AJ124" s="391"/>
      <c r="AK124" s="391"/>
      <c r="AL124" s="391"/>
      <c r="AM124" s="391"/>
      <c r="AN124" s="391"/>
      <c r="AO124" s="391"/>
      <c r="AP124" s="391"/>
      <c r="AQ124" s="8" t="s">
        <v>4</v>
      </c>
    </row>
    <row r="125" spans="1:43" ht="12.75" customHeight="1" x14ac:dyDescent="0.2">
      <c r="A125" s="22"/>
      <c r="B125" s="52" t="s">
        <v>18</v>
      </c>
      <c r="C125" s="53" t="s">
        <v>18</v>
      </c>
      <c r="D125" s="52"/>
      <c r="E125" s="51">
        <v>951010003</v>
      </c>
      <c r="F125" s="50">
        <v>951</v>
      </c>
      <c r="G125" s="49">
        <v>503</v>
      </c>
      <c r="H125" s="48" t="s">
        <v>423</v>
      </c>
      <c r="I125" s="45" t="s">
        <v>16</v>
      </c>
      <c r="J125" s="47" t="s">
        <v>54</v>
      </c>
      <c r="K125" s="46" t="s">
        <v>425</v>
      </c>
      <c r="L125" s="45" t="s">
        <v>4</v>
      </c>
      <c r="M125" s="44" t="s">
        <v>4</v>
      </c>
      <c r="N125" s="42" t="s">
        <v>13</v>
      </c>
      <c r="O125" s="43" t="s">
        <v>12</v>
      </c>
      <c r="P125" s="42">
        <v>30000</v>
      </c>
      <c r="Q125" s="41"/>
      <c r="R125" s="41"/>
      <c r="S125" s="40" t="s">
        <v>421</v>
      </c>
      <c r="T125" s="39" t="s">
        <v>420</v>
      </c>
      <c r="U125" s="38" t="s">
        <v>9</v>
      </c>
      <c r="V125" s="37" t="s">
        <v>8</v>
      </c>
      <c r="W125" s="36"/>
      <c r="X125" s="35"/>
      <c r="Y125" s="34"/>
      <c r="Z125" s="34">
        <v>8709000</v>
      </c>
      <c r="AA125" s="34"/>
      <c r="AB125" s="34"/>
      <c r="AC125" s="34">
        <v>8709000</v>
      </c>
      <c r="AD125" s="34"/>
      <c r="AE125" s="34">
        <v>6483969.2599999998</v>
      </c>
      <c r="AF125" s="34">
        <v>0</v>
      </c>
      <c r="AG125" s="34">
        <v>2225030.7400000002</v>
      </c>
      <c r="AH125" s="33">
        <v>2225030.7400000002</v>
      </c>
      <c r="AI125" s="27"/>
      <c r="AJ125" s="27"/>
      <c r="AK125" s="27"/>
      <c r="AL125" s="27"/>
      <c r="AM125" s="27">
        <v>4064969.26</v>
      </c>
      <c r="AN125" s="27">
        <v>0</v>
      </c>
      <c r="AO125" s="27">
        <v>2419000</v>
      </c>
      <c r="AP125" s="27">
        <v>0</v>
      </c>
      <c r="AQ125" s="8" t="s">
        <v>4</v>
      </c>
    </row>
    <row r="126" spans="1:43" ht="12.75" customHeight="1" x14ac:dyDescent="0.2">
      <c r="A126" s="22"/>
      <c r="B126" s="52" t="s">
        <v>18</v>
      </c>
      <c r="C126" s="53" t="s">
        <v>18</v>
      </c>
      <c r="D126" s="52"/>
      <c r="E126" s="51">
        <v>951010003</v>
      </c>
      <c r="F126" s="50">
        <v>951</v>
      </c>
      <c r="G126" s="49">
        <v>503</v>
      </c>
      <c r="H126" s="48" t="s">
        <v>423</v>
      </c>
      <c r="I126" s="45" t="s">
        <v>16</v>
      </c>
      <c r="J126" s="47" t="s">
        <v>42</v>
      </c>
      <c r="K126" s="46" t="s">
        <v>424</v>
      </c>
      <c r="L126" s="45" t="s">
        <v>4</v>
      </c>
      <c r="M126" s="44" t="s">
        <v>4</v>
      </c>
      <c r="N126" s="42" t="s">
        <v>13</v>
      </c>
      <c r="O126" s="43" t="s">
        <v>12</v>
      </c>
      <c r="P126" s="42">
        <v>30000</v>
      </c>
      <c r="Q126" s="41"/>
      <c r="R126" s="41"/>
      <c r="S126" s="40" t="s">
        <v>421</v>
      </c>
      <c r="T126" s="39" t="s">
        <v>420</v>
      </c>
      <c r="U126" s="38" t="s">
        <v>9</v>
      </c>
      <c r="V126" s="37" t="s">
        <v>8</v>
      </c>
      <c r="W126" s="36"/>
      <c r="X126" s="35"/>
      <c r="Y126" s="34"/>
      <c r="Z126" s="34">
        <v>7823000</v>
      </c>
      <c r="AA126" s="34"/>
      <c r="AB126" s="34"/>
      <c r="AC126" s="34">
        <v>7823000</v>
      </c>
      <c r="AD126" s="34"/>
      <c r="AE126" s="34">
        <v>7690483.0499999998</v>
      </c>
      <c r="AF126" s="34">
        <v>0</v>
      </c>
      <c r="AG126" s="34">
        <v>132516.95000000019</v>
      </c>
      <c r="AH126" s="33">
        <v>132516.95000000019</v>
      </c>
      <c r="AI126" s="27"/>
      <c r="AJ126" s="27"/>
      <c r="AK126" s="27"/>
      <c r="AL126" s="27"/>
      <c r="AM126" s="27">
        <v>6045483.0499999998</v>
      </c>
      <c r="AN126" s="27">
        <v>0</v>
      </c>
      <c r="AO126" s="27">
        <v>1645000</v>
      </c>
      <c r="AP126" s="27">
        <v>0</v>
      </c>
      <c r="AQ126" s="8" t="s">
        <v>4</v>
      </c>
    </row>
    <row r="127" spans="1:43" ht="12.75" customHeight="1" x14ac:dyDescent="0.2">
      <c r="A127" s="22"/>
      <c r="B127" s="52" t="s">
        <v>18</v>
      </c>
      <c r="C127" s="53" t="s">
        <v>18</v>
      </c>
      <c r="D127" s="52"/>
      <c r="E127" s="51">
        <v>951010003</v>
      </c>
      <c r="F127" s="50">
        <v>951</v>
      </c>
      <c r="G127" s="49">
        <v>503</v>
      </c>
      <c r="H127" s="48" t="s">
        <v>423</v>
      </c>
      <c r="I127" s="45" t="s">
        <v>16</v>
      </c>
      <c r="J127" s="47" t="s">
        <v>42</v>
      </c>
      <c r="K127" s="46" t="s">
        <v>422</v>
      </c>
      <c r="L127" s="45" t="s">
        <v>4</v>
      </c>
      <c r="M127" s="44" t="s">
        <v>4</v>
      </c>
      <c r="N127" s="42" t="s">
        <v>13</v>
      </c>
      <c r="O127" s="43" t="s">
        <v>12</v>
      </c>
      <c r="P127" s="42">
        <v>30000</v>
      </c>
      <c r="Q127" s="41"/>
      <c r="R127" s="41"/>
      <c r="S127" s="40" t="s">
        <v>421</v>
      </c>
      <c r="T127" s="39" t="s">
        <v>420</v>
      </c>
      <c r="U127" s="38" t="s">
        <v>9</v>
      </c>
      <c r="V127" s="37" t="s">
        <v>8</v>
      </c>
      <c r="W127" s="36"/>
      <c r="X127" s="35"/>
      <c r="Y127" s="34"/>
      <c r="Z127" s="34">
        <v>177000</v>
      </c>
      <c r="AA127" s="34"/>
      <c r="AB127" s="34"/>
      <c r="AC127" s="34">
        <v>177000</v>
      </c>
      <c r="AD127" s="34"/>
      <c r="AE127" s="34">
        <v>177000</v>
      </c>
      <c r="AF127" s="34">
        <v>0</v>
      </c>
      <c r="AG127" s="34">
        <v>0</v>
      </c>
      <c r="AH127" s="33">
        <v>0</v>
      </c>
      <c r="AI127" s="27"/>
      <c r="AJ127" s="27"/>
      <c r="AK127" s="27"/>
      <c r="AL127" s="27"/>
      <c r="AM127" s="27">
        <v>0</v>
      </c>
      <c r="AN127" s="27">
        <v>0</v>
      </c>
      <c r="AO127" s="27">
        <v>177000</v>
      </c>
      <c r="AP127" s="27">
        <v>0</v>
      </c>
      <c r="AQ127" s="8" t="s">
        <v>4</v>
      </c>
    </row>
    <row r="128" spans="1:43" ht="12.75" customHeight="1" x14ac:dyDescent="0.2">
      <c r="A128" s="22"/>
      <c r="B128" s="52" t="s">
        <v>18</v>
      </c>
      <c r="C128" s="53" t="s">
        <v>18</v>
      </c>
      <c r="D128" s="52"/>
      <c r="E128" s="51">
        <v>951010003</v>
      </c>
      <c r="F128" s="50">
        <v>951</v>
      </c>
      <c r="G128" s="49">
        <v>503</v>
      </c>
      <c r="H128" s="48" t="s">
        <v>415</v>
      </c>
      <c r="I128" s="45" t="s">
        <v>16</v>
      </c>
      <c r="J128" s="47" t="s">
        <v>54</v>
      </c>
      <c r="K128" s="46" t="s">
        <v>416</v>
      </c>
      <c r="L128" s="45" t="s">
        <v>4</v>
      </c>
      <c r="M128" s="44" t="s">
        <v>4</v>
      </c>
      <c r="N128" s="42" t="s">
        <v>13</v>
      </c>
      <c r="O128" s="43" t="s">
        <v>12</v>
      </c>
      <c r="P128" s="42">
        <v>30000</v>
      </c>
      <c r="Q128" s="41"/>
      <c r="R128" s="41"/>
      <c r="S128" s="40" t="s">
        <v>413</v>
      </c>
      <c r="T128" s="39" t="s">
        <v>412</v>
      </c>
      <c r="U128" s="38" t="s">
        <v>9</v>
      </c>
      <c r="V128" s="37" t="s">
        <v>411</v>
      </c>
      <c r="W128" s="36"/>
      <c r="X128" s="35"/>
      <c r="Y128" s="34"/>
      <c r="Z128" s="34">
        <v>212223.06</v>
      </c>
      <c r="AA128" s="34"/>
      <c r="AB128" s="34"/>
      <c r="AC128" s="34">
        <v>212223.06</v>
      </c>
      <c r="AD128" s="34"/>
      <c r="AE128" s="34">
        <v>212223.06</v>
      </c>
      <c r="AF128" s="34">
        <v>0</v>
      </c>
      <c r="AG128" s="34">
        <v>0</v>
      </c>
      <c r="AH128" s="33">
        <v>0</v>
      </c>
      <c r="AI128" s="27"/>
      <c r="AJ128" s="27"/>
      <c r="AK128" s="27"/>
      <c r="AL128" s="27"/>
      <c r="AM128" s="27">
        <v>212223.06</v>
      </c>
      <c r="AN128" s="27">
        <v>0</v>
      </c>
      <c r="AO128" s="27">
        <v>0</v>
      </c>
      <c r="AP128" s="27">
        <v>0</v>
      </c>
      <c r="AQ128" s="8" t="s">
        <v>4</v>
      </c>
    </row>
    <row r="129" spans="1:43" ht="12.75" customHeight="1" x14ac:dyDescent="0.2">
      <c r="A129" s="22"/>
      <c r="B129" s="52" t="s">
        <v>18</v>
      </c>
      <c r="C129" s="53" t="s">
        <v>18</v>
      </c>
      <c r="D129" s="52"/>
      <c r="E129" s="51">
        <v>951010003</v>
      </c>
      <c r="F129" s="50">
        <v>951</v>
      </c>
      <c r="G129" s="49">
        <v>503</v>
      </c>
      <c r="H129" s="48" t="s">
        <v>415</v>
      </c>
      <c r="I129" s="45" t="s">
        <v>16</v>
      </c>
      <c r="J129" s="47" t="s">
        <v>42</v>
      </c>
      <c r="K129" s="46" t="s">
        <v>414</v>
      </c>
      <c r="L129" s="45" t="s">
        <v>4</v>
      </c>
      <c r="M129" s="44" t="s">
        <v>4</v>
      </c>
      <c r="N129" s="42" t="s">
        <v>13</v>
      </c>
      <c r="O129" s="43" t="s">
        <v>12</v>
      </c>
      <c r="P129" s="42">
        <v>30000</v>
      </c>
      <c r="Q129" s="41"/>
      <c r="R129" s="41"/>
      <c r="S129" s="40" t="s">
        <v>413</v>
      </c>
      <c r="T129" s="39" t="s">
        <v>412</v>
      </c>
      <c r="U129" s="38" t="s">
        <v>9</v>
      </c>
      <c r="V129" s="37" t="s">
        <v>411</v>
      </c>
      <c r="W129" s="36"/>
      <c r="X129" s="35"/>
      <c r="Y129" s="34"/>
      <c r="Z129" s="34">
        <v>856776.94</v>
      </c>
      <c r="AA129" s="34"/>
      <c r="AB129" s="34"/>
      <c r="AC129" s="34">
        <v>856776.94</v>
      </c>
      <c r="AD129" s="34"/>
      <c r="AE129" s="34">
        <v>856776.94</v>
      </c>
      <c r="AF129" s="34">
        <v>0</v>
      </c>
      <c r="AG129" s="34">
        <v>0</v>
      </c>
      <c r="AH129" s="33">
        <v>0</v>
      </c>
      <c r="AI129" s="27"/>
      <c r="AJ129" s="27"/>
      <c r="AK129" s="27"/>
      <c r="AL129" s="27"/>
      <c r="AM129" s="27">
        <v>856776.94</v>
      </c>
      <c r="AN129" s="27">
        <v>0</v>
      </c>
      <c r="AO129" s="27">
        <v>0</v>
      </c>
      <c r="AP129" s="27">
        <v>0</v>
      </c>
      <c r="AQ129" s="8" t="s">
        <v>4</v>
      </c>
    </row>
    <row r="130" spans="1:43" ht="12.75" customHeight="1" x14ac:dyDescent="0.2">
      <c r="A130" s="22"/>
      <c r="B130" s="52" t="s">
        <v>18</v>
      </c>
      <c r="C130" s="53" t="s">
        <v>18</v>
      </c>
      <c r="D130" s="52"/>
      <c r="E130" s="51">
        <v>951010003</v>
      </c>
      <c r="F130" s="50">
        <v>951</v>
      </c>
      <c r="G130" s="49">
        <v>503</v>
      </c>
      <c r="H130" s="48" t="s">
        <v>409</v>
      </c>
      <c r="I130" s="45" t="s">
        <v>16</v>
      </c>
      <c r="J130" s="47" t="s">
        <v>42</v>
      </c>
      <c r="K130" s="46" t="s">
        <v>408</v>
      </c>
      <c r="L130" s="45" t="s">
        <v>4</v>
      </c>
      <c r="M130" s="44" t="s">
        <v>4</v>
      </c>
      <c r="N130" s="42" t="s">
        <v>13</v>
      </c>
      <c r="O130" s="43" t="s">
        <v>12</v>
      </c>
      <c r="P130" s="42">
        <v>30000</v>
      </c>
      <c r="Q130" s="41"/>
      <c r="R130" s="41"/>
      <c r="S130" s="40" t="s">
        <v>407</v>
      </c>
      <c r="T130" s="39" t="s">
        <v>406</v>
      </c>
      <c r="U130" s="38" t="s">
        <v>9</v>
      </c>
      <c r="V130" s="37" t="s">
        <v>8</v>
      </c>
      <c r="W130" s="36"/>
      <c r="X130" s="35"/>
      <c r="Y130" s="34"/>
      <c r="Z130" s="34">
        <v>3715000</v>
      </c>
      <c r="AA130" s="34"/>
      <c r="AB130" s="34"/>
      <c r="AC130" s="34">
        <v>3715000</v>
      </c>
      <c r="AD130" s="34"/>
      <c r="AE130" s="34">
        <v>3714150.68</v>
      </c>
      <c r="AF130" s="34">
        <v>0</v>
      </c>
      <c r="AG130" s="34">
        <v>849.31999999983236</v>
      </c>
      <c r="AH130" s="33">
        <v>849.31999999983236</v>
      </c>
      <c r="AI130" s="27"/>
      <c r="AJ130" s="27"/>
      <c r="AK130" s="27"/>
      <c r="AL130" s="27"/>
      <c r="AM130" s="27">
        <v>2521150.6800000002</v>
      </c>
      <c r="AN130" s="27">
        <v>0</v>
      </c>
      <c r="AO130" s="27">
        <v>1193000</v>
      </c>
      <c r="AP130" s="27">
        <v>0</v>
      </c>
      <c r="AQ130" s="8" t="s">
        <v>4</v>
      </c>
    </row>
    <row r="131" spans="1:43" ht="12.75" customHeight="1" x14ac:dyDescent="0.2">
      <c r="A131" s="22"/>
      <c r="B131" s="52" t="s">
        <v>18</v>
      </c>
      <c r="C131" s="53" t="s">
        <v>18</v>
      </c>
      <c r="D131" s="52"/>
      <c r="E131" s="51">
        <v>951010003</v>
      </c>
      <c r="F131" s="50">
        <v>951</v>
      </c>
      <c r="G131" s="49">
        <v>503</v>
      </c>
      <c r="H131" s="48" t="s">
        <v>410</v>
      </c>
      <c r="I131" s="45" t="s">
        <v>16</v>
      </c>
      <c r="J131" s="47" t="s">
        <v>42</v>
      </c>
      <c r="K131" s="46" t="s">
        <v>408</v>
      </c>
      <c r="L131" s="45" t="s">
        <v>4</v>
      </c>
      <c r="M131" s="44" t="s">
        <v>4</v>
      </c>
      <c r="N131" s="42" t="s">
        <v>13</v>
      </c>
      <c r="O131" s="43" t="s">
        <v>12</v>
      </c>
      <c r="P131" s="42">
        <v>30000</v>
      </c>
      <c r="Q131" s="41"/>
      <c r="R131" s="41"/>
      <c r="S131" s="40" t="s">
        <v>407</v>
      </c>
      <c r="T131" s="39" t="s">
        <v>406</v>
      </c>
      <c r="U131" s="38" t="s">
        <v>9</v>
      </c>
      <c r="V131" s="37" t="s">
        <v>8</v>
      </c>
      <c r="W131" s="36"/>
      <c r="X131" s="35"/>
      <c r="Y131" s="34"/>
      <c r="Z131" s="34">
        <v>0</v>
      </c>
      <c r="AA131" s="34"/>
      <c r="AB131" s="34"/>
      <c r="AC131" s="34">
        <v>0</v>
      </c>
      <c r="AD131" s="34"/>
      <c r="AE131" s="34">
        <v>0</v>
      </c>
      <c r="AF131" s="34">
        <v>0</v>
      </c>
      <c r="AG131" s="34">
        <v>0</v>
      </c>
      <c r="AH131" s="33">
        <v>0</v>
      </c>
      <c r="AI131" s="27"/>
      <c r="AJ131" s="27"/>
      <c r="AK131" s="27"/>
      <c r="AL131" s="27"/>
      <c r="AM131" s="27">
        <v>0</v>
      </c>
      <c r="AN131" s="27">
        <v>0</v>
      </c>
      <c r="AO131" s="27">
        <v>0</v>
      </c>
      <c r="AP131" s="27">
        <v>0</v>
      </c>
      <c r="AQ131" s="8" t="s">
        <v>4</v>
      </c>
    </row>
    <row r="132" spans="1:43" ht="12.75" customHeight="1" x14ac:dyDescent="0.2">
      <c r="A132" s="22"/>
      <c r="B132" s="52" t="s">
        <v>18</v>
      </c>
      <c r="C132" s="53" t="s">
        <v>18</v>
      </c>
      <c r="D132" s="52"/>
      <c r="E132" s="51">
        <v>951010003</v>
      </c>
      <c r="F132" s="50">
        <v>951</v>
      </c>
      <c r="G132" s="49">
        <v>503</v>
      </c>
      <c r="H132" s="48" t="s">
        <v>405</v>
      </c>
      <c r="I132" s="45" t="s">
        <v>16</v>
      </c>
      <c r="J132" s="47" t="s">
        <v>31</v>
      </c>
      <c r="K132" s="46" t="s">
        <v>14</v>
      </c>
      <c r="L132" s="45" t="s">
        <v>4</v>
      </c>
      <c r="M132" s="44" t="s">
        <v>4</v>
      </c>
      <c r="N132" s="42" t="s">
        <v>399</v>
      </c>
      <c r="O132" s="43" t="s">
        <v>12</v>
      </c>
      <c r="P132" s="42">
        <v>30000</v>
      </c>
      <c r="Q132" s="41"/>
      <c r="R132" s="41"/>
      <c r="S132" s="40" t="s">
        <v>398</v>
      </c>
      <c r="T132" s="39" t="s">
        <v>397</v>
      </c>
      <c r="U132" s="38" t="s">
        <v>9</v>
      </c>
      <c r="V132" s="37" t="s">
        <v>8</v>
      </c>
      <c r="W132" s="36"/>
      <c r="X132" s="35"/>
      <c r="Y132" s="34"/>
      <c r="Z132" s="34">
        <v>0</v>
      </c>
      <c r="AA132" s="34"/>
      <c r="AB132" s="34"/>
      <c r="AC132" s="34">
        <v>0</v>
      </c>
      <c r="AD132" s="34"/>
      <c r="AE132" s="34">
        <v>0</v>
      </c>
      <c r="AF132" s="34">
        <v>0</v>
      </c>
      <c r="AG132" s="34">
        <v>0</v>
      </c>
      <c r="AH132" s="33">
        <v>0</v>
      </c>
      <c r="AI132" s="27"/>
      <c r="AJ132" s="27"/>
      <c r="AK132" s="27"/>
      <c r="AL132" s="27"/>
      <c r="AM132" s="27">
        <v>0</v>
      </c>
      <c r="AN132" s="27">
        <v>0</v>
      </c>
      <c r="AO132" s="27">
        <v>0</v>
      </c>
      <c r="AP132" s="27">
        <v>0</v>
      </c>
      <c r="AQ132" s="8" t="s">
        <v>4</v>
      </c>
    </row>
    <row r="133" spans="1:43" ht="12.75" customHeight="1" x14ac:dyDescent="0.2">
      <c r="A133" s="22"/>
      <c r="B133" s="52" t="s">
        <v>18</v>
      </c>
      <c r="C133" s="53" t="s">
        <v>18</v>
      </c>
      <c r="D133" s="52"/>
      <c r="E133" s="51">
        <v>951010003</v>
      </c>
      <c r="F133" s="50">
        <v>951</v>
      </c>
      <c r="G133" s="49">
        <v>503</v>
      </c>
      <c r="H133" s="48" t="s">
        <v>405</v>
      </c>
      <c r="I133" s="45" t="s">
        <v>16</v>
      </c>
      <c r="J133" s="47" t="s">
        <v>31</v>
      </c>
      <c r="K133" s="46" t="s">
        <v>14</v>
      </c>
      <c r="L133" s="45" t="s">
        <v>4</v>
      </c>
      <c r="M133" s="44" t="s">
        <v>4</v>
      </c>
      <c r="N133" s="42" t="s">
        <v>403</v>
      </c>
      <c r="O133" s="43" t="s">
        <v>12</v>
      </c>
      <c r="P133" s="42">
        <v>30000</v>
      </c>
      <c r="Q133" s="41"/>
      <c r="R133" s="41"/>
      <c r="S133" s="40" t="s">
        <v>398</v>
      </c>
      <c r="T133" s="39" t="s">
        <v>397</v>
      </c>
      <c r="U133" s="38" t="s">
        <v>9</v>
      </c>
      <c r="V133" s="37" t="s">
        <v>8</v>
      </c>
      <c r="W133" s="36"/>
      <c r="X133" s="35"/>
      <c r="Y133" s="34"/>
      <c r="Z133" s="34">
        <v>0</v>
      </c>
      <c r="AA133" s="34"/>
      <c r="AB133" s="34"/>
      <c r="AC133" s="34">
        <v>0</v>
      </c>
      <c r="AD133" s="34"/>
      <c r="AE133" s="34">
        <v>0</v>
      </c>
      <c r="AF133" s="34">
        <v>0</v>
      </c>
      <c r="AG133" s="34">
        <v>0</v>
      </c>
      <c r="AH133" s="33">
        <v>0</v>
      </c>
      <c r="AI133" s="27"/>
      <c r="AJ133" s="27"/>
      <c r="AK133" s="27"/>
      <c r="AL133" s="27"/>
      <c r="AM133" s="27">
        <v>0</v>
      </c>
      <c r="AN133" s="27">
        <v>0</v>
      </c>
      <c r="AO133" s="27">
        <v>0</v>
      </c>
      <c r="AP133" s="27">
        <v>0</v>
      </c>
      <c r="AQ133" s="8" t="s">
        <v>4</v>
      </c>
    </row>
    <row r="134" spans="1:43" ht="12.75" customHeight="1" x14ac:dyDescent="0.2">
      <c r="A134" s="22"/>
      <c r="B134" s="52" t="s">
        <v>18</v>
      </c>
      <c r="C134" s="53" t="s">
        <v>18</v>
      </c>
      <c r="D134" s="52"/>
      <c r="E134" s="51">
        <v>951010003</v>
      </c>
      <c r="F134" s="50">
        <v>951</v>
      </c>
      <c r="G134" s="49">
        <v>503</v>
      </c>
      <c r="H134" s="48" t="s">
        <v>405</v>
      </c>
      <c r="I134" s="45" t="s">
        <v>16</v>
      </c>
      <c r="J134" s="47" t="s">
        <v>404</v>
      </c>
      <c r="K134" s="46" t="s">
        <v>14</v>
      </c>
      <c r="L134" s="45" t="s">
        <v>4</v>
      </c>
      <c r="M134" s="44" t="s">
        <v>4</v>
      </c>
      <c r="N134" s="42" t="s">
        <v>403</v>
      </c>
      <c r="O134" s="43" t="s">
        <v>12</v>
      </c>
      <c r="P134" s="42">
        <v>30000</v>
      </c>
      <c r="Q134" s="41"/>
      <c r="R134" s="41"/>
      <c r="S134" s="40" t="s">
        <v>398</v>
      </c>
      <c r="T134" s="39" t="s">
        <v>397</v>
      </c>
      <c r="U134" s="38" t="s">
        <v>9</v>
      </c>
      <c r="V134" s="37" t="s">
        <v>8</v>
      </c>
      <c r="W134" s="36"/>
      <c r="X134" s="35"/>
      <c r="Y134" s="34"/>
      <c r="Z134" s="34">
        <v>1808000</v>
      </c>
      <c r="AA134" s="34"/>
      <c r="AB134" s="34"/>
      <c r="AC134" s="34">
        <v>1808000</v>
      </c>
      <c r="AD134" s="34"/>
      <c r="AE134" s="34">
        <v>1808000</v>
      </c>
      <c r="AF134" s="34">
        <v>0</v>
      </c>
      <c r="AG134" s="34">
        <v>0</v>
      </c>
      <c r="AH134" s="33">
        <v>0</v>
      </c>
      <c r="AI134" s="27"/>
      <c r="AJ134" s="27"/>
      <c r="AK134" s="27"/>
      <c r="AL134" s="27"/>
      <c r="AM134" s="27">
        <v>0</v>
      </c>
      <c r="AN134" s="27">
        <v>0</v>
      </c>
      <c r="AO134" s="27">
        <v>1808000</v>
      </c>
      <c r="AP134" s="27">
        <v>0</v>
      </c>
      <c r="AQ134" s="8" t="s">
        <v>4</v>
      </c>
    </row>
    <row r="135" spans="1:43" ht="12.75" customHeight="1" x14ac:dyDescent="0.2">
      <c r="A135" s="22"/>
      <c r="B135" s="52" t="s">
        <v>18</v>
      </c>
      <c r="C135" s="53" t="s">
        <v>18</v>
      </c>
      <c r="D135" s="52"/>
      <c r="E135" s="51">
        <v>951010003</v>
      </c>
      <c r="F135" s="50">
        <v>951</v>
      </c>
      <c r="G135" s="49">
        <v>503</v>
      </c>
      <c r="H135" s="48" t="s">
        <v>402</v>
      </c>
      <c r="I135" s="45" t="s">
        <v>16</v>
      </c>
      <c r="J135" s="47" t="s">
        <v>31</v>
      </c>
      <c r="K135" s="46" t="s">
        <v>14</v>
      </c>
      <c r="L135" s="45" t="s">
        <v>4</v>
      </c>
      <c r="M135" s="44" t="s">
        <v>4</v>
      </c>
      <c r="N135" s="42" t="s">
        <v>399</v>
      </c>
      <c r="O135" s="43" t="s">
        <v>12</v>
      </c>
      <c r="P135" s="42">
        <v>30000</v>
      </c>
      <c r="Q135" s="41"/>
      <c r="R135" s="41"/>
      <c r="S135" s="40" t="s">
        <v>398</v>
      </c>
      <c r="T135" s="39" t="s">
        <v>397</v>
      </c>
      <c r="U135" s="38" t="s">
        <v>9</v>
      </c>
      <c r="V135" s="37" t="s">
        <v>8</v>
      </c>
      <c r="W135" s="36"/>
      <c r="X135" s="35"/>
      <c r="Y135" s="34"/>
      <c r="Z135" s="34">
        <v>0</v>
      </c>
      <c r="AA135" s="34"/>
      <c r="AB135" s="34"/>
      <c r="AC135" s="34">
        <v>0</v>
      </c>
      <c r="AD135" s="34"/>
      <c r="AE135" s="34">
        <v>0</v>
      </c>
      <c r="AF135" s="34">
        <v>0</v>
      </c>
      <c r="AG135" s="34">
        <v>0</v>
      </c>
      <c r="AH135" s="33">
        <v>0</v>
      </c>
      <c r="AI135" s="27"/>
      <c r="AJ135" s="27"/>
      <c r="AK135" s="27"/>
      <c r="AL135" s="27"/>
      <c r="AM135" s="27">
        <v>10690000</v>
      </c>
      <c r="AN135" s="27">
        <v>0</v>
      </c>
      <c r="AO135" s="27">
        <v>-10690000</v>
      </c>
      <c r="AP135" s="27">
        <v>0</v>
      </c>
      <c r="AQ135" s="8" t="s">
        <v>4</v>
      </c>
    </row>
    <row r="136" spans="1:43" ht="12.75" customHeight="1" x14ac:dyDescent="0.2">
      <c r="A136" s="22"/>
      <c r="B136" s="52" t="s">
        <v>18</v>
      </c>
      <c r="C136" s="53" t="s">
        <v>18</v>
      </c>
      <c r="D136" s="52"/>
      <c r="E136" s="51">
        <v>951010003</v>
      </c>
      <c r="F136" s="50">
        <v>951</v>
      </c>
      <c r="G136" s="49">
        <v>503</v>
      </c>
      <c r="H136" s="48" t="s">
        <v>402</v>
      </c>
      <c r="I136" s="45" t="s">
        <v>16</v>
      </c>
      <c r="J136" s="47" t="s">
        <v>31</v>
      </c>
      <c r="K136" s="46" t="s">
        <v>14</v>
      </c>
      <c r="L136" s="45" t="s">
        <v>4</v>
      </c>
      <c r="M136" s="44" t="s">
        <v>4</v>
      </c>
      <c r="N136" s="42" t="s">
        <v>403</v>
      </c>
      <c r="O136" s="43" t="s">
        <v>12</v>
      </c>
      <c r="P136" s="42">
        <v>30000</v>
      </c>
      <c r="Q136" s="41"/>
      <c r="R136" s="41"/>
      <c r="S136" s="40" t="s">
        <v>398</v>
      </c>
      <c r="T136" s="39" t="s">
        <v>397</v>
      </c>
      <c r="U136" s="38" t="s">
        <v>9</v>
      </c>
      <c r="V136" s="37" t="s">
        <v>8</v>
      </c>
      <c r="W136" s="36"/>
      <c r="X136" s="35"/>
      <c r="Y136" s="34"/>
      <c r="Z136" s="34">
        <v>0</v>
      </c>
      <c r="AA136" s="34"/>
      <c r="AB136" s="34"/>
      <c r="AC136" s="34">
        <v>0</v>
      </c>
      <c r="AD136" s="34"/>
      <c r="AE136" s="34">
        <v>0</v>
      </c>
      <c r="AF136" s="34">
        <v>0</v>
      </c>
      <c r="AG136" s="34">
        <v>0</v>
      </c>
      <c r="AH136" s="33">
        <v>0</v>
      </c>
      <c r="AI136" s="27"/>
      <c r="AJ136" s="27"/>
      <c r="AK136" s="27"/>
      <c r="AL136" s="27"/>
      <c r="AM136" s="27">
        <v>56576000</v>
      </c>
      <c r="AN136" s="27">
        <v>0</v>
      </c>
      <c r="AO136" s="27">
        <v>-56576000</v>
      </c>
      <c r="AP136" s="27">
        <v>0</v>
      </c>
      <c r="AQ136" s="8" t="s">
        <v>4</v>
      </c>
    </row>
    <row r="137" spans="1:43" ht="12.75" customHeight="1" x14ac:dyDescent="0.2">
      <c r="A137" s="22"/>
      <c r="B137" s="52" t="s">
        <v>18</v>
      </c>
      <c r="C137" s="53" t="s">
        <v>18</v>
      </c>
      <c r="D137" s="52"/>
      <c r="E137" s="51">
        <v>951010003</v>
      </c>
      <c r="F137" s="50">
        <v>951</v>
      </c>
      <c r="G137" s="49">
        <v>503</v>
      </c>
      <c r="H137" s="48" t="s">
        <v>402</v>
      </c>
      <c r="I137" s="45" t="s">
        <v>16</v>
      </c>
      <c r="J137" s="47" t="s">
        <v>404</v>
      </c>
      <c r="K137" s="46" t="s">
        <v>14</v>
      </c>
      <c r="L137" s="45" t="s">
        <v>4</v>
      </c>
      <c r="M137" s="44" t="s">
        <v>4</v>
      </c>
      <c r="N137" s="42" t="s">
        <v>399</v>
      </c>
      <c r="O137" s="43" t="s">
        <v>12</v>
      </c>
      <c r="P137" s="42">
        <v>30000</v>
      </c>
      <c r="Q137" s="41"/>
      <c r="R137" s="41"/>
      <c r="S137" s="40" t="s">
        <v>398</v>
      </c>
      <c r="T137" s="39" t="s">
        <v>397</v>
      </c>
      <c r="U137" s="38" t="s">
        <v>9</v>
      </c>
      <c r="V137" s="37" t="s">
        <v>8</v>
      </c>
      <c r="W137" s="36"/>
      <c r="X137" s="35"/>
      <c r="Y137" s="34"/>
      <c r="Z137" s="34">
        <v>10690000</v>
      </c>
      <c r="AA137" s="34"/>
      <c r="AB137" s="34"/>
      <c r="AC137" s="34">
        <v>10690000</v>
      </c>
      <c r="AD137" s="34"/>
      <c r="AE137" s="34">
        <v>10690000</v>
      </c>
      <c r="AF137" s="34">
        <v>0</v>
      </c>
      <c r="AG137" s="34">
        <v>0</v>
      </c>
      <c r="AH137" s="33">
        <v>0</v>
      </c>
      <c r="AI137" s="27"/>
      <c r="AJ137" s="27"/>
      <c r="AK137" s="27"/>
      <c r="AL137" s="27"/>
      <c r="AM137" s="27">
        <v>0</v>
      </c>
      <c r="AN137" s="27">
        <v>0</v>
      </c>
      <c r="AO137" s="27">
        <v>10690000</v>
      </c>
      <c r="AP137" s="27">
        <v>0</v>
      </c>
      <c r="AQ137" s="8" t="s">
        <v>4</v>
      </c>
    </row>
    <row r="138" spans="1:43" ht="12.75" customHeight="1" x14ac:dyDescent="0.2">
      <c r="A138" s="22"/>
      <c r="B138" s="52" t="s">
        <v>18</v>
      </c>
      <c r="C138" s="53" t="s">
        <v>18</v>
      </c>
      <c r="D138" s="52"/>
      <c r="E138" s="51">
        <v>951010003</v>
      </c>
      <c r="F138" s="50">
        <v>951</v>
      </c>
      <c r="G138" s="49">
        <v>503</v>
      </c>
      <c r="H138" s="48" t="s">
        <v>402</v>
      </c>
      <c r="I138" s="45" t="s">
        <v>16</v>
      </c>
      <c r="J138" s="47" t="s">
        <v>404</v>
      </c>
      <c r="K138" s="46" t="s">
        <v>14</v>
      </c>
      <c r="L138" s="45" t="s">
        <v>4</v>
      </c>
      <c r="M138" s="44" t="s">
        <v>4</v>
      </c>
      <c r="N138" s="42" t="s">
        <v>403</v>
      </c>
      <c r="O138" s="43" t="s">
        <v>12</v>
      </c>
      <c r="P138" s="42">
        <v>30000</v>
      </c>
      <c r="Q138" s="41"/>
      <c r="R138" s="41"/>
      <c r="S138" s="40" t="s">
        <v>398</v>
      </c>
      <c r="T138" s="39" t="s">
        <v>397</v>
      </c>
      <c r="U138" s="38" t="s">
        <v>9</v>
      </c>
      <c r="V138" s="37" t="s">
        <v>8</v>
      </c>
      <c r="W138" s="36"/>
      <c r="X138" s="35"/>
      <c r="Y138" s="34"/>
      <c r="Z138" s="34">
        <v>56576000</v>
      </c>
      <c r="AA138" s="34"/>
      <c r="AB138" s="34"/>
      <c r="AC138" s="34">
        <v>56576000</v>
      </c>
      <c r="AD138" s="34"/>
      <c r="AE138" s="34">
        <v>56576000</v>
      </c>
      <c r="AF138" s="34">
        <v>0</v>
      </c>
      <c r="AG138" s="34">
        <v>0</v>
      </c>
      <c r="AH138" s="33">
        <v>0</v>
      </c>
      <c r="AI138" s="27"/>
      <c r="AJ138" s="27"/>
      <c r="AK138" s="27"/>
      <c r="AL138" s="27"/>
      <c r="AM138" s="27">
        <v>0</v>
      </c>
      <c r="AN138" s="27">
        <v>0</v>
      </c>
      <c r="AO138" s="27">
        <v>56576000</v>
      </c>
      <c r="AP138" s="27">
        <v>0</v>
      </c>
      <c r="AQ138" s="8" t="s">
        <v>4</v>
      </c>
    </row>
    <row r="139" spans="1:43" ht="12.75" customHeight="1" x14ac:dyDescent="0.2">
      <c r="A139" s="22"/>
      <c r="B139" s="52" t="s">
        <v>18</v>
      </c>
      <c r="C139" s="53" t="s">
        <v>18</v>
      </c>
      <c r="D139" s="52"/>
      <c r="E139" s="51">
        <v>951010003</v>
      </c>
      <c r="F139" s="50">
        <v>951</v>
      </c>
      <c r="G139" s="49">
        <v>503</v>
      </c>
      <c r="H139" s="48" t="s">
        <v>402</v>
      </c>
      <c r="I139" s="45" t="s">
        <v>401</v>
      </c>
      <c r="J139" s="47" t="s">
        <v>400</v>
      </c>
      <c r="K139" s="46" t="s">
        <v>14</v>
      </c>
      <c r="L139" s="45" t="s">
        <v>4</v>
      </c>
      <c r="M139" s="44" t="s">
        <v>4</v>
      </c>
      <c r="N139" s="42" t="s">
        <v>399</v>
      </c>
      <c r="O139" s="43" t="s">
        <v>12</v>
      </c>
      <c r="P139" s="42">
        <v>30000</v>
      </c>
      <c r="Q139" s="41"/>
      <c r="R139" s="41"/>
      <c r="S139" s="40" t="s">
        <v>398</v>
      </c>
      <c r="T139" s="39" t="s">
        <v>397</v>
      </c>
      <c r="U139" s="38" t="s">
        <v>9</v>
      </c>
      <c r="V139" s="37" t="s">
        <v>20</v>
      </c>
      <c r="W139" s="36"/>
      <c r="X139" s="35"/>
      <c r="Y139" s="34"/>
      <c r="Z139" s="34">
        <v>12318000</v>
      </c>
      <c r="AA139" s="34"/>
      <c r="AB139" s="34"/>
      <c r="AC139" s="34">
        <v>12318000</v>
      </c>
      <c r="AD139" s="34"/>
      <c r="AE139" s="34">
        <v>12318000</v>
      </c>
      <c r="AF139" s="34">
        <v>0</v>
      </c>
      <c r="AG139" s="34">
        <v>0</v>
      </c>
      <c r="AH139" s="33">
        <v>0</v>
      </c>
      <c r="AI139" s="27"/>
      <c r="AJ139" s="27"/>
      <c r="AK139" s="27"/>
      <c r="AL139" s="27"/>
      <c r="AM139" s="27">
        <v>11420000</v>
      </c>
      <c r="AN139" s="27">
        <v>0</v>
      </c>
      <c r="AO139" s="27">
        <v>898000</v>
      </c>
      <c r="AP139" s="27">
        <v>0</v>
      </c>
      <c r="AQ139" s="8" t="s">
        <v>4</v>
      </c>
    </row>
    <row r="140" spans="1:43" ht="12.75" customHeight="1" x14ac:dyDescent="0.2">
      <c r="A140" s="22"/>
      <c r="B140" s="52" t="s">
        <v>18</v>
      </c>
      <c r="C140" s="53" t="s">
        <v>18</v>
      </c>
      <c r="D140" s="52"/>
      <c r="E140" s="51">
        <v>951010003</v>
      </c>
      <c r="F140" s="50">
        <v>951</v>
      </c>
      <c r="G140" s="49">
        <v>503</v>
      </c>
      <c r="H140" s="48" t="s">
        <v>419</v>
      </c>
      <c r="I140" s="45" t="s">
        <v>16</v>
      </c>
      <c r="J140" s="47" t="s">
        <v>42</v>
      </c>
      <c r="K140" s="46" t="s">
        <v>14</v>
      </c>
      <c r="L140" s="45" t="s">
        <v>4</v>
      </c>
      <c r="M140" s="44" t="s">
        <v>4</v>
      </c>
      <c r="N140" s="42" t="s">
        <v>418</v>
      </c>
      <c r="O140" s="43" t="s">
        <v>12</v>
      </c>
      <c r="P140" s="42">
        <v>30000</v>
      </c>
      <c r="Q140" s="41"/>
      <c r="R140" s="41"/>
      <c r="S140" s="40" t="s">
        <v>417</v>
      </c>
      <c r="T140" s="39" t="s">
        <v>412</v>
      </c>
      <c r="U140" s="38" t="s">
        <v>9</v>
      </c>
      <c r="V140" s="37" t="s">
        <v>8</v>
      </c>
      <c r="W140" s="36"/>
      <c r="X140" s="35"/>
      <c r="Y140" s="34"/>
      <c r="Z140" s="34">
        <v>0</v>
      </c>
      <c r="AA140" s="34"/>
      <c r="AB140" s="34"/>
      <c r="AC140" s="34">
        <v>0</v>
      </c>
      <c r="AD140" s="34"/>
      <c r="AE140" s="34">
        <v>0</v>
      </c>
      <c r="AF140" s="34">
        <v>0</v>
      </c>
      <c r="AG140" s="34">
        <v>0</v>
      </c>
      <c r="AH140" s="33">
        <v>0</v>
      </c>
      <c r="AI140" s="27"/>
      <c r="AJ140" s="27"/>
      <c r="AK140" s="27"/>
      <c r="AL140" s="27"/>
      <c r="AM140" s="27">
        <v>0</v>
      </c>
      <c r="AN140" s="27">
        <v>0</v>
      </c>
      <c r="AO140" s="27">
        <v>0</v>
      </c>
      <c r="AP140" s="27">
        <v>0</v>
      </c>
      <c r="AQ140" s="8" t="s">
        <v>4</v>
      </c>
    </row>
    <row r="141" spans="1:43" ht="12.75" customHeight="1" x14ac:dyDescent="0.2">
      <c r="A141" s="22"/>
      <c r="B141" s="32"/>
      <c r="C141" s="386" t="s">
        <v>7</v>
      </c>
      <c r="D141" s="386"/>
      <c r="E141" s="386"/>
      <c r="F141" s="386"/>
      <c r="G141" s="386"/>
      <c r="H141" s="386"/>
      <c r="I141" s="386"/>
      <c r="J141" s="386"/>
      <c r="K141" s="386"/>
      <c r="L141" s="386"/>
      <c r="M141" s="386"/>
      <c r="N141" s="386"/>
      <c r="O141" s="386"/>
      <c r="P141" s="386"/>
      <c r="Q141" s="386"/>
      <c r="R141" s="386"/>
      <c r="S141" s="386"/>
      <c r="T141" s="386"/>
      <c r="U141" s="386"/>
      <c r="V141" s="386"/>
      <c r="W141" s="386"/>
      <c r="X141" s="386"/>
      <c r="Y141" s="387"/>
      <c r="Z141" s="29">
        <v>102885000</v>
      </c>
      <c r="AA141" s="388"/>
      <c r="AB141" s="389"/>
      <c r="AC141" s="31">
        <v>102885000</v>
      </c>
      <c r="AD141" s="30"/>
      <c r="AE141" s="29">
        <v>100526602.98999999</v>
      </c>
      <c r="AF141" s="29">
        <v>0</v>
      </c>
      <c r="AG141" s="29">
        <v>2358397.0100000002</v>
      </c>
      <c r="AH141" s="29">
        <v>2358397.0100000002</v>
      </c>
      <c r="AI141" s="390"/>
      <c r="AJ141" s="390"/>
      <c r="AK141" s="390"/>
      <c r="AL141" s="390"/>
      <c r="AM141" s="28">
        <v>92386602.989999995</v>
      </c>
      <c r="AN141" s="27">
        <v>0</v>
      </c>
      <c r="AO141" s="27">
        <v>8140000</v>
      </c>
      <c r="AP141" s="27">
        <v>0</v>
      </c>
      <c r="AQ141" s="8" t="s">
        <v>4</v>
      </c>
    </row>
    <row r="142" spans="1:43" ht="12.75" customHeight="1" thickBot="1" x14ac:dyDescent="0.25">
      <c r="A142" s="22"/>
      <c r="B142" s="380" t="s">
        <v>6</v>
      </c>
      <c r="C142" s="380"/>
      <c r="D142" s="380"/>
      <c r="E142" s="380"/>
      <c r="F142" s="380"/>
      <c r="G142" s="380"/>
      <c r="H142" s="380"/>
      <c r="I142" s="380"/>
      <c r="J142" s="380"/>
      <c r="K142" s="380"/>
      <c r="L142" s="380"/>
      <c r="M142" s="380"/>
      <c r="N142" s="380"/>
      <c r="O142" s="380"/>
      <c r="P142" s="380"/>
      <c r="Q142" s="380"/>
      <c r="R142" s="380"/>
      <c r="S142" s="380"/>
      <c r="T142" s="380"/>
      <c r="U142" s="380"/>
      <c r="V142" s="380"/>
      <c r="W142" s="380"/>
      <c r="X142" s="380"/>
      <c r="Y142" s="381"/>
      <c r="Z142" s="9">
        <v>238403625.02000001</v>
      </c>
      <c r="AA142" s="382"/>
      <c r="AB142" s="383"/>
      <c r="AC142" s="26">
        <v>238403625.02000001</v>
      </c>
      <c r="AD142" s="25"/>
      <c r="AE142" s="9">
        <v>212003531.22</v>
      </c>
      <c r="AF142" s="9">
        <v>0</v>
      </c>
      <c r="AG142" s="9">
        <v>26400093.800000001</v>
      </c>
      <c r="AH142" s="9">
        <v>26400093.800000001</v>
      </c>
      <c r="AI142" s="384"/>
      <c r="AJ142" s="384"/>
      <c r="AK142" s="384"/>
      <c r="AL142" s="384"/>
      <c r="AM142" s="24">
        <v>172135264.08000001</v>
      </c>
      <c r="AN142" s="23">
        <v>0</v>
      </c>
      <c r="AO142" s="23">
        <v>39868267.140000001</v>
      </c>
      <c r="AP142" s="23">
        <v>0</v>
      </c>
      <c r="AQ142" s="8" t="s">
        <v>4</v>
      </c>
    </row>
    <row r="143" spans="1:43" ht="16.5" customHeight="1" thickBot="1" x14ac:dyDescent="0.25">
      <c r="A143" s="22"/>
      <c r="B143" s="20"/>
      <c r="C143" s="21"/>
      <c r="D143" s="20"/>
      <c r="E143" s="19" t="s">
        <v>5</v>
      </c>
      <c r="F143" s="18"/>
      <c r="G143" s="18"/>
      <c r="H143" s="18"/>
      <c r="I143" s="18"/>
      <c r="J143" s="18"/>
      <c r="K143" s="16" t="s">
        <v>4</v>
      </c>
      <c r="L143" s="16" t="s">
        <v>4</v>
      </c>
      <c r="M143" s="16" t="s">
        <v>4</v>
      </c>
      <c r="N143" s="16"/>
      <c r="O143" s="17"/>
      <c r="P143" s="16" t="s">
        <v>4</v>
      </c>
      <c r="Q143" s="16"/>
      <c r="R143" s="16"/>
      <c r="S143" s="16"/>
      <c r="T143" s="16"/>
      <c r="U143" s="16" t="s">
        <v>4</v>
      </c>
      <c r="V143" s="16"/>
      <c r="W143" s="16"/>
      <c r="X143" s="15"/>
      <c r="Y143" s="14"/>
      <c r="Z143" s="12">
        <v>238403625.02000001</v>
      </c>
      <c r="AA143" s="12"/>
      <c r="AB143" s="12">
        <v>0</v>
      </c>
      <c r="AC143" s="12">
        <v>238403625.02000001</v>
      </c>
      <c r="AD143" s="13">
        <v>0</v>
      </c>
      <c r="AE143" s="12">
        <v>212003531.22</v>
      </c>
      <c r="AF143" s="12">
        <v>0</v>
      </c>
      <c r="AG143" s="12">
        <v>26400093.800000001</v>
      </c>
      <c r="AH143" s="12">
        <v>26400093.800000001</v>
      </c>
      <c r="AI143" s="11">
        <v>0</v>
      </c>
      <c r="AJ143" s="10">
        <v>0</v>
      </c>
      <c r="AK143" s="10">
        <v>0</v>
      </c>
      <c r="AL143" s="10">
        <v>0</v>
      </c>
      <c r="AM143" s="9">
        <v>172135264.08000001</v>
      </c>
      <c r="AN143" s="9">
        <v>0</v>
      </c>
      <c r="AO143" s="9">
        <v>39868267.140000001</v>
      </c>
      <c r="AP143" s="9">
        <v>0</v>
      </c>
      <c r="AQ143" s="8" t="s">
        <v>4</v>
      </c>
    </row>
    <row r="144" spans="1:43" ht="12.75" customHeight="1" x14ac:dyDescent="0.2">
      <c r="A144" s="2"/>
      <c r="B144" s="7"/>
      <c r="C144" s="7"/>
      <c r="D144" s="7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7"/>
      <c r="AE144" s="7"/>
      <c r="AF144" s="7"/>
      <c r="AG144" s="7"/>
      <c r="AH144" s="7"/>
      <c r="AI144" s="7"/>
      <c r="AJ144" s="7"/>
      <c r="AK144" s="7"/>
      <c r="AL144" s="2"/>
      <c r="AM144" s="2"/>
      <c r="AN144" s="2"/>
      <c r="AO144" s="2"/>
      <c r="AP144" s="2"/>
      <c r="AQ144" s="2"/>
    </row>
    <row r="145" spans="1:43" ht="12.75" customHeight="1" x14ac:dyDescent="0.2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</row>
    <row r="146" spans="1:43" ht="12.75" customHeight="1" x14ac:dyDescent="0.2">
      <c r="A146" s="3" t="s">
        <v>3</v>
      </c>
      <c r="B146" s="6"/>
      <c r="C146" s="6"/>
      <c r="D146" s="6"/>
      <c r="E146" s="6"/>
      <c r="F146" s="6"/>
      <c r="G146" s="6"/>
      <c r="H146" s="6"/>
      <c r="I146" s="6"/>
      <c r="J146" s="4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</row>
    <row r="147" spans="1:43" ht="11.25" customHeight="1" x14ac:dyDescent="0.2">
      <c r="A147" s="3" t="s">
        <v>2</v>
      </c>
      <c r="B147" s="6"/>
      <c r="C147" s="6"/>
      <c r="D147" s="6"/>
      <c r="E147" s="5"/>
      <c r="F147" s="5"/>
      <c r="G147" s="5"/>
      <c r="H147" s="5"/>
      <c r="I147" s="5"/>
      <c r="J147" s="4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</row>
    <row r="148" spans="1:43" ht="12.75" customHeight="1" x14ac:dyDescent="0.2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</row>
    <row r="149" spans="1:43" ht="11.25" customHeight="1" x14ac:dyDescent="0.2">
      <c r="A149" s="3" t="s">
        <v>1</v>
      </c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</row>
    <row r="150" spans="1:43" ht="11.25" customHeight="1" x14ac:dyDescent="0.2">
      <c r="A150" s="3" t="s">
        <v>0</v>
      </c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</row>
  </sheetData>
  <mergeCells count="25">
    <mergeCell ref="B142:Y142"/>
    <mergeCell ref="AA142:AB142"/>
    <mergeCell ref="AI142:AL142"/>
    <mergeCell ref="B15:AP15"/>
    <mergeCell ref="C123:Y123"/>
    <mergeCell ref="AA123:AB123"/>
    <mergeCell ref="AI123:AL123"/>
    <mergeCell ref="C141:Y141"/>
    <mergeCell ref="AA141:AB141"/>
    <mergeCell ref="AI141:AL141"/>
    <mergeCell ref="C16:AP16"/>
    <mergeCell ref="C124:AP124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6" fitToHeight="0" orientation="landscape" r:id="rId1"/>
  <headerFooter alignWithMargins="0"/>
  <rowBreaks count="1" manualBreakCount="1">
    <brk id="141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125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1.71093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.7109375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503</v>
      </c>
      <c r="H17" s="48" t="s">
        <v>517</v>
      </c>
      <c r="I17" s="45" t="s">
        <v>16</v>
      </c>
      <c r="J17" s="47" t="s">
        <v>54</v>
      </c>
      <c r="K17" s="46" t="s">
        <v>425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516</v>
      </c>
      <c r="T17" s="39" t="s">
        <v>420</v>
      </c>
      <c r="U17" s="38" t="s">
        <v>9</v>
      </c>
      <c r="V17" s="37" t="s">
        <v>8</v>
      </c>
      <c r="W17" s="36"/>
      <c r="X17" s="35"/>
      <c r="Y17" s="34"/>
      <c r="Z17" s="34">
        <v>450000</v>
      </c>
      <c r="AA17" s="34"/>
      <c r="AB17" s="34"/>
      <c r="AC17" s="34">
        <v>450000</v>
      </c>
      <c r="AD17" s="34"/>
      <c r="AE17" s="34">
        <v>354181.98</v>
      </c>
      <c r="AF17" s="34">
        <v>0</v>
      </c>
      <c r="AG17" s="34">
        <v>95818.020000000019</v>
      </c>
      <c r="AH17" s="33">
        <v>95818.020000000019</v>
      </c>
      <c r="AI17" s="27"/>
      <c r="AJ17" s="27"/>
      <c r="AK17" s="27"/>
      <c r="AL17" s="27"/>
      <c r="AM17" s="27">
        <v>214187.81</v>
      </c>
      <c r="AN17" s="27">
        <v>0</v>
      </c>
      <c r="AO17" s="27">
        <v>139994.17000000001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503</v>
      </c>
      <c r="H18" s="48" t="s">
        <v>517</v>
      </c>
      <c r="I18" s="45" t="s">
        <v>16</v>
      </c>
      <c r="J18" s="47" t="s">
        <v>42</v>
      </c>
      <c r="K18" s="46" t="s">
        <v>424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516</v>
      </c>
      <c r="T18" s="39" t="s">
        <v>420</v>
      </c>
      <c r="U18" s="38" t="s">
        <v>9</v>
      </c>
      <c r="V18" s="37" t="s">
        <v>8</v>
      </c>
      <c r="W18" s="36"/>
      <c r="X18" s="35"/>
      <c r="Y18" s="34"/>
      <c r="Z18" s="34">
        <v>420520</v>
      </c>
      <c r="AA18" s="34"/>
      <c r="AB18" s="34"/>
      <c r="AC18" s="34">
        <v>420520</v>
      </c>
      <c r="AD18" s="34"/>
      <c r="AE18" s="34">
        <v>418244.56000000006</v>
      </c>
      <c r="AF18" s="34">
        <v>0</v>
      </c>
      <c r="AG18" s="34">
        <v>2275.4399999999441</v>
      </c>
      <c r="AH18" s="33">
        <v>2275.4399999999441</v>
      </c>
      <c r="AI18" s="27"/>
      <c r="AJ18" s="27"/>
      <c r="AK18" s="27"/>
      <c r="AL18" s="27"/>
      <c r="AM18" s="27">
        <v>328967.90000000002</v>
      </c>
      <c r="AN18" s="27">
        <v>0</v>
      </c>
      <c r="AO18" s="27">
        <v>89276.66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503</v>
      </c>
      <c r="H19" s="48" t="s">
        <v>517</v>
      </c>
      <c r="I19" s="45" t="s">
        <v>16</v>
      </c>
      <c r="J19" s="47" t="s">
        <v>42</v>
      </c>
      <c r="K19" s="46" t="s">
        <v>422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10000</v>
      </c>
      <c r="Q19" s="41"/>
      <c r="R19" s="41"/>
      <c r="S19" s="40" t="s">
        <v>516</v>
      </c>
      <c r="T19" s="39" t="s">
        <v>420</v>
      </c>
      <c r="U19" s="38" t="s">
        <v>9</v>
      </c>
      <c r="V19" s="37" t="s">
        <v>8</v>
      </c>
      <c r="W19" s="36"/>
      <c r="X19" s="35"/>
      <c r="Y19" s="34"/>
      <c r="Z19" s="34">
        <v>9480</v>
      </c>
      <c r="AA19" s="34"/>
      <c r="AB19" s="34"/>
      <c r="AC19" s="34">
        <v>9480</v>
      </c>
      <c r="AD19" s="34"/>
      <c r="AE19" s="34">
        <v>9480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9480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503</v>
      </c>
      <c r="H20" s="48" t="s">
        <v>498</v>
      </c>
      <c r="I20" s="45" t="s">
        <v>16</v>
      </c>
      <c r="J20" s="47" t="s">
        <v>54</v>
      </c>
      <c r="K20" s="46" t="s">
        <v>416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10000</v>
      </c>
      <c r="Q20" s="41"/>
      <c r="R20" s="41"/>
      <c r="S20" s="40" t="s">
        <v>417</v>
      </c>
      <c r="T20" s="39" t="s">
        <v>412</v>
      </c>
      <c r="U20" s="38" t="s">
        <v>9</v>
      </c>
      <c r="V20" s="37" t="s">
        <v>411</v>
      </c>
      <c r="W20" s="36"/>
      <c r="X20" s="35"/>
      <c r="Y20" s="34"/>
      <c r="Z20" s="34">
        <v>22000</v>
      </c>
      <c r="AA20" s="34"/>
      <c r="AB20" s="34"/>
      <c r="AC20" s="34">
        <v>22000</v>
      </c>
      <c r="AD20" s="34"/>
      <c r="AE20" s="34">
        <v>20964.740000000002</v>
      </c>
      <c r="AF20" s="34">
        <v>0</v>
      </c>
      <c r="AG20" s="34">
        <v>1035.2599999999984</v>
      </c>
      <c r="AH20" s="33">
        <v>1035.2599999999984</v>
      </c>
      <c r="AI20" s="27"/>
      <c r="AJ20" s="27"/>
      <c r="AK20" s="27"/>
      <c r="AL20" s="27"/>
      <c r="AM20" s="27">
        <v>20000</v>
      </c>
      <c r="AN20" s="27">
        <v>0</v>
      </c>
      <c r="AO20" s="27">
        <v>964.74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503</v>
      </c>
      <c r="H21" s="48" t="s">
        <v>498</v>
      </c>
      <c r="I21" s="45" t="s">
        <v>16</v>
      </c>
      <c r="J21" s="47" t="s">
        <v>42</v>
      </c>
      <c r="K21" s="46" t="s">
        <v>414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10000</v>
      </c>
      <c r="Q21" s="41"/>
      <c r="R21" s="41"/>
      <c r="S21" s="40" t="s">
        <v>417</v>
      </c>
      <c r="T21" s="39" t="s">
        <v>412</v>
      </c>
      <c r="U21" s="38" t="s">
        <v>9</v>
      </c>
      <c r="V21" s="37" t="s">
        <v>411</v>
      </c>
      <c r="W21" s="36"/>
      <c r="X21" s="35"/>
      <c r="Y21" s="34"/>
      <c r="Z21" s="34">
        <v>34000</v>
      </c>
      <c r="AA21" s="34"/>
      <c r="AB21" s="34"/>
      <c r="AC21" s="34">
        <v>34000</v>
      </c>
      <c r="AD21" s="34"/>
      <c r="AE21" s="34">
        <v>31000</v>
      </c>
      <c r="AF21" s="34">
        <v>0</v>
      </c>
      <c r="AG21" s="34">
        <v>3000</v>
      </c>
      <c r="AH21" s="33">
        <v>3000</v>
      </c>
      <c r="AI21" s="27"/>
      <c r="AJ21" s="27"/>
      <c r="AK21" s="27"/>
      <c r="AL21" s="27"/>
      <c r="AM21" s="27">
        <v>31000</v>
      </c>
      <c r="AN21" s="27">
        <v>0</v>
      </c>
      <c r="AO21" s="27">
        <v>0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503</v>
      </c>
      <c r="H22" s="48" t="s">
        <v>475</v>
      </c>
      <c r="I22" s="45" t="s">
        <v>16</v>
      </c>
      <c r="J22" s="47" t="s">
        <v>42</v>
      </c>
      <c r="K22" s="46" t="s">
        <v>408</v>
      </c>
      <c r="L22" s="45" t="s">
        <v>4</v>
      </c>
      <c r="M22" s="44" t="s">
        <v>4</v>
      </c>
      <c r="N22" s="42" t="s">
        <v>13</v>
      </c>
      <c r="O22" s="43" t="s">
        <v>12</v>
      </c>
      <c r="P22" s="42">
        <v>10000</v>
      </c>
      <c r="Q22" s="41"/>
      <c r="R22" s="41"/>
      <c r="S22" s="40" t="s">
        <v>474</v>
      </c>
      <c r="T22" s="39" t="s">
        <v>406</v>
      </c>
      <c r="U22" s="38" t="s">
        <v>9</v>
      </c>
      <c r="V22" s="37" t="s">
        <v>8</v>
      </c>
      <c r="W22" s="36"/>
      <c r="X22" s="35"/>
      <c r="Y22" s="34"/>
      <c r="Z22" s="34">
        <v>260600</v>
      </c>
      <c r="AA22" s="34"/>
      <c r="AB22" s="34"/>
      <c r="AC22" s="34">
        <v>260600</v>
      </c>
      <c r="AD22" s="34"/>
      <c r="AE22" s="34">
        <v>199100.9</v>
      </c>
      <c r="AF22" s="34">
        <v>0</v>
      </c>
      <c r="AG22" s="34">
        <v>61499.100000000006</v>
      </c>
      <c r="AH22" s="33">
        <v>61499.100000000006</v>
      </c>
      <c r="AI22" s="27"/>
      <c r="AJ22" s="27"/>
      <c r="AK22" s="27"/>
      <c r="AL22" s="27"/>
      <c r="AM22" s="27">
        <v>133256.57999999999</v>
      </c>
      <c r="AN22" s="27">
        <v>0</v>
      </c>
      <c r="AO22" s="27">
        <v>65844.320000000007</v>
      </c>
      <c r="AP22" s="27">
        <v>0</v>
      </c>
      <c r="AQ22" s="8" t="s">
        <v>4</v>
      </c>
    </row>
    <row r="23" spans="1:43" ht="12.75" customHeight="1" x14ac:dyDescent="0.2">
      <c r="A23" s="22"/>
      <c r="B23" s="52" t="s">
        <v>18</v>
      </c>
      <c r="C23" s="53" t="s">
        <v>18</v>
      </c>
      <c r="D23" s="52"/>
      <c r="E23" s="51">
        <v>951010001</v>
      </c>
      <c r="F23" s="50">
        <v>951</v>
      </c>
      <c r="G23" s="49">
        <v>503</v>
      </c>
      <c r="H23" s="48" t="s">
        <v>497</v>
      </c>
      <c r="I23" s="45" t="s">
        <v>16</v>
      </c>
      <c r="J23" s="47" t="s">
        <v>31</v>
      </c>
      <c r="K23" s="46" t="s">
        <v>494</v>
      </c>
      <c r="L23" s="45" t="s">
        <v>4</v>
      </c>
      <c r="M23" s="44" t="s">
        <v>4</v>
      </c>
      <c r="N23" s="42" t="s">
        <v>13</v>
      </c>
      <c r="O23" s="43" t="s">
        <v>12</v>
      </c>
      <c r="P23" s="42">
        <v>10000</v>
      </c>
      <c r="Q23" s="41"/>
      <c r="R23" s="41"/>
      <c r="S23" s="40" t="s">
        <v>493</v>
      </c>
      <c r="T23" s="39" t="s">
        <v>492</v>
      </c>
      <c r="U23" s="38" t="s">
        <v>9</v>
      </c>
      <c r="V23" s="37" t="s">
        <v>411</v>
      </c>
      <c r="W23" s="36"/>
      <c r="X23" s="35"/>
      <c r="Y23" s="34"/>
      <c r="Z23" s="34">
        <v>0</v>
      </c>
      <c r="AA23" s="34"/>
      <c r="AB23" s="34"/>
      <c r="AC23" s="34">
        <v>0</v>
      </c>
      <c r="AD23" s="34"/>
      <c r="AE23" s="34">
        <v>0</v>
      </c>
      <c r="AF23" s="34">
        <v>0</v>
      </c>
      <c r="AG23" s="34">
        <v>0</v>
      </c>
      <c r="AH23" s="33">
        <v>0</v>
      </c>
      <c r="AI23" s="27"/>
      <c r="AJ23" s="27"/>
      <c r="AK23" s="27"/>
      <c r="AL23" s="27"/>
      <c r="AM23" s="27">
        <v>0</v>
      </c>
      <c r="AN23" s="27">
        <v>0</v>
      </c>
      <c r="AO23" s="27">
        <v>0</v>
      </c>
      <c r="AP23" s="27">
        <v>0</v>
      </c>
      <c r="AQ23" s="8" t="s">
        <v>4</v>
      </c>
    </row>
    <row r="24" spans="1:43" ht="12.75" customHeight="1" x14ac:dyDescent="0.2">
      <c r="A24" s="22"/>
      <c r="B24" s="52" t="s">
        <v>18</v>
      </c>
      <c r="C24" s="53" t="s">
        <v>18</v>
      </c>
      <c r="D24" s="52"/>
      <c r="E24" s="51">
        <v>951010001</v>
      </c>
      <c r="F24" s="50">
        <v>951</v>
      </c>
      <c r="G24" s="49">
        <v>503</v>
      </c>
      <c r="H24" s="48" t="s">
        <v>488</v>
      </c>
      <c r="I24" s="45" t="s">
        <v>16</v>
      </c>
      <c r="J24" s="47" t="s">
        <v>54</v>
      </c>
      <c r="K24" s="46" t="s">
        <v>487</v>
      </c>
      <c r="L24" s="45" t="s">
        <v>4</v>
      </c>
      <c r="M24" s="44" t="s">
        <v>4</v>
      </c>
      <c r="N24" s="42" t="s">
        <v>13</v>
      </c>
      <c r="O24" s="43" t="s">
        <v>12</v>
      </c>
      <c r="P24" s="42">
        <v>10204</v>
      </c>
      <c r="Q24" s="41"/>
      <c r="R24" s="41"/>
      <c r="S24" s="40" t="s">
        <v>483</v>
      </c>
      <c r="T24" s="39" t="s">
        <v>482</v>
      </c>
      <c r="U24" s="38" t="s">
        <v>9</v>
      </c>
      <c r="V24" s="37" t="s">
        <v>411</v>
      </c>
      <c r="W24" s="36"/>
      <c r="X24" s="35"/>
      <c r="Y24" s="34"/>
      <c r="Z24" s="34">
        <v>0</v>
      </c>
      <c r="AA24" s="34"/>
      <c r="AB24" s="34"/>
      <c r="AC24" s="34">
        <v>0</v>
      </c>
      <c r="AD24" s="34"/>
      <c r="AE24" s="34">
        <v>0</v>
      </c>
      <c r="AF24" s="34">
        <v>0</v>
      </c>
      <c r="AG24" s="34">
        <v>0</v>
      </c>
      <c r="AH24" s="33">
        <v>0</v>
      </c>
      <c r="AI24" s="27"/>
      <c r="AJ24" s="27"/>
      <c r="AK24" s="27"/>
      <c r="AL24" s="27"/>
      <c r="AM24" s="27">
        <v>0</v>
      </c>
      <c r="AN24" s="27">
        <v>0</v>
      </c>
      <c r="AO24" s="27">
        <v>0</v>
      </c>
      <c r="AP24" s="27">
        <v>0</v>
      </c>
      <c r="AQ24" s="8" t="s">
        <v>4</v>
      </c>
    </row>
    <row r="25" spans="1:43" ht="12.75" customHeight="1" x14ac:dyDescent="0.2">
      <c r="A25" s="22"/>
      <c r="B25" s="52" t="s">
        <v>18</v>
      </c>
      <c r="C25" s="53" t="s">
        <v>18</v>
      </c>
      <c r="D25" s="52"/>
      <c r="E25" s="51">
        <v>951010001</v>
      </c>
      <c r="F25" s="50">
        <v>951</v>
      </c>
      <c r="G25" s="49">
        <v>503</v>
      </c>
      <c r="H25" s="48" t="s">
        <v>488</v>
      </c>
      <c r="I25" s="45" t="s">
        <v>16</v>
      </c>
      <c r="J25" s="47" t="s">
        <v>42</v>
      </c>
      <c r="K25" s="46" t="s">
        <v>486</v>
      </c>
      <c r="L25" s="45" t="s">
        <v>4</v>
      </c>
      <c r="M25" s="44" t="s">
        <v>4</v>
      </c>
      <c r="N25" s="42" t="s">
        <v>13</v>
      </c>
      <c r="O25" s="43" t="s">
        <v>12</v>
      </c>
      <c r="P25" s="42">
        <v>10204</v>
      </c>
      <c r="Q25" s="41"/>
      <c r="R25" s="41"/>
      <c r="S25" s="40" t="s">
        <v>483</v>
      </c>
      <c r="T25" s="39" t="s">
        <v>482</v>
      </c>
      <c r="U25" s="38" t="s">
        <v>9</v>
      </c>
      <c r="V25" s="37" t="s">
        <v>411</v>
      </c>
      <c r="W25" s="36"/>
      <c r="X25" s="35"/>
      <c r="Y25" s="34"/>
      <c r="Z25" s="34">
        <v>0</v>
      </c>
      <c r="AA25" s="34"/>
      <c r="AB25" s="34"/>
      <c r="AC25" s="34">
        <v>0</v>
      </c>
      <c r="AD25" s="34"/>
      <c r="AE25" s="34">
        <v>0</v>
      </c>
      <c r="AF25" s="34">
        <v>0</v>
      </c>
      <c r="AG25" s="34">
        <v>0</v>
      </c>
      <c r="AH25" s="33">
        <v>0</v>
      </c>
      <c r="AI25" s="27"/>
      <c r="AJ25" s="27"/>
      <c r="AK25" s="27"/>
      <c r="AL25" s="27"/>
      <c r="AM25" s="27">
        <v>0</v>
      </c>
      <c r="AN25" s="27">
        <v>0</v>
      </c>
      <c r="AO25" s="27">
        <v>0</v>
      </c>
      <c r="AP25" s="27">
        <v>0</v>
      </c>
      <c r="AQ25" s="8" t="s">
        <v>4</v>
      </c>
    </row>
    <row r="26" spans="1:43" ht="12.75" customHeight="1" x14ac:dyDescent="0.2">
      <c r="A26" s="22"/>
      <c r="B26" s="52" t="s">
        <v>18</v>
      </c>
      <c r="C26" s="53" t="s">
        <v>18</v>
      </c>
      <c r="D26" s="52"/>
      <c r="E26" s="51">
        <v>951010001</v>
      </c>
      <c r="F26" s="50">
        <v>951</v>
      </c>
      <c r="G26" s="49">
        <v>503</v>
      </c>
      <c r="H26" s="48" t="s">
        <v>488</v>
      </c>
      <c r="I26" s="45" t="s">
        <v>16</v>
      </c>
      <c r="J26" s="47" t="s">
        <v>44</v>
      </c>
      <c r="K26" s="46" t="s">
        <v>484</v>
      </c>
      <c r="L26" s="45" t="s">
        <v>4</v>
      </c>
      <c r="M26" s="44" t="s">
        <v>4</v>
      </c>
      <c r="N26" s="42" t="s">
        <v>13</v>
      </c>
      <c r="O26" s="43" t="s">
        <v>12</v>
      </c>
      <c r="P26" s="42">
        <v>10204</v>
      </c>
      <c r="Q26" s="41"/>
      <c r="R26" s="41"/>
      <c r="S26" s="40" t="s">
        <v>483</v>
      </c>
      <c r="T26" s="39" t="s">
        <v>482</v>
      </c>
      <c r="U26" s="38" t="s">
        <v>9</v>
      </c>
      <c r="V26" s="37" t="s">
        <v>411</v>
      </c>
      <c r="W26" s="36"/>
      <c r="X26" s="35"/>
      <c r="Y26" s="34"/>
      <c r="Z26" s="34">
        <v>0</v>
      </c>
      <c r="AA26" s="34"/>
      <c r="AB26" s="34"/>
      <c r="AC26" s="34">
        <v>0</v>
      </c>
      <c r="AD26" s="34"/>
      <c r="AE26" s="34">
        <v>0</v>
      </c>
      <c r="AF26" s="34">
        <v>0</v>
      </c>
      <c r="AG26" s="34">
        <v>0</v>
      </c>
      <c r="AH26" s="33">
        <v>0</v>
      </c>
      <c r="AI26" s="27"/>
      <c r="AJ26" s="27"/>
      <c r="AK26" s="27"/>
      <c r="AL26" s="27"/>
      <c r="AM26" s="27">
        <v>0</v>
      </c>
      <c r="AN26" s="27">
        <v>0</v>
      </c>
      <c r="AO26" s="27">
        <v>0</v>
      </c>
      <c r="AP26" s="27">
        <v>0</v>
      </c>
      <c r="AQ26" s="8" t="s">
        <v>4</v>
      </c>
    </row>
    <row r="27" spans="1:43" ht="12.75" customHeight="1" x14ac:dyDescent="0.2">
      <c r="A27" s="22"/>
      <c r="B27" s="52" t="s">
        <v>18</v>
      </c>
      <c r="C27" s="53" t="s">
        <v>18</v>
      </c>
      <c r="D27" s="52"/>
      <c r="E27" s="51">
        <v>951010001</v>
      </c>
      <c r="F27" s="50">
        <v>951</v>
      </c>
      <c r="G27" s="49">
        <v>503</v>
      </c>
      <c r="H27" s="48" t="s">
        <v>476</v>
      </c>
      <c r="I27" s="45" t="s">
        <v>16</v>
      </c>
      <c r="J27" s="47" t="s">
        <v>42</v>
      </c>
      <c r="K27" s="46" t="s">
        <v>408</v>
      </c>
      <c r="L27" s="45" t="s">
        <v>4</v>
      </c>
      <c r="M27" s="44" t="s">
        <v>4</v>
      </c>
      <c r="N27" s="42" t="s">
        <v>13</v>
      </c>
      <c r="O27" s="43" t="s">
        <v>12</v>
      </c>
      <c r="P27" s="42">
        <v>10000</v>
      </c>
      <c r="Q27" s="41"/>
      <c r="R27" s="41"/>
      <c r="S27" s="40" t="s">
        <v>474</v>
      </c>
      <c r="T27" s="39" t="s">
        <v>406</v>
      </c>
      <c r="U27" s="38" t="s">
        <v>9</v>
      </c>
      <c r="V27" s="37" t="s">
        <v>8</v>
      </c>
      <c r="W27" s="36"/>
      <c r="X27" s="35"/>
      <c r="Y27" s="34"/>
      <c r="Z27" s="34">
        <v>0</v>
      </c>
      <c r="AA27" s="34"/>
      <c r="AB27" s="34"/>
      <c r="AC27" s="34">
        <v>0</v>
      </c>
      <c r="AD27" s="34"/>
      <c r="AE27" s="34">
        <v>0</v>
      </c>
      <c r="AF27" s="34">
        <v>0</v>
      </c>
      <c r="AG27" s="34">
        <v>0</v>
      </c>
      <c r="AH27" s="33">
        <v>0</v>
      </c>
      <c r="AI27" s="27"/>
      <c r="AJ27" s="27"/>
      <c r="AK27" s="27"/>
      <c r="AL27" s="27"/>
      <c r="AM27" s="27">
        <v>0</v>
      </c>
      <c r="AN27" s="27">
        <v>0</v>
      </c>
      <c r="AO27" s="27">
        <v>0</v>
      </c>
      <c r="AP27" s="27">
        <v>0</v>
      </c>
      <c r="AQ27" s="8" t="s">
        <v>4</v>
      </c>
    </row>
    <row r="28" spans="1:43" ht="12.75" customHeight="1" x14ac:dyDescent="0.2">
      <c r="A28" s="22"/>
      <c r="B28" s="52" t="s">
        <v>18</v>
      </c>
      <c r="C28" s="53" t="s">
        <v>18</v>
      </c>
      <c r="D28" s="52"/>
      <c r="E28" s="51">
        <v>951010001</v>
      </c>
      <c r="F28" s="50">
        <v>951</v>
      </c>
      <c r="G28" s="49">
        <v>503</v>
      </c>
      <c r="H28" s="48" t="s">
        <v>473</v>
      </c>
      <c r="I28" s="45" t="s">
        <v>16</v>
      </c>
      <c r="J28" s="47" t="s">
        <v>52</v>
      </c>
      <c r="K28" s="46" t="s">
        <v>467</v>
      </c>
      <c r="L28" s="45" t="s">
        <v>4</v>
      </c>
      <c r="M28" s="44" t="s">
        <v>4</v>
      </c>
      <c r="N28" s="42" t="s">
        <v>13</v>
      </c>
      <c r="O28" s="43" t="s">
        <v>12</v>
      </c>
      <c r="P28" s="42">
        <v>10204</v>
      </c>
      <c r="Q28" s="41"/>
      <c r="R28" s="41"/>
      <c r="S28" s="40" t="s">
        <v>398</v>
      </c>
      <c r="T28" s="39" t="s">
        <v>397</v>
      </c>
      <c r="U28" s="38" t="s">
        <v>9</v>
      </c>
      <c r="V28" s="37" t="s">
        <v>8</v>
      </c>
      <c r="W28" s="36"/>
      <c r="X28" s="35"/>
      <c r="Y28" s="34"/>
      <c r="Z28" s="34">
        <v>0</v>
      </c>
      <c r="AA28" s="34"/>
      <c r="AB28" s="34"/>
      <c r="AC28" s="34">
        <v>0</v>
      </c>
      <c r="AD28" s="34"/>
      <c r="AE28" s="34">
        <v>0</v>
      </c>
      <c r="AF28" s="34">
        <v>0</v>
      </c>
      <c r="AG28" s="34">
        <v>0</v>
      </c>
      <c r="AH28" s="33">
        <v>0</v>
      </c>
      <c r="AI28" s="27"/>
      <c r="AJ28" s="27"/>
      <c r="AK28" s="27"/>
      <c r="AL28" s="27"/>
      <c r="AM28" s="27">
        <v>0</v>
      </c>
      <c r="AN28" s="27">
        <v>0</v>
      </c>
      <c r="AO28" s="27">
        <v>0</v>
      </c>
      <c r="AP28" s="27">
        <v>0</v>
      </c>
      <c r="AQ28" s="8" t="s">
        <v>4</v>
      </c>
    </row>
    <row r="29" spans="1:43" ht="12.75" customHeight="1" x14ac:dyDescent="0.2">
      <c r="A29" s="22"/>
      <c r="B29" s="52" t="s">
        <v>18</v>
      </c>
      <c r="C29" s="53" t="s">
        <v>18</v>
      </c>
      <c r="D29" s="52"/>
      <c r="E29" s="51">
        <v>951010001</v>
      </c>
      <c r="F29" s="50">
        <v>951</v>
      </c>
      <c r="G29" s="49">
        <v>503</v>
      </c>
      <c r="H29" s="48" t="s">
        <v>473</v>
      </c>
      <c r="I29" s="45" t="s">
        <v>16</v>
      </c>
      <c r="J29" s="47" t="s">
        <v>52</v>
      </c>
      <c r="K29" s="46" t="s">
        <v>465</v>
      </c>
      <c r="L29" s="45" t="s">
        <v>4</v>
      </c>
      <c r="M29" s="44" t="s">
        <v>4</v>
      </c>
      <c r="N29" s="42" t="s">
        <v>13</v>
      </c>
      <c r="O29" s="43" t="s">
        <v>12</v>
      </c>
      <c r="P29" s="42">
        <v>10204</v>
      </c>
      <c r="Q29" s="41"/>
      <c r="R29" s="41"/>
      <c r="S29" s="40" t="s">
        <v>398</v>
      </c>
      <c r="T29" s="39" t="s">
        <v>397</v>
      </c>
      <c r="U29" s="38" t="s">
        <v>9</v>
      </c>
      <c r="V29" s="37" t="s">
        <v>8</v>
      </c>
      <c r="W29" s="36"/>
      <c r="X29" s="35"/>
      <c r="Y29" s="34"/>
      <c r="Z29" s="34">
        <v>0</v>
      </c>
      <c r="AA29" s="34"/>
      <c r="AB29" s="34"/>
      <c r="AC29" s="34">
        <v>0</v>
      </c>
      <c r="AD29" s="34"/>
      <c r="AE29" s="34">
        <v>0</v>
      </c>
      <c r="AF29" s="34">
        <v>0</v>
      </c>
      <c r="AG29" s="34">
        <v>0</v>
      </c>
      <c r="AH29" s="33">
        <v>0</v>
      </c>
      <c r="AI29" s="27"/>
      <c r="AJ29" s="27"/>
      <c r="AK29" s="27"/>
      <c r="AL29" s="27"/>
      <c r="AM29" s="27">
        <v>0</v>
      </c>
      <c r="AN29" s="27">
        <v>0</v>
      </c>
      <c r="AO29" s="27">
        <v>0</v>
      </c>
      <c r="AP29" s="27">
        <v>0</v>
      </c>
      <c r="AQ29" s="8" t="s">
        <v>4</v>
      </c>
    </row>
    <row r="30" spans="1:43" ht="12.75" customHeight="1" x14ac:dyDescent="0.2">
      <c r="A30" s="22"/>
      <c r="B30" s="52" t="s">
        <v>18</v>
      </c>
      <c r="C30" s="53" t="s">
        <v>18</v>
      </c>
      <c r="D30" s="52"/>
      <c r="E30" s="51">
        <v>951010001</v>
      </c>
      <c r="F30" s="50">
        <v>951</v>
      </c>
      <c r="G30" s="49">
        <v>503</v>
      </c>
      <c r="H30" s="48" t="s">
        <v>491</v>
      </c>
      <c r="I30" s="45" t="s">
        <v>16</v>
      </c>
      <c r="J30" s="47" t="s">
        <v>54</v>
      </c>
      <c r="K30" s="46" t="s">
        <v>496</v>
      </c>
      <c r="L30" s="45" t="s">
        <v>4</v>
      </c>
      <c r="M30" s="44" t="s">
        <v>4</v>
      </c>
      <c r="N30" s="42" t="s">
        <v>13</v>
      </c>
      <c r="O30" s="43" t="s">
        <v>12</v>
      </c>
      <c r="P30" s="42">
        <v>10000</v>
      </c>
      <c r="Q30" s="41"/>
      <c r="R30" s="41"/>
      <c r="S30" s="40" t="s">
        <v>472</v>
      </c>
      <c r="T30" s="39" t="s">
        <v>489</v>
      </c>
      <c r="U30" s="38" t="s">
        <v>9</v>
      </c>
      <c r="V30" s="37" t="s">
        <v>8</v>
      </c>
      <c r="W30" s="36"/>
      <c r="X30" s="35"/>
      <c r="Y30" s="34"/>
      <c r="Z30" s="34">
        <v>88900</v>
      </c>
      <c r="AA30" s="34"/>
      <c r="AB30" s="34"/>
      <c r="AC30" s="34">
        <v>88900</v>
      </c>
      <c r="AD30" s="34"/>
      <c r="AE30" s="34">
        <v>88400.53</v>
      </c>
      <c r="AF30" s="34">
        <v>0</v>
      </c>
      <c r="AG30" s="34">
        <v>499.47000000000116</v>
      </c>
      <c r="AH30" s="33">
        <v>499.47000000000116</v>
      </c>
      <c r="AI30" s="27"/>
      <c r="AJ30" s="27"/>
      <c r="AK30" s="27"/>
      <c r="AL30" s="27"/>
      <c r="AM30" s="27">
        <v>39907.68</v>
      </c>
      <c r="AN30" s="27">
        <v>0</v>
      </c>
      <c r="AO30" s="27">
        <v>48492.85</v>
      </c>
      <c r="AP30" s="27">
        <v>0</v>
      </c>
      <c r="AQ30" s="8" t="s">
        <v>4</v>
      </c>
    </row>
    <row r="31" spans="1:43" ht="12.75" customHeight="1" x14ac:dyDescent="0.2">
      <c r="A31" s="22"/>
      <c r="B31" s="52" t="s">
        <v>18</v>
      </c>
      <c r="C31" s="53" t="s">
        <v>18</v>
      </c>
      <c r="D31" s="52"/>
      <c r="E31" s="51">
        <v>951010001</v>
      </c>
      <c r="F31" s="50">
        <v>951</v>
      </c>
      <c r="G31" s="49">
        <v>503</v>
      </c>
      <c r="H31" s="48" t="s">
        <v>491</v>
      </c>
      <c r="I31" s="45" t="s">
        <v>16</v>
      </c>
      <c r="J31" s="47" t="s">
        <v>54</v>
      </c>
      <c r="K31" s="46" t="s">
        <v>496</v>
      </c>
      <c r="L31" s="45" t="s">
        <v>4</v>
      </c>
      <c r="M31" s="44" t="s">
        <v>4</v>
      </c>
      <c r="N31" s="42" t="s">
        <v>13</v>
      </c>
      <c r="O31" s="43" t="s">
        <v>12</v>
      </c>
      <c r="P31" s="42">
        <v>10204</v>
      </c>
      <c r="Q31" s="41"/>
      <c r="R31" s="41"/>
      <c r="S31" s="40" t="s">
        <v>472</v>
      </c>
      <c r="T31" s="39" t="s">
        <v>489</v>
      </c>
      <c r="U31" s="38" t="s">
        <v>9</v>
      </c>
      <c r="V31" s="37" t="s">
        <v>8</v>
      </c>
      <c r="W31" s="36"/>
      <c r="X31" s="35"/>
      <c r="Y31" s="34"/>
      <c r="Z31" s="34">
        <v>226000</v>
      </c>
      <c r="AA31" s="34"/>
      <c r="AB31" s="34"/>
      <c r="AC31" s="34">
        <v>226000</v>
      </c>
      <c r="AD31" s="34"/>
      <c r="AE31" s="34">
        <v>226000</v>
      </c>
      <c r="AF31" s="34">
        <v>0</v>
      </c>
      <c r="AG31" s="34">
        <v>0</v>
      </c>
      <c r="AH31" s="33">
        <v>0</v>
      </c>
      <c r="AI31" s="27"/>
      <c r="AJ31" s="27"/>
      <c r="AK31" s="27"/>
      <c r="AL31" s="27"/>
      <c r="AM31" s="27">
        <v>226000</v>
      </c>
      <c r="AN31" s="27">
        <v>0</v>
      </c>
      <c r="AO31" s="27">
        <v>0</v>
      </c>
      <c r="AP31" s="27">
        <v>0</v>
      </c>
      <c r="AQ31" s="8" t="s">
        <v>4</v>
      </c>
    </row>
    <row r="32" spans="1:43" ht="12.75" customHeight="1" x14ac:dyDescent="0.2">
      <c r="A32" s="22"/>
      <c r="B32" s="52" t="s">
        <v>18</v>
      </c>
      <c r="C32" s="53" t="s">
        <v>18</v>
      </c>
      <c r="D32" s="52"/>
      <c r="E32" s="51">
        <v>951010001</v>
      </c>
      <c r="F32" s="50">
        <v>951</v>
      </c>
      <c r="G32" s="49">
        <v>503</v>
      </c>
      <c r="H32" s="48" t="s">
        <v>491</v>
      </c>
      <c r="I32" s="45" t="s">
        <v>16</v>
      </c>
      <c r="J32" s="47" t="s">
        <v>42</v>
      </c>
      <c r="K32" s="46" t="s">
        <v>495</v>
      </c>
      <c r="L32" s="45" t="s">
        <v>4</v>
      </c>
      <c r="M32" s="44" t="s">
        <v>4</v>
      </c>
      <c r="N32" s="42" t="s">
        <v>13</v>
      </c>
      <c r="O32" s="43" t="s">
        <v>12</v>
      </c>
      <c r="P32" s="42">
        <v>10000</v>
      </c>
      <c r="Q32" s="41"/>
      <c r="R32" s="41"/>
      <c r="S32" s="40" t="s">
        <v>472</v>
      </c>
      <c r="T32" s="39" t="s">
        <v>489</v>
      </c>
      <c r="U32" s="38" t="s">
        <v>9</v>
      </c>
      <c r="V32" s="37" t="s">
        <v>8</v>
      </c>
      <c r="W32" s="36"/>
      <c r="X32" s="35"/>
      <c r="Y32" s="34"/>
      <c r="Z32" s="34">
        <v>449000</v>
      </c>
      <c r="AA32" s="34"/>
      <c r="AB32" s="34"/>
      <c r="AC32" s="34">
        <v>449000</v>
      </c>
      <c r="AD32" s="34"/>
      <c r="AE32" s="34">
        <v>448932.16000000003</v>
      </c>
      <c r="AF32" s="34">
        <v>0</v>
      </c>
      <c r="AG32" s="34">
        <v>67.839999999967404</v>
      </c>
      <c r="AH32" s="33">
        <v>67.839999999967404</v>
      </c>
      <c r="AI32" s="27"/>
      <c r="AJ32" s="27"/>
      <c r="AK32" s="27"/>
      <c r="AL32" s="27"/>
      <c r="AM32" s="27">
        <v>374110.5</v>
      </c>
      <c r="AN32" s="27">
        <v>0</v>
      </c>
      <c r="AO32" s="27">
        <v>74821.66</v>
      </c>
      <c r="AP32" s="27">
        <v>0</v>
      </c>
      <c r="AQ32" s="8" t="s">
        <v>4</v>
      </c>
    </row>
    <row r="33" spans="1:43" ht="12.75" customHeight="1" x14ac:dyDescent="0.2">
      <c r="A33" s="22"/>
      <c r="B33" s="52" t="s">
        <v>18</v>
      </c>
      <c r="C33" s="53" t="s">
        <v>18</v>
      </c>
      <c r="D33" s="52"/>
      <c r="E33" s="51">
        <v>951010001</v>
      </c>
      <c r="F33" s="50">
        <v>951</v>
      </c>
      <c r="G33" s="49">
        <v>503</v>
      </c>
      <c r="H33" s="48" t="s">
        <v>491</v>
      </c>
      <c r="I33" s="45" t="s">
        <v>16</v>
      </c>
      <c r="J33" s="47" t="s">
        <v>42</v>
      </c>
      <c r="K33" s="46" t="s">
        <v>495</v>
      </c>
      <c r="L33" s="45" t="s">
        <v>4</v>
      </c>
      <c r="M33" s="44" t="s">
        <v>4</v>
      </c>
      <c r="N33" s="42" t="s">
        <v>13</v>
      </c>
      <c r="O33" s="43" t="s">
        <v>12</v>
      </c>
      <c r="P33" s="42">
        <v>10204</v>
      </c>
      <c r="Q33" s="41"/>
      <c r="R33" s="41"/>
      <c r="S33" s="40" t="s">
        <v>472</v>
      </c>
      <c r="T33" s="39" t="s">
        <v>489</v>
      </c>
      <c r="U33" s="38" t="s">
        <v>9</v>
      </c>
      <c r="V33" s="37" t="s">
        <v>411</v>
      </c>
      <c r="W33" s="36"/>
      <c r="X33" s="35"/>
      <c r="Y33" s="34"/>
      <c r="Z33" s="34">
        <v>1431259.2</v>
      </c>
      <c r="AA33" s="34"/>
      <c r="AB33" s="34"/>
      <c r="AC33" s="34">
        <v>1431259.2</v>
      </c>
      <c r="AD33" s="34"/>
      <c r="AE33" s="34">
        <v>834901.2</v>
      </c>
      <c r="AF33" s="34">
        <v>0</v>
      </c>
      <c r="AG33" s="34">
        <v>596358</v>
      </c>
      <c r="AH33" s="33">
        <v>596358</v>
      </c>
      <c r="AI33" s="27"/>
      <c r="AJ33" s="27"/>
      <c r="AK33" s="27"/>
      <c r="AL33" s="27"/>
      <c r="AM33" s="27">
        <v>477086.4</v>
      </c>
      <c r="AN33" s="27">
        <v>0</v>
      </c>
      <c r="AO33" s="27">
        <v>357814.8</v>
      </c>
      <c r="AP33" s="27">
        <v>0</v>
      </c>
      <c r="AQ33" s="8" t="s">
        <v>4</v>
      </c>
    </row>
    <row r="34" spans="1:43" ht="12.75" customHeight="1" x14ac:dyDescent="0.2">
      <c r="A34" s="22"/>
      <c r="B34" s="52" t="s">
        <v>18</v>
      </c>
      <c r="C34" s="53" t="s">
        <v>18</v>
      </c>
      <c r="D34" s="52"/>
      <c r="E34" s="51">
        <v>951010001</v>
      </c>
      <c r="F34" s="50">
        <v>951</v>
      </c>
      <c r="G34" s="49">
        <v>503</v>
      </c>
      <c r="H34" s="48" t="s">
        <v>491</v>
      </c>
      <c r="I34" s="45" t="s">
        <v>16</v>
      </c>
      <c r="J34" s="47" t="s">
        <v>31</v>
      </c>
      <c r="K34" s="46" t="s">
        <v>494</v>
      </c>
      <c r="L34" s="45" t="s">
        <v>4</v>
      </c>
      <c r="M34" s="44" t="s">
        <v>4</v>
      </c>
      <c r="N34" s="42" t="s">
        <v>13</v>
      </c>
      <c r="O34" s="43" t="s">
        <v>12</v>
      </c>
      <c r="P34" s="42">
        <v>10000</v>
      </c>
      <c r="Q34" s="41"/>
      <c r="R34" s="41"/>
      <c r="S34" s="40" t="s">
        <v>493</v>
      </c>
      <c r="T34" s="39" t="s">
        <v>492</v>
      </c>
      <c r="U34" s="38" t="s">
        <v>9</v>
      </c>
      <c r="V34" s="37" t="s">
        <v>411</v>
      </c>
      <c r="W34" s="36"/>
      <c r="X34" s="35"/>
      <c r="Y34" s="34"/>
      <c r="Z34" s="34">
        <v>1184000</v>
      </c>
      <c r="AA34" s="34"/>
      <c r="AB34" s="34"/>
      <c r="AC34" s="34">
        <v>1184000</v>
      </c>
      <c r="AD34" s="34"/>
      <c r="AE34" s="34">
        <v>1182782.72</v>
      </c>
      <c r="AF34" s="34">
        <v>0</v>
      </c>
      <c r="AG34" s="34">
        <v>1217.2800000000279</v>
      </c>
      <c r="AH34" s="33">
        <v>1217.2800000000279</v>
      </c>
      <c r="AI34" s="27"/>
      <c r="AJ34" s="27"/>
      <c r="AK34" s="27"/>
      <c r="AL34" s="27"/>
      <c r="AM34" s="27">
        <v>783599.78</v>
      </c>
      <c r="AN34" s="27">
        <v>0</v>
      </c>
      <c r="AO34" s="27">
        <v>399182.94</v>
      </c>
      <c r="AP34" s="27">
        <v>0</v>
      </c>
      <c r="AQ34" s="8" t="s">
        <v>4</v>
      </c>
    </row>
    <row r="35" spans="1:43" ht="12.75" customHeight="1" x14ac:dyDescent="0.2">
      <c r="A35" s="22"/>
      <c r="B35" s="52" t="s">
        <v>18</v>
      </c>
      <c r="C35" s="53" t="s">
        <v>18</v>
      </c>
      <c r="D35" s="52"/>
      <c r="E35" s="51">
        <v>951010001</v>
      </c>
      <c r="F35" s="50">
        <v>951</v>
      </c>
      <c r="G35" s="49">
        <v>503</v>
      </c>
      <c r="H35" s="48" t="s">
        <v>491</v>
      </c>
      <c r="I35" s="45" t="s">
        <v>16</v>
      </c>
      <c r="J35" s="47" t="s">
        <v>31</v>
      </c>
      <c r="K35" s="46" t="s">
        <v>494</v>
      </c>
      <c r="L35" s="45" t="s">
        <v>4</v>
      </c>
      <c r="M35" s="44" t="s">
        <v>4</v>
      </c>
      <c r="N35" s="42" t="s">
        <v>13</v>
      </c>
      <c r="O35" s="43" t="s">
        <v>12</v>
      </c>
      <c r="P35" s="42">
        <v>10204</v>
      </c>
      <c r="Q35" s="41"/>
      <c r="R35" s="41"/>
      <c r="S35" s="40" t="s">
        <v>472</v>
      </c>
      <c r="T35" s="39" t="s">
        <v>489</v>
      </c>
      <c r="U35" s="38" t="s">
        <v>9</v>
      </c>
      <c r="V35" s="37" t="s">
        <v>8</v>
      </c>
      <c r="W35" s="36"/>
      <c r="X35" s="35"/>
      <c r="Y35" s="34"/>
      <c r="Z35" s="34">
        <v>2411000</v>
      </c>
      <c r="AA35" s="34"/>
      <c r="AB35" s="34"/>
      <c r="AC35" s="34">
        <v>2411000</v>
      </c>
      <c r="AD35" s="34"/>
      <c r="AE35" s="34">
        <v>2411000</v>
      </c>
      <c r="AF35" s="34">
        <v>0</v>
      </c>
      <c r="AG35" s="34">
        <v>0</v>
      </c>
      <c r="AH35" s="33">
        <v>0</v>
      </c>
      <c r="AI35" s="27"/>
      <c r="AJ35" s="27"/>
      <c r="AK35" s="27"/>
      <c r="AL35" s="27"/>
      <c r="AM35" s="27">
        <v>1762270.53</v>
      </c>
      <c r="AN35" s="27">
        <v>0</v>
      </c>
      <c r="AO35" s="27">
        <v>648729.47</v>
      </c>
      <c r="AP35" s="27">
        <v>0</v>
      </c>
      <c r="AQ35" s="8" t="s">
        <v>4</v>
      </c>
    </row>
    <row r="36" spans="1:43" ht="12.75" customHeight="1" x14ac:dyDescent="0.2">
      <c r="A36" s="22"/>
      <c r="B36" s="52" t="s">
        <v>18</v>
      </c>
      <c r="C36" s="53" t="s">
        <v>18</v>
      </c>
      <c r="D36" s="52"/>
      <c r="E36" s="51">
        <v>951010001</v>
      </c>
      <c r="F36" s="50">
        <v>951</v>
      </c>
      <c r="G36" s="49">
        <v>503</v>
      </c>
      <c r="H36" s="48" t="s">
        <v>491</v>
      </c>
      <c r="I36" s="45" t="s">
        <v>16</v>
      </c>
      <c r="J36" s="47" t="s">
        <v>31</v>
      </c>
      <c r="K36" s="46" t="s">
        <v>494</v>
      </c>
      <c r="L36" s="45" t="s">
        <v>4</v>
      </c>
      <c r="M36" s="44" t="s">
        <v>4</v>
      </c>
      <c r="N36" s="42" t="s">
        <v>13</v>
      </c>
      <c r="O36" s="43" t="s">
        <v>12</v>
      </c>
      <c r="P36" s="42">
        <v>10204</v>
      </c>
      <c r="Q36" s="41"/>
      <c r="R36" s="41"/>
      <c r="S36" s="40" t="s">
        <v>493</v>
      </c>
      <c r="T36" s="39" t="s">
        <v>492</v>
      </c>
      <c r="U36" s="38" t="s">
        <v>9</v>
      </c>
      <c r="V36" s="37" t="s">
        <v>8</v>
      </c>
      <c r="W36" s="36"/>
      <c r="X36" s="35"/>
      <c r="Y36" s="34"/>
      <c r="Z36" s="34">
        <v>0</v>
      </c>
      <c r="AA36" s="34"/>
      <c r="AB36" s="34"/>
      <c r="AC36" s="34">
        <v>0</v>
      </c>
      <c r="AD36" s="34"/>
      <c r="AE36" s="34">
        <v>0</v>
      </c>
      <c r="AF36" s="34">
        <v>0</v>
      </c>
      <c r="AG36" s="34">
        <v>0</v>
      </c>
      <c r="AH36" s="33">
        <v>0</v>
      </c>
      <c r="AI36" s="27"/>
      <c r="AJ36" s="27"/>
      <c r="AK36" s="27"/>
      <c r="AL36" s="27"/>
      <c r="AM36" s="27">
        <v>0</v>
      </c>
      <c r="AN36" s="27">
        <v>0</v>
      </c>
      <c r="AO36" s="27">
        <v>0</v>
      </c>
      <c r="AP36" s="27">
        <v>0</v>
      </c>
      <c r="AQ36" s="8" t="s">
        <v>4</v>
      </c>
    </row>
    <row r="37" spans="1:43" ht="12.75" customHeight="1" x14ac:dyDescent="0.2">
      <c r="A37" s="22"/>
      <c r="B37" s="52" t="s">
        <v>18</v>
      </c>
      <c r="C37" s="53" t="s">
        <v>18</v>
      </c>
      <c r="D37" s="52"/>
      <c r="E37" s="51">
        <v>951010001</v>
      </c>
      <c r="F37" s="50">
        <v>951</v>
      </c>
      <c r="G37" s="49">
        <v>503</v>
      </c>
      <c r="H37" s="48" t="s">
        <v>491</v>
      </c>
      <c r="I37" s="45" t="s">
        <v>16</v>
      </c>
      <c r="J37" s="47" t="s">
        <v>52</v>
      </c>
      <c r="K37" s="46" t="s">
        <v>14</v>
      </c>
      <c r="L37" s="45" t="s">
        <v>4</v>
      </c>
      <c r="M37" s="44" t="s">
        <v>4</v>
      </c>
      <c r="N37" s="42" t="s">
        <v>13</v>
      </c>
      <c r="O37" s="43" t="s">
        <v>12</v>
      </c>
      <c r="P37" s="42">
        <v>10000</v>
      </c>
      <c r="Q37" s="41"/>
      <c r="R37" s="41"/>
      <c r="S37" s="40" t="s">
        <v>398</v>
      </c>
      <c r="T37" s="39" t="s">
        <v>397</v>
      </c>
      <c r="U37" s="38" t="s">
        <v>9</v>
      </c>
      <c r="V37" s="37" t="s">
        <v>8</v>
      </c>
      <c r="W37" s="36"/>
      <c r="X37" s="35"/>
      <c r="Y37" s="34"/>
      <c r="Z37" s="34">
        <v>0</v>
      </c>
      <c r="AA37" s="34"/>
      <c r="AB37" s="34"/>
      <c r="AC37" s="34">
        <v>0</v>
      </c>
      <c r="AD37" s="34"/>
      <c r="AE37" s="34">
        <v>0</v>
      </c>
      <c r="AF37" s="34">
        <v>0</v>
      </c>
      <c r="AG37" s="34">
        <v>0</v>
      </c>
      <c r="AH37" s="33">
        <v>0</v>
      </c>
      <c r="AI37" s="27"/>
      <c r="AJ37" s="27"/>
      <c r="AK37" s="27"/>
      <c r="AL37" s="27"/>
      <c r="AM37" s="27">
        <v>0</v>
      </c>
      <c r="AN37" s="27">
        <v>0</v>
      </c>
      <c r="AO37" s="27">
        <v>0</v>
      </c>
      <c r="AP37" s="27">
        <v>0</v>
      </c>
      <c r="AQ37" s="8" t="s">
        <v>4</v>
      </c>
    </row>
    <row r="38" spans="1:43" ht="12.75" customHeight="1" x14ac:dyDescent="0.2">
      <c r="A38" s="22"/>
      <c r="B38" s="52" t="s">
        <v>18</v>
      </c>
      <c r="C38" s="53" t="s">
        <v>18</v>
      </c>
      <c r="D38" s="52"/>
      <c r="E38" s="51">
        <v>951010001</v>
      </c>
      <c r="F38" s="50">
        <v>951</v>
      </c>
      <c r="G38" s="49">
        <v>503</v>
      </c>
      <c r="H38" s="48" t="s">
        <v>491</v>
      </c>
      <c r="I38" s="45" t="s">
        <v>16</v>
      </c>
      <c r="J38" s="47" t="s">
        <v>52</v>
      </c>
      <c r="K38" s="46" t="s">
        <v>490</v>
      </c>
      <c r="L38" s="45" t="s">
        <v>4</v>
      </c>
      <c r="M38" s="44" t="s">
        <v>4</v>
      </c>
      <c r="N38" s="42" t="s">
        <v>13</v>
      </c>
      <c r="O38" s="43" t="s">
        <v>12</v>
      </c>
      <c r="P38" s="42">
        <v>10000</v>
      </c>
      <c r="Q38" s="41"/>
      <c r="R38" s="41"/>
      <c r="S38" s="40" t="s">
        <v>472</v>
      </c>
      <c r="T38" s="39" t="s">
        <v>489</v>
      </c>
      <c r="U38" s="38" t="s">
        <v>9</v>
      </c>
      <c r="V38" s="37" t="s">
        <v>8</v>
      </c>
      <c r="W38" s="36"/>
      <c r="X38" s="35"/>
      <c r="Y38" s="34"/>
      <c r="Z38" s="34">
        <v>100000</v>
      </c>
      <c r="AA38" s="34"/>
      <c r="AB38" s="34"/>
      <c r="AC38" s="34">
        <v>100000</v>
      </c>
      <c r="AD38" s="34"/>
      <c r="AE38" s="34">
        <v>99000</v>
      </c>
      <c r="AF38" s="34">
        <v>0</v>
      </c>
      <c r="AG38" s="34">
        <v>1000</v>
      </c>
      <c r="AH38" s="33">
        <v>1000</v>
      </c>
      <c r="AI38" s="27"/>
      <c r="AJ38" s="27"/>
      <c r="AK38" s="27"/>
      <c r="AL38" s="27"/>
      <c r="AM38" s="27">
        <v>99000</v>
      </c>
      <c r="AN38" s="27">
        <v>0</v>
      </c>
      <c r="AO38" s="27">
        <v>0</v>
      </c>
      <c r="AP38" s="27">
        <v>0</v>
      </c>
      <c r="AQ38" s="8" t="s">
        <v>4</v>
      </c>
    </row>
    <row r="39" spans="1:43" ht="12.75" customHeight="1" x14ac:dyDescent="0.2">
      <c r="A39" s="22"/>
      <c r="B39" s="52" t="s">
        <v>18</v>
      </c>
      <c r="C39" s="53" t="s">
        <v>18</v>
      </c>
      <c r="D39" s="52"/>
      <c r="E39" s="51">
        <v>951010001</v>
      </c>
      <c r="F39" s="50">
        <v>951</v>
      </c>
      <c r="G39" s="49">
        <v>503</v>
      </c>
      <c r="H39" s="48" t="s">
        <v>510</v>
      </c>
      <c r="I39" s="45" t="s">
        <v>16</v>
      </c>
      <c r="J39" s="47" t="s">
        <v>42</v>
      </c>
      <c r="K39" s="46" t="s">
        <v>509</v>
      </c>
      <c r="L39" s="45" t="s">
        <v>4</v>
      </c>
      <c r="M39" s="44" t="s">
        <v>4</v>
      </c>
      <c r="N39" s="42" t="s">
        <v>13</v>
      </c>
      <c r="O39" s="43" t="s">
        <v>12</v>
      </c>
      <c r="P39" s="42">
        <v>10204</v>
      </c>
      <c r="Q39" s="41"/>
      <c r="R39" s="41"/>
      <c r="S39" s="40" t="s">
        <v>508</v>
      </c>
      <c r="T39" s="39" t="s">
        <v>507</v>
      </c>
      <c r="U39" s="38" t="s">
        <v>9</v>
      </c>
      <c r="V39" s="37" t="s">
        <v>411</v>
      </c>
      <c r="W39" s="36"/>
      <c r="X39" s="35"/>
      <c r="Y39" s="34"/>
      <c r="Z39" s="34">
        <v>1135682.48</v>
      </c>
      <c r="AA39" s="34"/>
      <c r="AB39" s="34"/>
      <c r="AC39" s="34">
        <v>1135682.48</v>
      </c>
      <c r="AD39" s="34"/>
      <c r="AE39" s="34">
        <v>1029641.75</v>
      </c>
      <c r="AF39" s="34">
        <v>0</v>
      </c>
      <c r="AG39" s="34">
        <v>106040.72999999998</v>
      </c>
      <c r="AH39" s="33">
        <v>106040.72999999998</v>
      </c>
      <c r="AI39" s="27"/>
      <c r="AJ39" s="27"/>
      <c r="AK39" s="27"/>
      <c r="AL39" s="27"/>
      <c r="AM39" s="27">
        <v>531807.72</v>
      </c>
      <c r="AN39" s="27">
        <v>0</v>
      </c>
      <c r="AO39" s="27">
        <v>497834.03</v>
      </c>
      <c r="AP39" s="27">
        <v>0</v>
      </c>
      <c r="AQ39" s="8" t="s">
        <v>4</v>
      </c>
    </row>
    <row r="40" spans="1:43" ht="12.75" customHeight="1" x14ac:dyDescent="0.2">
      <c r="A40" s="22"/>
      <c r="B40" s="52" t="s">
        <v>18</v>
      </c>
      <c r="C40" s="53" t="s">
        <v>18</v>
      </c>
      <c r="D40" s="52"/>
      <c r="E40" s="51">
        <v>951010001</v>
      </c>
      <c r="F40" s="50">
        <v>951</v>
      </c>
      <c r="G40" s="49">
        <v>503</v>
      </c>
      <c r="H40" s="48" t="s">
        <v>504</v>
      </c>
      <c r="I40" s="45" t="s">
        <v>16</v>
      </c>
      <c r="J40" s="47" t="s">
        <v>55</v>
      </c>
      <c r="K40" s="46" t="s">
        <v>503</v>
      </c>
      <c r="L40" s="45" t="s">
        <v>4</v>
      </c>
      <c r="M40" s="44" t="s">
        <v>4</v>
      </c>
      <c r="N40" s="42" t="s">
        <v>13</v>
      </c>
      <c r="O40" s="43" t="s">
        <v>12</v>
      </c>
      <c r="P40" s="42">
        <v>10000</v>
      </c>
      <c r="Q40" s="41"/>
      <c r="R40" s="41"/>
      <c r="S40" s="40" t="s">
        <v>502</v>
      </c>
      <c r="T40" s="39" t="s">
        <v>501</v>
      </c>
      <c r="U40" s="38" t="s">
        <v>9</v>
      </c>
      <c r="V40" s="37" t="s">
        <v>8</v>
      </c>
      <c r="W40" s="36"/>
      <c r="X40" s="35"/>
      <c r="Y40" s="34"/>
      <c r="Z40" s="34">
        <v>99800</v>
      </c>
      <c r="AA40" s="34"/>
      <c r="AB40" s="34"/>
      <c r="AC40" s="34">
        <v>99800</v>
      </c>
      <c r="AD40" s="34"/>
      <c r="AE40" s="34">
        <v>99765.88</v>
      </c>
      <c r="AF40" s="34">
        <v>0</v>
      </c>
      <c r="AG40" s="34">
        <v>34.119999999995343</v>
      </c>
      <c r="AH40" s="33">
        <v>34.119999999995343</v>
      </c>
      <c r="AI40" s="27"/>
      <c r="AJ40" s="27"/>
      <c r="AK40" s="27"/>
      <c r="AL40" s="27"/>
      <c r="AM40" s="27">
        <v>99765.88</v>
      </c>
      <c r="AN40" s="27">
        <v>0</v>
      </c>
      <c r="AO40" s="27">
        <v>0</v>
      </c>
      <c r="AP40" s="27">
        <v>0</v>
      </c>
      <c r="AQ40" s="8" t="s">
        <v>4</v>
      </c>
    </row>
    <row r="41" spans="1:43" ht="12.75" customHeight="1" x14ac:dyDescent="0.2">
      <c r="A41" s="22"/>
      <c r="B41" s="52" t="s">
        <v>18</v>
      </c>
      <c r="C41" s="53" t="s">
        <v>18</v>
      </c>
      <c r="D41" s="52"/>
      <c r="E41" s="51">
        <v>951010001</v>
      </c>
      <c r="F41" s="50">
        <v>951</v>
      </c>
      <c r="G41" s="49">
        <v>503</v>
      </c>
      <c r="H41" s="48" t="s">
        <v>504</v>
      </c>
      <c r="I41" s="45" t="s">
        <v>16</v>
      </c>
      <c r="J41" s="47" t="s">
        <v>42</v>
      </c>
      <c r="K41" s="46" t="s">
        <v>503</v>
      </c>
      <c r="L41" s="45" t="s">
        <v>4</v>
      </c>
      <c r="M41" s="44" t="s">
        <v>4</v>
      </c>
      <c r="N41" s="42" t="s">
        <v>13</v>
      </c>
      <c r="O41" s="43" t="s">
        <v>12</v>
      </c>
      <c r="P41" s="42">
        <v>10000</v>
      </c>
      <c r="Q41" s="41"/>
      <c r="R41" s="41"/>
      <c r="S41" s="40" t="s">
        <v>502</v>
      </c>
      <c r="T41" s="39" t="s">
        <v>501</v>
      </c>
      <c r="U41" s="38" t="s">
        <v>9</v>
      </c>
      <c r="V41" s="37" t="s">
        <v>8</v>
      </c>
      <c r="W41" s="36"/>
      <c r="X41" s="35"/>
      <c r="Y41" s="34"/>
      <c r="Z41" s="34">
        <v>90000</v>
      </c>
      <c r="AA41" s="34"/>
      <c r="AB41" s="34"/>
      <c r="AC41" s="34">
        <v>90000</v>
      </c>
      <c r="AD41" s="34"/>
      <c r="AE41" s="34">
        <v>89894.41</v>
      </c>
      <c r="AF41" s="34">
        <v>0</v>
      </c>
      <c r="AG41" s="34">
        <v>105.58999999999651</v>
      </c>
      <c r="AH41" s="33">
        <v>105.58999999999651</v>
      </c>
      <c r="AI41" s="27"/>
      <c r="AJ41" s="27"/>
      <c r="AK41" s="27"/>
      <c r="AL41" s="27"/>
      <c r="AM41" s="27">
        <v>89894.41</v>
      </c>
      <c r="AN41" s="27">
        <v>0</v>
      </c>
      <c r="AO41" s="27">
        <v>0</v>
      </c>
      <c r="AP41" s="27">
        <v>0</v>
      </c>
      <c r="AQ41" s="8" t="s">
        <v>4</v>
      </c>
    </row>
    <row r="42" spans="1:43" ht="12.75" customHeight="1" x14ac:dyDescent="0.2">
      <c r="A42" s="22"/>
      <c r="B42" s="52" t="s">
        <v>18</v>
      </c>
      <c r="C42" s="53" t="s">
        <v>18</v>
      </c>
      <c r="D42" s="52"/>
      <c r="E42" s="51">
        <v>951010001</v>
      </c>
      <c r="F42" s="50">
        <v>951</v>
      </c>
      <c r="G42" s="49">
        <v>503</v>
      </c>
      <c r="H42" s="48" t="s">
        <v>504</v>
      </c>
      <c r="I42" s="45" t="s">
        <v>16</v>
      </c>
      <c r="J42" s="47" t="s">
        <v>42</v>
      </c>
      <c r="K42" s="46" t="s">
        <v>506</v>
      </c>
      <c r="L42" s="45" t="s">
        <v>4</v>
      </c>
      <c r="M42" s="44" t="s">
        <v>4</v>
      </c>
      <c r="N42" s="42" t="s">
        <v>13</v>
      </c>
      <c r="O42" s="43" t="s">
        <v>12</v>
      </c>
      <c r="P42" s="42">
        <v>10204</v>
      </c>
      <c r="Q42" s="41"/>
      <c r="R42" s="41"/>
      <c r="S42" s="40" t="s">
        <v>502</v>
      </c>
      <c r="T42" s="39" t="s">
        <v>501</v>
      </c>
      <c r="U42" s="38" t="s">
        <v>9</v>
      </c>
      <c r="V42" s="37" t="s">
        <v>8</v>
      </c>
      <c r="W42" s="36"/>
      <c r="X42" s="35"/>
      <c r="Y42" s="34"/>
      <c r="Z42" s="34">
        <v>102000</v>
      </c>
      <c r="AA42" s="34"/>
      <c r="AB42" s="34"/>
      <c r="AC42" s="34">
        <v>102000</v>
      </c>
      <c r="AD42" s="34"/>
      <c r="AE42" s="34">
        <v>0</v>
      </c>
      <c r="AF42" s="34">
        <v>0</v>
      </c>
      <c r="AG42" s="34">
        <v>102000</v>
      </c>
      <c r="AH42" s="33">
        <v>102000</v>
      </c>
      <c r="AI42" s="27"/>
      <c r="AJ42" s="27"/>
      <c r="AK42" s="27"/>
      <c r="AL42" s="27"/>
      <c r="AM42" s="27">
        <v>0</v>
      </c>
      <c r="AN42" s="27">
        <v>0</v>
      </c>
      <c r="AO42" s="27">
        <v>0</v>
      </c>
      <c r="AP42" s="27">
        <v>0</v>
      </c>
      <c r="AQ42" s="8" t="s">
        <v>4</v>
      </c>
    </row>
    <row r="43" spans="1:43" ht="12.75" customHeight="1" x14ac:dyDescent="0.2">
      <c r="A43" s="22"/>
      <c r="B43" s="52" t="s">
        <v>18</v>
      </c>
      <c r="C43" s="53" t="s">
        <v>18</v>
      </c>
      <c r="D43" s="52"/>
      <c r="E43" s="51">
        <v>951010001</v>
      </c>
      <c r="F43" s="50">
        <v>951</v>
      </c>
      <c r="G43" s="49">
        <v>503</v>
      </c>
      <c r="H43" s="48" t="s">
        <v>504</v>
      </c>
      <c r="I43" s="45" t="s">
        <v>16</v>
      </c>
      <c r="J43" s="47" t="s">
        <v>31</v>
      </c>
      <c r="K43" s="46" t="s">
        <v>503</v>
      </c>
      <c r="L43" s="45" t="s">
        <v>4</v>
      </c>
      <c r="M43" s="44" t="s">
        <v>4</v>
      </c>
      <c r="N43" s="42" t="s">
        <v>13</v>
      </c>
      <c r="O43" s="43" t="s">
        <v>12</v>
      </c>
      <c r="P43" s="42">
        <v>10000</v>
      </c>
      <c r="Q43" s="41"/>
      <c r="R43" s="41"/>
      <c r="S43" s="40" t="s">
        <v>502</v>
      </c>
      <c r="T43" s="39" t="s">
        <v>501</v>
      </c>
      <c r="U43" s="38" t="s">
        <v>9</v>
      </c>
      <c r="V43" s="37" t="s">
        <v>8</v>
      </c>
      <c r="W43" s="36"/>
      <c r="X43" s="35"/>
      <c r="Y43" s="34"/>
      <c r="Z43" s="34">
        <v>308000</v>
      </c>
      <c r="AA43" s="34"/>
      <c r="AB43" s="34"/>
      <c r="AC43" s="34">
        <v>308000</v>
      </c>
      <c r="AD43" s="34"/>
      <c r="AE43" s="34">
        <v>298511.49</v>
      </c>
      <c r="AF43" s="34">
        <v>0</v>
      </c>
      <c r="AG43" s="34">
        <v>9488.5100000000093</v>
      </c>
      <c r="AH43" s="33">
        <v>9488.5100000000093</v>
      </c>
      <c r="AI43" s="27"/>
      <c r="AJ43" s="27"/>
      <c r="AK43" s="27"/>
      <c r="AL43" s="27"/>
      <c r="AM43" s="27">
        <v>298511.49</v>
      </c>
      <c r="AN43" s="27">
        <v>0</v>
      </c>
      <c r="AO43" s="27">
        <v>0</v>
      </c>
      <c r="AP43" s="27">
        <v>0</v>
      </c>
      <c r="AQ43" s="8" t="s">
        <v>4</v>
      </c>
    </row>
    <row r="44" spans="1:43" ht="12.75" customHeight="1" x14ac:dyDescent="0.2">
      <c r="A44" s="22"/>
      <c r="B44" s="52" t="s">
        <v>18</v>
      </c>
      <c r="C44" s="53" t="s">
        <v>18</v>
      </c>
      <c r="D44" s="52"/>
      <c r="E44" s="51">
        <v>951010001</v>
      </c>
      <c r="F44" s="50">
        <v>951</v>
      </c>
      <c r="G44" s="49">
        <v>503</v>
      </c>
      <c r="H44" s="48" t="s">
        <v>504</v>
      </c>
      <c r="I44" s="45" t="s">
        <v>16</v>
      </c>
      <c r="J44" s="47" t="s">
        <v>31</v>
      </c>
      <c r="K44" s="46" t="s">
        <v>503</v>
      </c>
      <c r="L44" s="45" t="s">
        <v>4</v>
      </c>
      <c r="M44" s="44" t="s">
        <v>4</v>
      </c>
      <c r="N44" s="42" t="s">
        <v>13</v>
      </c>
      <c r="O44" s="43" t="s">
        <v>12</v>
      </c>
      <c r="P44" s="42">
        <v>10204</v>
      </c>
      <c r="Q44" s="41"/>
      <c r="R44" s="41"/>
      <c r="S44" s="40" t="s">
        <v>502</v>
      </c>
      <c r="T44" s="39" t="s">
        <v>501</v>
      </c>
      <c r="U44" s="38" t="s">
        <v>9</v>
      </c>
      <c r="V44" s="37" t="s">
        <v>8</v>
      </c>
      <c r="W44" s="36"/>
      <c r="X44" s="35"/>
      <c r="Y44" s="34"/>
      <c r="Z44" s="34">
        <v>3471498</v>
      </c>
      <c r="AA44" s="34"/>
      <c r="AB44" s="34"/>
      <c r="AC44" s="34">
        <v>3471498</v>
      </c>
      <c r="AD44" s="34"/>
      <c r="AE44" s="34">
        <v>3471244.09</v>
      </c>
      <c r="AF44" s="34">
        <v>0</v>
      </c>
      <c r="AG44" s="34">
        <v>253.91000000014901</v>
      </c>
      <c r="AH44" s="33">
        <v>253.91000000014901</v>
      </c>
      <c r="AI44" s="27"/>
      <c r="AJ44" s="27"/>
      <c r="AK44" s="27"/>
      <c r="AL44" s="27"/>
      <c r="AM44" s="27">
        <v>470496.09</v>
      </c>
      <c r="AN44" s="27">
        <v>0</v>
      </c>
      <c r="AO44" s="27">
        <v>3000748</v>
      </c>
      <c r="AP44" s="27">
        <v>0</v>
      </c>
      <c r="AQ44" s="8" t="s">
        <v>4</v>
      </c>
    </row>
    <row r="45" spans="1:43" ht="12.75" customHeight="1" x14ac:dyDescent="0.2">
      <c r="A45" s="22"/>
      <c r="B45" s="52" t="s">
        <v>18</v>
      </c>
      <c r="C45" s="53" t="s">
        <v>18</v>
      </c>
      <c r="D45" s="52"/>
      <c r="E45" s="51">
        <v>951010001</v>
      </c>
      <c r="F45" s="50">
        <v>951</v>
      </c>
      <c r="G45" s="49">
        <v>503</v>
      </c>
      <c r="H45" s="48" t="s">
        <v>504</v>
      </c>
      <c r="I45" s="45" t="s">
        <v>16</v>
      </c>
      <c r="J45" s="47" t="s">
        <v>31</v>
      </c>
      <c r="K45" s="46" t="s">
        <v>503</v>
      </c>
      <c r="L45" s="45" t="s">
        <v>4</v>
      </c>
      <c r="M45" s="44" t="s">
        <v>4</v>
      </c>
      <c r="N45" s="42" t="s">
        <v>13</v>
      </c>
      <c r="O45" s="43" t="s">
        <v>12</v>
      </c>
      <c r="P45" s="42">
        <v>110101</v>
      </c>
      <c r="Q45" s="41"/>
      <c r="R45" s="41"/>
      <c r="S45" s="40" t="s">
        <v>502</v>
      </c>
      <c r="T45" s="39" t="s">
        <v>501</v>
      </c>
      <c r="U45" s="38" t="s">
        <v>9</v>
      </c>
      <c r="V45" s="37" t="s">
        <v>8</v>
      </c>
      <c r="W45" s="36"/>
      <c r="X45" s="35"/>
      <c r="Y45" s="34"/>
      <c r="Z45" s="34">
        <v>300000</v>
      </c>
      <c r="AA45" s="34"/>
      <c r="AB45" s="34"/>
      <c r="AC45" s="34">
        <v>300000</v>
      </c>
      <c r="AD45" s="34"/>
      <c r="AE45" s="34">
        <v>300000</v>
      </c>
      <c r="AF45" s="34">
        <v>0</v>
      </c>
      <c r="AG45" s="34">
        <v>0</v>
      </c>
      <c r="AH45" s="33">
        <v>0</v>
      </c>
      <c r="AI45" s="27"/>
      <c r="AJ45" s="27"/>
      <c r="AK45" s="27"/>
      <c r="AL45" s="27"/>
      <c r="AM45" s="27">
        <v>0</v>
      </c>
      <c r="AN45" s="27">
        <v>0</v>
      </c>
      <c r="AO45" s="27">
        <v>300000</v>
      </c>
      <c r="AP45" s="27">
        <v>0</v>
      </c>
      <c r="AQ45" s="8" t="s">
        <v>4</v>
      </c>
    </row>
    <row r="46" spans="1:43" ht="12.75" customHeight="1" x14ac:dyDescent="0.2">
      <c r="A46" s="22"/>
      <c r="B46" s="52" t="s">
        <v>18</v>
      </c>
      <c r="C46" s="53" t="s">
        <v>18</v>
      </c>
      <c r="D46" s="52"/>
      <c r="E46" s="51">
        <v>951010001</v>
      </c>
      <c r="F46" s="50">
        <v>951</v>
      </c>
      <c r="G46" s="49">
        <v>503</v>
      </c>
      <c r="H46" s="48" t="s">
        <v>504</v>
      </c>
      <c r="I46" s="45" t="s">
        <v>16</v>
      </c>
      <c r="J46" s="47" t="s">
        <v>31</v>
      </c>
      <c r="K46" s="46" t="s">
        <v>506</v>
      </c>
      <c r="L46" s="45" t="s">
        <v>4</v>
      </c>
      <c r="M46" s="44" t="s">
        <v>4</v>
      </c>
      <c r="N46" s="42" t="s">
        <v>13</v>
      </c>
      <c r="O46" s="43" t="s">
        <v>12</v>
      </c>
      <c r="P46" s="42">
        <v>10000</v>
      </c>
      <c r="Q46" s="41"/>
      <c r="R46" s="41"/>
      <c r="S46" s="40" t="s">
        <v>502</v>
      </c>
      <c r="T46" s="39" t="s">
        <v>501</v>
      </c>
      <c r="U46" s="38" t="s">
        <v>9</v>
      </c>
      <c r="V46" s="37" t="s">
        <v>8</v>
      </c>
      <c r="W46" s="36"/>
      <c r="X46" s="35"/>
      <c r="Y46" s="34"/>
      <c r="Z46" s="34">
        <v>1041000</v>
      </c>
      <c r="AA46" s="34"/>
      <c r="AB46" s="34"/>
      <c r="AC46" s="34">
        <v>1041000</v>
      </c>
      <c r="AD46" s="34"/>
      <c r="AE46" s="34">
        <v>880922.67999999993</v>
      </c>
      <c r="AF46" s="34">
        <v>0</v>
      </c>
      <c r="AG46" s="34">
        <v>160077.32000000007</v>
      </c>
      <c r="AH46" s="33">
        <v>160077.32000000007</v>
      </c>
      <c r="AI46" s="27"/>
      <c r="AJ46" s="27"/>
      <c r="AK46" s="27"/>
      <c r="AL46" s="27"/>
      <c r="AM46" s="27">
        <v>529336.01</v>
      </c>
      <c r="AN46" s="27">
        <v>0</v>
      </c>
      <c r="AO46" s="27">
        <v>351586.67</v>
      </c>
      <c r="AP46" s="27">
        <v>0</v>
      </c>
      <c r="AQ46" s="8" t="s">
        <v>4</v>
      </c>
    </row>
    <row r="47" spans="1:43" ht="12.75" customHeight="1" x14ac:dyDescent="0.2">
      <c r="A47" s="22"/>
      <c r="B47" s="52" t="s">
        <v>18</v>
      </c>
      <c r="C47" s="53" t="s">
        <v>18</v>
      </c>
      <c r="D47" s="52"/>
      <c r="E47" s="51">
        <v>951010001</v>
      </c>
      <c r="F47" s="50">
        <v>951</v>
      </c>
      <c r="G47" s="49">
        <v>503</v>
      </c>
      <c r="H47" s="48" t="s">
        <v>504</v>
      </c>
      <c r="I47" s="45" t="s">
        <v>16</v>
      </c>
      <c r="J47" s="47" t="s">
        <v>31</v>
      </c>
      <c r="K47" s="46" t="s">
        <v>506</v>
      </c>
      <c r="L47" s="45" t="s">
        <v>4</v>
      </c>
      <c r="M47" s="44" t="s">
        <v>4</v>
      </c>
      <c r="N47" s="42" t="s">
        <v>13</v>
      </c>
      <c r="O47" s="43" t="s">
        <v>12</v>
      </c>
      <c r="P47" s="42">
        <v>10204</v>
      </c>
      <c r="Q47" s="41"/>
      <c r="R47" s="41"/>
      <c r="S47" s="40" t="s">
        <v>502</v>
      </c>
      <c r="T47" s="39" t="s">
        <v>501</v>
      </c>
      <c r="U47" s="38" t="s">
        <v>9</v>
      </c>
      <c r="V47" s="37" t="s">
        <v>8</v>
      </c>
      <c r="W47" s="36"/>
      <c r="X47" s="35"/>
      <c r="Y47" s="34"/>
      <c r="Z47" s="34">
        <v>65000</v>
      </c>
      <c r="AA47" s="34"/>
      <c r="AB47" s="34"/>
      <c r="AC47" s="34">
        <v>65000</v>
      </c>
      <c r="AD47" s="34"/>
      <c r="AE47" s="34">
        <v>65000</v>
      </c>
      <c r="AF47" s="34">
        <v>0</v>
      </c>
      <c r="AG47" s="34">
        <v>0</v>
      </c>
      <c r="AH47" s="33">
        <v>0</v>
      </c>
      <c r="AI47" s="27"/>
      <c r="AJ47" s="27"/>
      <c r="AK47" s="27"/>
      <c r="AL47" s="27"/>
      <c r="AM47" s="27">
        <v>65000</v>
      </c>
      <c r="AN47" s="27">
        <v>0</v>
      </c>
      <c r="AO47" s="27">
        <v>0</v>
      </c>
      <c r="AP47" s="27">
        <v>0</v>
      </c>
      <c r="AQ47" s="8" t="s">
        <v>4</v>
      </c>
    </row>
    <row r="48" spans="1:43" ht="12.75" customHeight="1" x14ac:dyDescent="0.2">
      <c r="A48" s="22"/>
      <c r="B48" s="52" t="s">
        <v>18</v>
      </c>
      <c r="C48" s="53" t="s">
        <v>18</v>
      </c>
      <c r="D48" s="52"/>
      <c r="E48" s="51">
        <v>951010001</v>
      </c>
      <c r="F48" s="50">
        <v>951</v>
      </c>
      <c r="G48" s="49">
        <v>503</v>
      </c>
      <c r="H48" s="48" t="s">
        <v>504</v>
      </c>
      <c r="I48" s="45" t="s">
        <v>16</v>
      </c>
      <c r="J48" s="47" t="s">
        <v>31</v>
      </c>
      <c r="K48" s="46" t="s">
        <v>506</v>
      </c>
      <c r="L48" s="45" t="s">
        <v>4</v>
      </c>
      <c r="M48" s="44" t="s">
        <v>4</v>
      </c>
      <c r="N48" s="42" t="s">
        <v>13</v>
      </c>
      <c r="O48" s="43" t="s">
        <v>12</v>
      </c>
      <c r="P48" s="42">
        <v>10204</v>
      </c>
      <c r="Q48" s="41"/>
      <c r="R48" s="41"/>
      <c r="S48" s="40" t="s">
        <v>502</v>
      </c>
      <c r="T48" s="39" t="s">
        <v>501</v>
      </c>
      <c r="U48" s="38" t="s">
        <v>9</v>
      </c>
      <c r="V48" s="37" t="s">
        <v>411</v>
      </c>
      <c r="W48" s="36"/>
      <c r="X48" s="35"/>
      <c r="Y48" s="34"/>
      <c r="Z48" s="34">
        <v>4183000</v>
      </c>
      <c r="AA48" s="34"/>
      <c r="AB48" s="34"/>
      <c r="AC48" s="34">
        <v>4183000</v>
      </c>
      <c r="AD48" s="34"/>
      <c r="AE48" s="34">
        <v>4140367.28</v>
      </c>
      <c r="AF48" s="34">
        <v>0</v>
      </c>
      <c r="AG48" s="34">
        <v>42632.720000000205</v>
      </c>
      <c r="AH48" s="33">
        <v>42632.720000000205</v>
      </c>
      <c r="AI48" s="27"/>
      <c r="AJ48" s="27"/>
      <c r="AK48" s="27"/>
      <c r="AL48" s="27"/>
      <c r="AM48" s="27">
        <v>4094113.27</v>
      </c>
      <c r="AN48" s="27">
        <v>0</v>
      </c>
      <c r="AO48" s="27">
        <v>46254.01</v>
      </c>
      <c r="AP48" s="27">
        <v>0</v>
      </c>
      <c r="AQ48" s="8" t="s">
        <v>4</v>
      </c>
    </row>
    <row r="49" spans="1:43" ht="12.75" customHeight="1" x14ac:dyDescent="0.2">
      <c r="A49" s="22"/>
      <c r="B49" s="52" t="s">
        <v>18</v>
      </c>
      <c r="C49" s="53" t="s">
        <v>18</v>
      </c>
      <c r="D49" s="52"/>
      <c r="E49" s="51">
        <v>951010001</v>
      </c>
      <c r="F49" s="50">
        <v>951</v>
      </c>
      <c r="G49" s="49">
        <v>503</v>
      </c>
      <c r="H49" s="48" t="s">
        <v>504</v>
      </c>
      <c r="I49" s="45" t="s">
        <v>16</v>
      </c>
      <c r="J49" s="47" t="s">
        <v>48</v>
      </c>
      <c r="K49" s="46" t="s">
        <v>503</v>
      </c>
      <c r="L49" s="45" t="s">
        <v>4</v>
      </c>
      <c r="M49" s="44" t="s">
        <v>4</v>
      </c>
      <c r="N49" s="42" t="s">
        <v>13</v>
      </c>
      <c r="O49" s="43" t="s">
        <v>12</v>
      </c>
      <c r="P49" s="42">
        <v>10204</v>
      </c>
      <c r="Q49" s="41"/>
      <c r="R49" s="41"/>
      <c r="S49" s="40" t="s">
        <v>502</v>
      </c>
      <c r="T49" s="39" t="s">
        <v>501</v>
      </c>
      <c r="U49" s="38" t="s">
        <v>9</v>
      </c>
      <c r="V49" s="37" t="s">
        <v>8</v>
      </c>
      <c r="W49" s="36"/>
      <c r="X49" s="35"/>
      <c r="Y49" s="34"/>
      <c r="Z49" s="34">
        <v>0</v>
      </c>
      <c r="AA49" s="34"/>
      <c r="AB49" s="34"/>
      <c r="AC49" s="34">
        <v>0</v>
      </c>
      <c r="AD49" s="34"/>
      <c r="AE49" s="34">
        <v>0</v>
      </c>
      <c r="AF49" s="34">
        <v>0</v>
      </c>
      <c r="AG49" s="34">
        <v>0</v>
      </c>
      <c r="AH49" s="33">
        <v>0</v>
      </c>
      <c r="AI49" s="27"/>
      <c r="AJ49" s="27"/>
      <c r="AK49" s="27"/>
      <c r="AL49" s="27"/>
      <c r="AM49" s="27">
        <v>0</v>
      </c>
      <c r="AN49" s="27">
        <v>0</v>
      </c>
      <c r="AO49" s="27">
        <v>0</v>
      </c>
      <c r="AP49" s="27">
        <v>0</v>
      </c>
      <c r="AQ49" s="8" t="s">
        <v>4</v>
      </c>
    </row>
    <row r="50" spans="1:43" ht="12.75" customHeight="1" x14ac:dyDescent="0.2">
      <c r="A50" s="22"/>
      <c r="B50" s="52" t="s">
        <v>18</v>
      </c>
      <c r="C50" s="53" t="s">
        <v>18</v>
      </c>
      <c r="D50" s="52"/>
      <c r="E50" s="51">
        <v>951010001</v>
      </c>
      <c r="F50" s="50">
        <v>951</v>
      </c>
      <c r="G50" s="49">
        <v>503</v>
      </c>
      <c r="H50" s="48" t="s">
        <v>504</v>
      </c>
      <c r="I50" s="45" t="s">
        <v>16</v>
      </c>
      <c r="J50" s="47" t="s">
        <v>52</v>
      </c>
      <c r="K50" s="46" t="s">
        <v>503</v>
      </c>
      <c r="L50" s="45" t="s">
        <v>4</v>
      </c>
      <c r="M50" s="44" t="s">
        <v>4</v>
      </c>
      <c r="N50" s="42" t="s">
        <v>13</v>
      </c>
      <c r="O50" s="43" t="s">
        <v>12</v>
      </c>
      <c r="P50" s="42">
        <v>10000</v>
      </c>
      <c r="Q50" s="41"/>
      <c r="R50" s="41"/>
      <c r="S50" s="40" t="s">
        <v>502</v>
      </c>
      <c r="T50" s="39" t="s">
        <v>501</v>
      </c>
      <c r="U50" s="38" t="s">
        <v>9</v>
      </c>
      <c r="V50" s="37" t="s">
        <v>8</v>
      </c>
      <c r="W50" s="36"/>
      <c r="X50" s="35"/>
      <c r="Y50" s="34"/>
      <c r="Z50" s="34">
        <v>116505</v>
      </c>
      <c r="AA50" s="34"/>
      <c r="AB50" s="34"/>
      <c r="AC50" s="34">
        <v>116505</v>
      </c>
      <c r="AD50" s="34"/>
      <c r="AE50" s="34">
        <v>116505</v>
      </c>
      <c r="AF50" s="34">
        <v>0</v>
      </c>
      <c r="AG50" s="34">
        <v>0</v>
      </c>
      <c r="AH50" s="33">
        <v>0</v>
      </c>
      <c r="AI50" s="27"/>
      <c r="AJ50" s="27"/>
      <c r="AK50" s="27"/>
      <c r="AL50" s="27"/>
      <c r="AM50" s="27">
        <v>0</v>
      </c>
      <c r="AN50" s="27">
        <v>0</v>
      </c>
      <c r="AO50" s="27">
        <v>116505</v>
      </c>
      <c r="AP50" s="27">
        <v>0</v>
      </c>
      <c r="AQ50" s="8" t="s">
        <v>4</v>
      </c>
    </row>
    <row r="51" spans="1:43" ht="12.75" customHeight="1" x14ac:dyDescent="0.2">
      <c r="A51" s="22"/>
      <c r="B51" s="52" t="s">
        <v>18</v>
      </c>
      <c r="C51" s="53" t="s">
        <v>18</v>
      </c>
      <c r="D51" s="52"/>
      <c r="E51" s="51">
        <v>951010001</v>
      </c>
      <c r="F51" s="50">
        <v>951</v>
      </c>
      <c r="G51" s="49">
        <v>503</v>
      </c>
      <c r="H51" s="48" t="s">
        <v>504</v>
      </c>
      <c r="I51" s="45" t="s">
        <v>16</v>
      </c>
      <c r="J51" s="47" t="s">
        <v>52</v>
      </c>
      <c r="K51" s="46" t="s">
        <v>503</v>
      </c>
      <c r="L51" s="45" t="s">
        <v>4</v>
      </c>
      <c r="M51" s="44" t="s">
        <v>4</v>
      </c>
      <c r="N51" s="42" t="s">
        <v>13</v>
      </c>
      <c r="O51" s="43" t="s">
        <v>12</v>
      </c>
      <c r="P51" s="42">
        <v>10204</v>
      </c>
      <c r="Q51" s="41"/>
      <c r="R51" s="41"/>
      <c r="S51" s="40" t="s">
        <v>502</v>
      </c>
      <c r="T51" s="39" t="s">
        <v>501</v>
      </c>
      <c r="U51" s="38" t="s">
        <v>9</v>
      </c>
      <c r="V51" s="37" t="s">
        <v>8</v>
      </c>
      <c r="W51" s="36"/>
      <c r="X51" s="35"/>
      <c r="Y51" s="34"/>
      <c r="Z51" s="34">
        <v>4582000</v>
      </c>
      <c r="AA51" s="34"/>
      <c r="AB51" s="34"/>
      <c r="AC51" s="34">
        <v>4582000</v>
      </c>
      <c r="AD51" s="34"/>
      <c r="AE51" s="34">
        <v>4464750</v>
      </c>
      <c r="AF51" s="34">
        <v>0</v>
      </c>
      <c r="AG51" s="34">
        <v>117250</v>
      </c>
      <c r="AH51" s="33">
        <v>117250</v>
      </c>
      <c r="AI51" s="27"/>
      <c r="AJ51" s="27"/>
      <c r="AK51" s="27"/>
      <c r="AL51" s="27"/>
      <c r="AM51" s="27">
        <v>0</v>
      </c>
      <c r="AN51" s="27">
        <v>0</v>
      </c>
      <c r="AO51" s="27">
        <v>4464750</v>
      </c>
      <c r="AP51" s="27">
        <v>0</v>
      </c>
      <c r="AQ51" s="8" t="s">
        <v>4</v>
      </c>
    </row>
    <row r="52" spans="1:43" ht="12.75" customHeight="1" x14ac:dyDescent="0.2">
      <c r="A52" s="22"/>
      <c r="B52" s="52" t="s">
        <v>18</v>
      </c>
      <c r="C52" s="53" t="s">
        <v>18</v>
      </c>
      <c r="D52" s="52"/>
      <c r="E52" s="51">
        <v>951010001</v>
      </c>
      <c r="F52" s="50">
        <v>951</v>
      </c>
      <c r="G52" s="49">
        <v>503</v>
      </c>
      <c r="H52" s="48" t="s">
        <v>504</v>
      </c>
      <c r="I52" s="45" t="s">
        <v>16</v>
      </c>
      <c r="J52" s="47" t="s">
        <v>44</v>
      </c>
      <c r="K52" s="46" t="s">
        <v>505</v>
      </c>
      <c r="L52" s="45" t="s">
        <v>4</v>
      </c>
      <c r="M52" s="44" t="s">
        <v>4</v>
      </c>
      <c r="N52" s="42" t="s">
        <v>13</v>
      </c>
      <c r="O52" s="43" t="s">
        <v>12</v>
      </c>
      <c r="P52" s="42">
        <v>10204</v>
      </c>
      <c r="Q52" s="41"/>
      <c r="R52" s="41"/>
      <c r="S52" s="40" t="s">
        <v>502</v>
      </c>
      <c r="T52" s="39" t="s">
        <v>501</v>
      </c>
      <c r="U52" s="38" t="s">
        <v>9</v>
      </c>
      <c r="V52" s="37" t="s">
        <v>8</v>
      </c>
      <c r="W52" s="36"/>
      <c r="X52" s="35"/>
      <c r="Y52" s="34"/>
      <c r="Z52" s="34">
        <v>0</v>
      </c>
      <c r="AA52" s="34"/>
      <c r="AB52" s="34"/>
      <c r="AC52" s="34">
        <v>0</v>
      </c>
      <c r="AD52" s="34"/>
      <c r="AE52" s="34">
        <v>0</v>
      </c>
      <c r="AF52" s="34">
        <v>0</v>
      </c>
      <c r="AG52" s="34">
        <v>0</v>
      </c>
      <c r="AH52" s="33">
        <v>0</v>
      </c>
      <c r="AI52" s="27"/>
      <c r="AJ52" s="27"/>
      <c r="AK52" s="27"/>
      <c r="AL52" s="27"/>
      <c r="AM52" s="27">
        <v>0</v>
      </c>
      <c r="AN52" s="27">
        <v>0</v>
      </c>
      <c r="AO52" s="27">
        <v>0</v>
      </c>
      <c r="AP52" s="27">
        <v>0</v>
      </c>
      <c r="AQ52" s="8" t="s">
        <v>4</v>
      </c>
    </row>
    <row r="53" spans="1:43" ht="12.75" customHeight="1" x14ac:dyDescent="0.2">
      <c r="A53" s="22"/>
      <c r="B53" s="52" t="s">
        <v>18</v>
      </c>
      <c r="C53" s="53" t="s">
        <v>18</v>
      </c>
      <c r="D53" s="52"/>
      <c r="E53" s="51">
        <v>951010001</v>
      </c>
      <c r="F53" s="50">
        <v>951</v>
      </c>
      <c r="G53" s="49">
        <v>503</v>
      </c>
      <c r="H53" s="48" t="s">
        <v>504</v>
      </c>
      <c r="I53" s="45" t="s">
        <v>16</v>
      </c>
      <c r="J53" s="47" t="s">
        <v>15</v>
      </c>
      <c r="K53" s="46" t="s">
        <v>505</v>
      </c>
      <c r="L53" s="45" t="s">
        <v>4</v>
      </c>
      <c r="M53" s="44" t="s">
        <v>4</v>
      </c>
      <c r="N53" s="42" t="s">
        <v>13</v>
      </c>
      <c r="O53" s="43" t="s">
        <v>12</v>
      </c>
      <c r="P53" s="42">
        <v>10000</v>
      </c>
      <c r="Q53" s="41"/>
      <c r="R53" s="41"/>
      <c r="S53" s="40" t="s">
        <v>502</v>
      </c>
      <c r="T53" s="39" t="s">
        <v>501</v>
      </c>
      <c r="U53" s="38" t="s">
        <v>9</v>
      </c>
      <c r="V53" s="37" t="s">
        <v>8</v>
      </c>
      <c r="W53" s="36"/>
      <c r="X53" s="35"/>
      <c r="Y53" s="34"/>
      <c r="Z53" s="34">
        <v>563200</v>
      </c>
      <c r="AA53" s="34"/>
      <c r="AB53" s="34"/>
      <c r="AC53" s="34">
        <v>563200</v>
      </c>
      <c r="AD53" s="34"/>
      <c r="AE53" s="34">
        <v>528299.14</v>
      </c>
      <c r="AF53" s="34">
        <v>0</v>
      </c>
      <c r="AG53" s="34">
        <v>34900.859999999986</v>
      </c>
      <c r="AH53" s="33">
        <v>34900.859999999986</v>
      </c>
      <c r="AI53" s="27"/>
      <c r="AJ53" s="27"/>
      <c r="AK53" s="27"/>
      <c r="AL53" s="27"/>
      <c r="AM53" s="27">
        <v>328376.37</v>
      </c>
      <c r="AN53" s="27">
        <v>0</v>
      </c>
      <c r="AO53" s="27">
        <v>199922.77</v>
      </c>
      <c r="AP53" s="27">
        <v>0</v>
      </c>
      <c r="AQ53" s="8" t="s">
        <v>4</v>
      </c>
    </row>
    <row r="54" spans="1:43" ht="12.75" customHeight="1" x14ac:dyDescent="0.2">
      <c r="A54" s="22"/>
      <c r="B54" s="52" t="s">
        <v>18</v>
      </c>
      <c r="C54" s="53" t="s">
        <v>18</v>
      </c>
      <c r="D54" s="52"/>
      <c r="E54" s="51">
        <v>951010001</v>
      </c>
      <c r="F54" s="50">
        <v>951</v>
      </c>
      <c r="G54" s="49">
        <v>503</v>
      </c>
      <c r="H54" s="48" t="s">
        <v>504</v>
      </c>
      <c r="I54" s="45" t="s">
        <v>16</v>
      </c>
      <c r="J54" s="47" t="s">
        <v>15</v>
      </c>
      <c r="K54" s="46" t="s">
        <v>505</v>
      </c>
      <c r="L54" s="45" t="s">
        <v>4</v>
      </c>
      <c r="M54" s="44" t="s">
        <v>4</v>
      </c>
      <c r="N54" s="42" t="s">
        <v>13</v>
      </c>
      <c r="O54" s="43" t="s">
        <v>12</v>
      </c>
      <c r="P54" s="42">
        <v>10204</v>
      </c>
      <c r="Q54" s="41"/>
      <c r="R54" s="41"/>
      <c r="S54" s="40" t="s">
        <v>502</v>
      </c>
      <c r="T54" s="39" t="s">
        <v>501</v>
      </c>
      <c r="U54" s="38" t="s">
        <v>9</v>
      </c>
      <c r="V54" s="37" t="s">
        <v>8</v>
      </c>
      <c r="W54" s="36"/>
      <c r="X54" s="35"/>
      <c r="Y54" s="34"/>
      <c r="Z54" s="34">
        <v>277000</v>
      </c>
      <c r="AA54" s="34"/>
      <c r="AB54" s="34"/>
      <c r="AC54" s="34">
        <v>277000</v>
      </c>
      <c r="AD54" s="34"/>
      <c r="AE54" s="34">
        <v>270000</v>
      </c>
      <c r="AF54" s="34">
        <v>0</v>
      </c>
      <c r="AG54" s="34">
        <v>7000</v>
      </c>
      <c r="AH54" s="33">
        <v>7000</v>
      </c>
      <c r="AI54" s="27"/>
      <c r="AJ54" s="27"/>
      <c r="AK54" s="27"/>
      <c r="AL54" s="27"/>
      <c r="AM54" s="27">
        <v>270000</v>
      </c>
      <c r="AN54" s="27">
        <v>0</v>
      </c>
      <c r="AO54" s="27">
        <v>0</v>
      </c>
      <c r="AP54" s="27">
        <v>0</v>
      </c>
      <c r="AQ54" s="8" t="s">
        <v>4</v>
      </c>
    </row>
    <row r="55" spans="1:43" ht="12.75" customHeight="1" x14ac:dyDescent="0.2">
      <c r="A55" s="22"/>
      <c r="B55" s="52" t="s">
        <v>18</v>
      </c>
      <c r="C55" s="53" t="s">
        <v>18</v>
      </c>
      <c r="D55" s="52"/>
      <c r="E55" s="51">
        <v>951010001</v>
      </c>
      <c r="F55" s="50">
        <v>951</v>
      </c>
      <c r="G55" s="49">
        <v>503</v>
      </c>
      <c r="H55" s="48" t="s">
        <v>504</v>
      </c>
      <c r="I55" s="45" t="s">
        <v>16</v>
      </c>
      <c r="J55" s="47" t="s">
        <v>49</v>
      </c>
      <c r="K55" s="46" t="s">
        <v>503</v>
      </c>
      <c r="L55" s="45" t="s">
        <v>4</v>
      </c>
      <c r="M55" s="44" t="s">
        <v>4</v>
      </c>
      <c r="N55" s="42" t="s">
        <v>13</v>
      </c>
      <c r="O55" s="43" t="s">
        <v>12</v>
      </c>
      <c r="P55" s="42">
        <v>10204</v>
      </c>
      <c r="Q55" s="41"/>
      <c r="R55" s="41"/>
      <c r="S55" s="40" t="s">
        <v>502</v>
      </c>
      <c r="T55" s="39" t="s">
        <v>501</v>
      </c>
      <c r="U55" s="38" t="s">
        <v>9</v>
      </c>
      <c r="V55" s="37" t="s">
        <v>8</v>
      </c>
      <c r="W55" s="36"/>
      <c r="X55" s="35"/>
      <c r="Y55" s="34"/>
      <c r="Z55" s="34">
        <v>50000</v>
      </c>
      <c r="AA55" s="34"/>
      <c r="AB55" s="34"/>
      <c r="AC55" s="34">
        <v>50000</v>
      </c>
      <c r="AD55" s="34"/>
      <c r="AE55" s="34">
        <v>38750</v>
      </c>
      <c r="AF55" s="34">
        <v>0</v>
      </c>
      <c r="AG55" s="34">
        <v>11250</v>
      </c>
      <c r="AH55" s="33">
        <v>11250</v>
      </c>
      <c r="AI55" s="27"/>
      <c r="AJ55" s="27"/>
      <c r="AK55" s="27"/>
      <c r="AL55" s="27"/>
      <c r="AM55" s="27">
        <v>38750</v>
      </c>
      <c r="AN55" s="27">
        <v>0</v>
      </c>
      <c r="AO55" s="27">
        <v>0</v>
      </c>
      <c r="AP55" s="27">
        <v>0</v>
      </c>
      <c r="AQ55" s="8" t="s">
        <v>4</v>
      </c>
    </row>
    <row r="56" spans="1:43" ht="12.75" customHeight="1" x14ac:dyDescent="0.2">
      <c r="A56" s="22"/>
      <c r="B56" s="52" t="s">
        <v>18</v>
      </c>
      <c r="C56" s="53" t="s">
        <v>18</v>
      </c>
      <c r="D56" s="52"/>
      <c r="E56" s="51">
        <v>951010001</v>
      </c>
      <c r="F56" s="50">
        <v>951</v>
      </c>
      <c r="G56" s="49">
        <v>503</v>
      </c>
      <c r="H56" s="48" t="s">
        <v>504</v>
      </c>
      <c r="I56" s="45" t="s">
        <v>16</v>
      </c>
      <c r="J56" s="47" t="s">
        <v>49</v>
      </c>
      <c r="K56" s="46" t="s">
        <v>505</v>
      </c>
      <c r="L56" s="45" t="s">
        <v>4</v>
      </c>
      <c r="M56" s="44" t="s">
        <v>4</v>
      </c>
      <c r="N56" s="42" t="s">
        <v>13</v>
      </c>
      <c r="O56" s="43" t="s">
        <v>12</v>
      </c>
      <c r="P56" s="42">
        <v>10000</v>
      </c>
      <c r="Q56" s="41"/>
      <c r="R56" s="41"/>
      <c r="S56" s="40" t="s">
        <v>502</v>
      </c>
      <c r="T56" s="39" t="s">
        <v>501</v>
      </c>
      <c r="U56" s="38" t="s">
        <v>9</v>
      </c>
      <c r="V56" s="37" t="s">
        <v>8</v>
      </c>
      <c r="W56" s="36"/>
      <c r="X56" s="35"/>
      <c r="Y56" s="34"/>
      <c r="Z56" s="34">
        <v>7060</v>
      </c>
      <c r="AA56" s="34"/>
      <c r="AB56" s="34"/>
      <c r="AC56" s="34">
        <v>7060</v>
      </c>
      <c r="AD56" s="34"/>
      <c r="AE56" s="34">
        <v>2560</v>
      </c>
      <c r="AF56" s="34">
        <v>0</v>
      </c>
      <c r="AG56" s="34">
        <v>4500</v>
      </c>
      <c r="AH56" s="33">
        <v>4500</v>
      </c>
      <c r="AI56" s="27"/>
      <c r="AJ56" s="27"/>
      <c r="AK56" s="27"/>
      <c r="AL56" s="27"/>
      <c r="AM56" s="27">
        <v>2560</v>
      </c>
      <c r="AN56" s="27">
        <v>0</v>
      </c>
      <c r="AO56" s="27">
        <v>0</v>
      </c>
      <c r="AP56" s="27">
        <v>0</v>
      </c>
      <c r="AQ56" s="8" t="s">
        <v>4</v>
      </c>
    </row>
    <row r="57" spans="1:43" ht="12.75" customHeight="1" x14ac:dyDescent="0.2">
      <c r="A57" s="22"/>
      <c r="B57" s="52" t="s">
        <v>18</v>
      </c>
      <c r="C57" s="53" t="s">
        <v>18</v>
      </c>
      <c r="D57" s="52"/>
      <c r="E57" s="51">
        <v>951010001</v>
      </c>
      <c r="F57" s="50">
        <v>951</v>
      </c>
      <c r="G57" s="49">
        <v>503</v>
      </c>
      <c r="H57" s="48" t="s">
        <v>504</v>
      </c>
      <c r="I57" s="45" t="s">
        <v>276</v>
      </c>
      <c r="J57" s="47" t="s">
        <v>23</v>
      </c>
      <c r="K57" s="46" t="s">
        <v>503</v>
      </c>
      <c r="L57" s="45" t="s">
        <v>4</v>
      </c>
      <c r="M57" s="44" t="s">
        <v>4</v>
      </c>
      <c r="N57" s="42" t="s">
        <v>13</v>
      </c>
      <c r="O57" s="43" t="s">
        <v>12</v>
      </c>
      <c r="P57" s="42">
        <v>10000</v>
      </c>
      <c r="Q57" s="41"/>
      <c r="R57" s="41"/>
      <c r="S57" s="40" t="s">
        <v>502</v>
      </c>
      <c r="T57" s="39" t="s">
        <v>501</v>
      </c>
      <c r="U57" s="38" t="s">
        <v>9</v>
      </c>
      <c r="V57" s="37" t="s">
        <v>20</v>
      </c>
      <c r="W57" s="36"/>
      <c r="X57" s="35"/>
      <c r="Y57" s="34"/>
      <c r="Z57" s="34">
        <v>22500</v>
      </c>
      <c r="AA57" s="34"/>
      <c r="AB57" s="34"/>
      <c r="AC57" s="34">
        <v>22500</v>
      </c>
      <c r="AD57" s="34"/>
      <c r="AE57" s="34">
        <v>22500</v>
      </c>
      <c r="AF57" s="34">
        <v>0</v>
      </c>
      <c r="AG57" s="34">
        <v>0</v>
      </c>
      <c r="AH57" s="33">
        <v>0</v>
      </c>
      <c r="AI57" s="27"/>
      <c r="AJ57" s="27"/>
      <c r="AK57" s="27"/>
      <c r="AL57" s="27"/>
      <c r="AM57" s="27">
        <v>0</v>
      </c>
      <c r="AN57" s="27">
        <v>0</v>
      </c>
      <c r="AO57" s="27">
        <v>22500</v>
      </c>
      <c r="AP57" s="27">
        <v>0</v>
      </c>
      <c r="AQ57" s="8" t="s">
        <v>4</v>
      </c>
    </row>
    <row r="58" spans="1:43" ht="12.75" customHeight="1" x14ac:dyDescent="0.2">
      <c r="A58" s="22"/>
      <c r="B58" s="52" t="s">
        <v>18</v>
      </c>
      <c r="C58" s="53" t="s">
        <v>18</v>
      </c>
      <c r="D58" s="52"/>
      <c r="E58" s="51">
        <v>951010001</v>
      </c>
      <c r="F58" s="50">
        <v>951</v>
      </c>
      <c r="G58" s="49">
        <v>503</v>
      </c>
      <c r="H58" s="48" t="s">
        <v>514</v>
      </c>
      <c r="I58" s="45" t="s">
        <v>16</v>
      </c>
      <c r="J58" s="47" t="s">
        <v>42</v>
      </c>
      <c r="K58" s="46" t="s">
        <v>515</v>
      </c>
      <c r="L58" s="45" t="s">
        <v>4</v>
      </c>
      <c r="M58" s="44" t="s">
        <v>4</v>
      </c>
      <c r="N58" s="42" t="s">
        <v>13</v>
      </c>
      <c r="O58" s="43" t="s">
        <v>12</v>
      </c>
      <c r="P58" s="42">
        <v>10204</v>
      </c>
      <c r="Q58" s="41"/>
      <c r="R58" s="41"/>
      <c r="S58" s="40" t="s">
        <v>512</v>
      </c>
      <c r="T58" s="39" t="s">
        <v>511</v>
      </c>
      <c r="U58" s="38" t="s">
        <v>9</v>
      </c>
      <c r="V58" s="37" t="s">
        <v>8</v>
      </c>
      <c r="W58" s="36"/>
      <c r="X58" s="35"/>
      <c r="Y58" s="34"/>
      <c r="Z58" s="34">
        <v>1707020</v>
      </c>
      <c r="AA58" s="34"/>
      <c r="AB58" s="34"/>
      <c r="AC58" s="34">
        <v>1707020</v>
      </c>
      <c r="AD58" s="34"/>
      <c r="AE58" s="34">
        <v>1618449.48</v>
      </c>
      <c r="AF58" s="34">
        <v>0</v>
      </c>
      <c r="AG58" s="34">
        <v>88570.520000000019</v>
      </c>
      <c r="AH58" s="33">
        <v>88570.520000000019</v>
      </c>
      <c r="AI58" s="27"/>
      <c r="AJ58" s="27"/>
      <c r="AK58" s="27"/>
      <c r="AL58" s="27"/>
      <c r="AM58" s="27">
        <v>1618449.48</v>
      </c>
      <c r="AN58" s="27">
        <v>0</v>
      </c>
      <c r="AO58" s="27">
        <v>0</v>
      </c>
      <c r="AP58" s="27">
        <v>0</v>
      </c>
      <c r="AQ58" s="8" t="s">
        <v>4</v>
      </c>
    </row>
    <row r="59" spans="1:43" ht="12.75" customHeight="1" x14ac:dyDescent="0.2">
      <c r="A59" s="22"/>
      <c r="B59" s="52" t="s">
        <v>18</v>
      </c>
      <c r="C59" s="53" t="s">
        <v>18</v>
      </c>
      <c r="D59" s="52"/>
      <c r="E59" s="51">
        <v>951010001</v>
      </c>
      <c r="F59" s="50">
        <v>951</v>
      </c>
      <c r="G59" s="49">
        <v>503</v>
      </c>
      <c r="H59" s="48" t="s">
        <v>514</v>
      </c>
      <c r="I59" s="45" t="s">
        <v>16</v>
      </c>
      <c r="J59" s="47" t="s">
        <v>52</v>
      </c>
      <c r="K59" s="46" t="s">
        <v>513</v>
      </c>
      <c r="L59" s="45" t="s">
        <v>4</v>
      </c>
      <c r="M59" s="44" t="s">
        <v>4</v>
      </c>
      <c r="N59" s="42" t="s">
        <v>13</v>
      </c>
      <c r="O59" s="43" t="s">
        <v>12</v>
      </c>
      <c r="P59" s="42">
        <v>10204</v>
      </c>
      <c r="Q59" s="41"/>
      <c r="R59" s="41"/>
      <c r="S59" s="40" t="s">
        <v>512</v>
      </c>
      <c r="T59" s="39" t="s">
        <v>511</v>
      </c>
      <c r="U59" s="38" t="s">
        <v>9</v>
      </c>
      <c r="V59" s="37" t="s">
        <v>8</v>
      </c>
      <c r="W59" s="36"/>
      <c r="X59" s="35"/>
      <c r="Y59" s="34"/>
      <c r="Z59" s="34">
        <v>0</v>
      </c>
      <c r="AA59" s="34"/>
      <c r="AB59" s="34"/>
      <c r="AC59" s="34">
        <v>0</v>
      </c>
      <c r="AD59" s="34"/>
      <c r="AE59" s="34">
        <v>0</v>
      </c>
      <c r="AF59" s="34">
        <v>0</v>
      </c>
      <c r="AG59" s="34">
        <v>0</v>
      </c>
      <c r="AH59" s="33">
        <v>0</v>
      </c>
      <c r="AI59" s="27"/>
      <c r="AJ59" s="27"/>
      <c r="AK59" s="27"/>
      <c r="AL59" s="27"/>
      <c r="AM59" s="27">
        <v>0</v>
      </c>
      <c r="AN59" s="27">
        <v>0</v>
      </c>
      <c r="AO59" s="27">
        <v>0</v>
      </c>
      <c r="AP59" s="27">
        <v>0</v>
      </c>
      <c r="AQ59" s="8" t="s">
        <v>4</v>
      </c>
    </row>
    <row r="60" spans="1:43" ht="12.75" customHeight="1" x14ac:dyDescent="0.2">
      <c r="A60" s="22"/>
      <c r="B60" s="52" t="s">
        <v>18</v>
      </c>
      <c r="C60" s="53" t="s">
        <v>18</v>
      </c>
      <c r="D60" s="52"/>
      <c r="E60" s="51">
        <v>951010001</v>
      </c>
      <c r="F60" s="50">
        <v>951</v>
      </c>
      <c r="G60" s="49">
        <v>503</v>
      </c>
      <c r="H60" s="48" t="s">
        <v>514</v>
      </c>
      <c r="I60" s="45" t="s">
        <v>16</v>
      </c>
      <c r="J60" s="47" t="s">
        <v>44</v>
      </c>
      <c r="K60" s="46" t="s">
        <v>513</v>
      </c>
      <c r="L60" s="45" t="s">
        <v>4</v>
      </c>
      <c r="M60" s="44" t="s">
        <v>4</v>
      </c>
      <c r="N60" s="42" t="s">
        <v>13</v>
      </c>
      <c r="O60" s="43" t="s">
        <v>12</v>
      </c>
      <c r="P60" s="42">
        <v>10204</v>
      </c>
      <c r="Q60" s="41"/>
      <c r="R60" s="41"/>
      <c r="S60" s="40" t="s">
        <v>512</v>
      </c>
      <c r="T60" s="39" t="s">
        <v>511</v>
      </c>
      <c r="U60" s="38" t="s">
        <v>9</v>
      </c>
      <c r="V60" s="37" t="s">
        <v>8</v>
      </c>
      <c r="W60" s="36"/>
      <c r="X60" s="35"/>
      <c r="Y60" s="34"/>
      <c r="Z60" s="34">
        <v>0</v>
      </c>
      <c r="AA60" s="34"/>
      <c r="AB60" s="34"/>
      <c r="AC60" s="34">
        <v>0</v>
      </c>
      <c r="AD60" s="34"/>
      <c r="AE60" s="34">
        <v>0</v>
      </c>
      <c r="AF60" s="34">
        <v>0</v>
      </c>
      <c r="AG60" s="34">
        <v>0</v>
      </c>
      <c r="AH60" s="33">
        <v>0</v>
      </c>
      <c r="AI60" s="27"/>
      <c r="AJ60" s="27"/>
      <c r="AK60" s="27"/>
      <c r="AL60" s="27"/>
      <c r="AM60" s="27">
        <v>0</v>
      </c>
      <c r="AN60" s="27">
        <v>0</v>
      </c>
      <c r="AO60" s="27">
        <v>0</v>
      </c>
      <c r="AP60" s="27">
        <v>0</v>
      </c>
      <c r="AQ60" s="8" t="s">
        <v>4</v>
      </c>
    </row>
    <row r="61" spans="1:43" ht="12.75" customHeight="1" x14ac:dyDescent="0.2">
      <c r="A61" s="22"/>
      <c r="B61" s="52" t="s">
        <v>18</v>
      </c>
      <c r="C61" s="53" t="s">
        <v>18</v>
      </c>
      <c r="D61" s="52"/>
      <c r="E61" s="51">
        <v>951010001</v>
      </c>
      <c r="F61" s="50">
        <v>951</v>
      </c>
      <c r="G61" s="49">
        <v>503</v>
      </c>
      <c r="H61" s="48" t="s">
        <v>514</v>
      </c>
      <c r="I61" s="45" t="s">
        <v>16</v>
      </c>
      <c r="J61" s="47" t="s">
        <v>15</v>
      </c>
      <c r="K61" s="46" t="s">
        <v>513</v>
      </c>
      <c r="L61" s="45" t="s">
        <v>4</v>
      </c>
      <c r="M61" s="44" t="s">
        <v>4</v>
      </c>
      <c r="N61" s="42" t="s">
        <v>13</v>
      </c>
      <c r="O61" s="43" t="s">
        <v>12</v>
      </c>
      <c r="P61" s="42">
        <v>10000</v>
      </c>
      <c r="Q61" s="41"/>
      <c r="R61" s="41"/>
      <c r="S61" s="40" t="s">
        <v>512</v>
      </c>
      <c r="T61" s="39" t="s">
        <v>511</v>
      </c>
      <c r="U61" s="38" t="s">
        <v>9</v>
      </c>
      <c r="V61" s="37" t="s">
        <v>8</v>
      </c>
      <c r="W61" s="36"/>
      <c r="X61" s="35"/>
      <c r="Y61" s="34"/>
      <c r="Z61" s="34">
        <v>198000</v>
      </c>
      <c r="AA61" s="34"/>
      <c r="AB61" s="34"/>
      <c r="AC61" s="34">
        <v>198000</v>
      </c>
      <c r="AD61" s="34"/>
      <c r="AE61" s="34">
        <v>198000</v>
      </c>
      <c r="AF61" s="34">
        <v>0</v>
      </c>
      <c r="AG61" s="34">
        <v>0</v>
      </c>
      <c r="AH61" s="33">
        <v>0</v>
      </c>
      <c r="AI61" s="27"/>
      <c r="AJ61" s="27"/>
      <c r="AK61" s="27"/>
      <c r="AL61" s="27"/>
      <c r="AM61" s="27">
        <v>0</v>
      </c>
      <c r="AN61" s="27">
        <v>0</v>
      </c>
      <c r="AO61" s="27">
        <v>198000</v>
      </c>
      <c r="AP61" s="27">
        <v>0</v>
      </c>
      <c r="AQ61" s="8" t="s">
        <v>4</v>
      </c>
    </row>
    <row r="62" spans="1:43" ht="12.75" customHeight="1" x14ac:dyDescent="0.2">
      <c r="A62" s="22"/>
      <c r="B62" s="52" t="s">
        <v>18</v>
      </c>
      <c r="C62" s="53" t="s">
        <v>18</v>
      </c>
      <c r="D62" s="52"/>
      <c r="E62" s="51">
        <v>951010001</v>
      </c>
      <c r="F62" s="50">
        <v>951</v>
      </c>
      <c r="G62" s="49">
        <v>503</v>
      </c>
      <c r="H62" s="48" t="s">
        <v>514</v>
      </c>
      <c r="I62" s="45" t="s">
        <v>16</v>
      </c>
      <c r="J62" s="47" t="s">
        <v>15</v>
      </c>
      <c r="K62" s="46" t="s">
        <v>513</v>
      </c>
      <c r="L62" s="45" t="s">
        <v>4</v>
      </c>
      <c r="M62" s="44" t="s">
        <v>4</v>
      </c>
      <c r="N62" s="42" t="s">
        <v>13</v>
      </c>
      <c r="O62" s="43" t="s">
        <v>12</v>
      </c>
      <c r="P62" s="42">
        <v>10204</v>
      </c>
      <c r="Q62" s="41"/>
      <c r="R62" s="41"/>
      <c r="S62" s="40" t="s">
        <v>512</v>
      </c>
      <c r="T62" s="39" t="s">
        <v>511</v>
      </c>
      <c r="U62" s="38" t="s">
        <v>9</v>
      </c>
      <c r="V62" s="37" t="s">
        <v>8</v>
      </c>
      <c r="W62" s="36"/>
      <c r="X62" s="35"/>
      <c r="Y62" s="34"/>
      <c r="Z62" s="34">
        <v>1000000</v>
      </c>
      <c r="AA62" s="34"/>
      <c r="AB62" s="34"/>
      <c r="AC62" s="34">
        <v>1000000</v>
      </c>
      <c r="AD62" s="34"/>
      <c r="AE62" s="34">
        <v>964450</v>
      </c>
      <c r="AF62" s="34">
        <v>0</v>
      </c>
      <c r="AG62" s="34">
        <v>35550</v>
      </c>
      <c r="AH62" s="33">
        <v>35550</v>
      </c>
      <c r="AI62" s="27"/>
      <c r="AJ62" s="27"/>
      <c r="AK62" s="27"/>
      <c r="AL62" s="27"/>
      <c r="AM62" s="27">
        <v>964450</v>
      </c>
      <c r="AN62" s="27">
        <v>0</v>
      </c>
      <c r="AO62" s="27">
        <v>0</v>
      </c>
      <c r="AP62" s="27">
        <v>0</v>
      </c>
      <c r="AQ62" s="8" t="s">
        <v>4</v>
      </c>
    </row>
    <row r="63" spans="1:43" ht="12.75" customHeight="1" x14ac:dyDescent="0.2">
      <c r="A63" s="22"/>
      <c r="B63" s="52" t="s">
        <v>18</v>
      </c>
      <c r="C63" s="53" t="s">
        <v>18</v>
      </c>
      <c r="D63" s="52"/>
      <c r="E63" s="51">
        <v>951010001</v>
      </c>
      <c r="F63" s="50">
        <v>951</v>
      </c>
      <c r="G63" s="49">
        <v>503</v>
      </c>
      <c r="H63" s="48" t="s">
        <v>500</v>
      </c>
      <c r="I63" s="45" t="s">
        <v>16</v>
      </c>
      <c r="J63" s="47" t="s">
        <v>54</v>
      </c>
      <c r="K63" s="46" t="s">
        <v>414</v>
      </c>
      <c r="L63" s="45" t="s">
        <v>4</v>
      </c>
      <c r="M63" s="44" t="s">
        <v>4</v>
      </c>
      <c r="N63" s="42" t="s">
        <v>13</v>
      </c>
      <c r="O63" s="43" t="s">
        <v>12</v>
      </c>
      <c r="P63" s="42">
        <v>10000</v>
      </c>
      <c r="Q63" s="41"/>
      <c r="R63" s="41"/>
      <c r="S63" s="40" t="s">
        <v>417</v>
      </c>
      <c r="T63" s="39" t="s">
        <v>412</v>
      </c>
      <c r="U63" s="38" t="s">
        <v>9</v>
      </c>
      <c r="V63" s="37" t="s">
        <v>8</v>
      </c>
      <c r="W63" s="36"/>
      <c r="X63" s="35"/>
      <c r="Y63" s="34"/>
      <c r="Z63" s="34">
        <v>177000</v>
      </c>
      <c r="AA63" s="34"/>
      <c r="AB63" s="34"/>
      <c r="AC63" s="34">
        <v>177000</v>
      </c>
      <c r="AD63" s="34"/>
      <c r="AE63" s="34">
        <v>109598.94</v>
      </c>
      <c r="AF63" s="34">
        <v>0</v>
      </c>
      <c r="AG63" s="34">
        <v>67401.06</v>
      </c>
      <c r="AH63" s="33">
        <v>67401.06</v>
      </c>
      <c r="AI63" s="27"/>
      <c r="AJ63" s="27"/>
      <c r="AK63" s="27"/>
      <c r="AL63" s="27"/>
      <c r="AM63" s="27">
        <v>79226.14</v>
      </c>
      <c r="AN63" s="27">
        <v>0</v>
      </c>
      <c r="AO63" s="27">
        <v>30372.799999999999</v>
      </c>
      <c r="AP63" s="27">
        <v>0</v>
      </c>
      <c r="AQ63" s="8" t="s">
        <v>4</v>
      </c>
    </row>
    <row r="64" spans="1:43" ht="12.75" customHeight="1" x14ac:dyDescent="0.2">
      <c r="A64" s="22"/>
      <c r="B64" s="52" t="s">
        <v>18</v>
      </c>
      <c r="C64" s="53" t="s">
        <v>18</v>
      </c>
      <c r="D64" s="52"/>
      <c r="E64" s="51">
        <v>951010001</v>
      </c>
      <c r="F64" s="50">
        <v>951</v>
      </c>
      <c r="G64" s="49">
        <v>503</v>
      </c>
      <c r="H64" s="48" t="s">
        <v>500</v>
      </c>
      <c r="I64" s="45" t="s">
        <v>16</v>
      </c>
      <c r="J64" s="47" t="s">
        <v>42</v>
      </c>
      <c r="K64" s="46" t="s">
        <v>414</v>
      </c>
      <c r="L64" s="45" t="s">
        <v>4</v>
      </c>
      <c r="M64" s="44" t="s">
        <v>4</v>
      </c>
      <c r="N64" s="42" t="s">
        <v>13</v>
      </c>
      <c r="O64" s="43" t="s">
        <v>12</v>
      </c>
      <c r="P64" s="42">
        <v>10000</v>
      </c>
      <c r="Q64" s="41"/>
      <c r="R64" s="41"/>
      <c r="S64" s="40" t="s">
        <v>417</v>
      </c>
      <c r="T64" s="39" t="s">
        <v>412</v>
      </c>
      <c r="U64" s="38" t="s">
        <v>9</v>
      </c>
      <c r="V64" s="37" t="s">
        <v>411</v>
      </c>
      <c r="W64" s="36"/>
      <c r="X64" s="35"/>
      <c r="Y64" s="34"/>
      <c r="Z64" s="34">
        <v>2031795</v>
      </c>
      <c r="AA64" s="34"/>
      <c r="AB64" s="34"/>
      <c r="AC64" s="34">
        <v>2031795</v>
      </c>
      <c r="AD64" s="34"/>
      <c r="AE64" s="34">
        <v>1775818.93</v>
      </c>
      <c r="AF64" s="34">
        <v>0</v>
      </c>
      <c r="AG64" s="34">
        <v>255976.07000000007</v>
      </c>
      <c r="AH64" s="33">
        <v>255976.07000000007</v>
      </c>
      <c r="AI64" s="27"/>
      <c r="AJ64" s="27"/>
      <c r="AK64" s="27"/>
      <c r="AL64" s="27"/>
      <c r="AM64" s="27">
        <v>1464087.27</v>
      </c>
      <c r="AN64" s="27">
        <v>0</v>
      </c>
      <c r="AO64" s="27">
        <v>311731.65999999997</v>
      </c>
      <c r="AP64" s="27">
        <v>0</v>
      </c>
      <c r="AQ64" s="8" t="s">
        <v>4</v>
      </c>
    </row>
    <row r="65" spans="1:43" ht="12.75" customHeight="1" x14ac:dyDescent="0.2">
      <c r="A65" s="22"/>
      <c r="B65" s="52" t="s">
        <v>18</v>
      </c>
      <c r="C65" s="53" t="s">
        <v>18</v>
      </c>
      <c r="D65" s="52"/>
      <c r="E65" s="51">
        <v>951010001</v>
      </c>
      <c r="F65" s="50">
        <v>951</v>
      </c>
      <c r="G65" s="49">
        <v>503</v>
      </c>
      <c r="H65" s="48" t="s">
        <v>500</v>
      </c>
      <c r="I65" s="45" t="s">
        <v>16</v>
      </c>
      <c r="J65" s="47" t="s">
        <v>42</v>
      </c>
      <c r="K65" s="46" t="s">
        <v>414</v>
      </c>
      <c r="L65" s="45" t="s">
        <v>4</v>
      </c>
      <c r="M65" s="44" t="s">
        <v>4</v>
      </c>
      <c r="N65" s="42" t="s">
        <v>13</v>
      </c>
      <c r="O65" s="43" t="s">
        <v>12</v>
      </c>
      <c r="P65" s="42">
        <v>10204</v>
      </c>
      <c r="Q65" s="41"/>
      <c r="R65" s="41"/>
      <c r="S65" s="40" t="s">
        <v>417</v>
      </c>
      <c r="T65" s="39" t="s">
        <v>412</v>
      </c>
      <c r="U65" s="38" t="s">
        <v>9</v>
      </c>
      <c r="V65" s="37" t="s">
        <v>8</v>
      </c>
      <c r="W65" s="36"/>
      <c r="X65" s="35"/>
      <c r="Y65" s="34"/>
      <c r="Z65" s="34">
        <v>4148851.96</v>
      </c>
      <c r="AA65" s="34"/>
      <c r="AB65" s="34"/>
      <c r="AC65" s="34">
        <v>4148851.96</v>
      </c>
      <c r="AD65" s="34"/>
      <c r="AE65" s="34">
        <v>3738860.37</v>
      </c>
      <c r="AF65" s="34">
        <v>0</v>
      </c>
      <c r="AG65" s="34">
        <v>409991.58999999985</v>
      </c>
      <c r="AH65" s="33">
        <v>409991.58999999985</v>
      </c>
      <c r="AI65" s="27"/>
      <c r="AJ65" s="27"/>
      <c r="AK65" s="27"/>
      <c r="AL65" s="27"/>
      <c r="AM65" s="27">
        <v>0</v>
      </c>
      <c r="AN65" s="27">
        <v>0</v>
      </c>
      <c r="AO65" s="27">
        <v>3738860.37</v>
      </c>
      <c r="AP65" s="27">
        <v>0</v>
      </c>
      <c r="AQ65" s="8" t="s">
        <v>4</v>
      </c>
    </row>
    <row r="66" spans="1:43" ht="12.75" customHeight="1" x14ac:dyDescent="0.2">
      <c r="A66" s="22"/>
      <c r="B66" s="52" t="s">
        <v>18</v>
      </c>
      <c r="C66" s="53" t="s">
        <v>18</v>
      </c>
      <c r="D66" s="52"/>
      <c r="E66" s="51">
        <v>951010001</v>
      </c>
      <c r="F66" s="50">
        <v>951</v>
      </c>
      <c r="G66" s="49">
        <v>503</v>
      </c>
      <c r="H66" s="48" t="s">
        <v>479</v>
      </c>
      <c r="I66" s="45" t="s">
        <v>16</v>
      </c>
      <c r="J66" s="47" t="s">
        <v>42</v>
      </c>
      <c r="K66" s="46" t="s">
        <v>14</v>
      </c>
      <c r="L66" s="45" t="s">
        <v>4</v>
      </c>
      <c r="M66" s="44" t="s">
        <v>4</v>
      </c>
      <c r="N66" s="42" t="s">
        <v>13</v>
      </c>
      <c r="O66" s="43" t="s">
        <v>12</v>
      </c>
      <c r="P66" s="42">
        <v>10000</v>
      </c>
      <c r="Q66" s="41"/>
      <c r="R66" s="41"/>
      <c r="S66" s="40" t="s">
        <v>478</v>
      </c>
      <c r="T66" s="39" t="s">
        <v>477</v>
      </c>
      <c r="U66" s="38" t="s">
        <v>9</v>
      </c>
      <c r="V66" s="37" t="s">
        <v>8</v>
      </c>
      <c r="W66" s="36"/>
      <c r="X66" s="35"/>
      <c r="Y66" s="34"/>
      <c r="Z66" s="34">
        <v>110243.5</v>
      </c>
      <c r="AA66" s="34"/>
      <c r="AB66" s="34"/>
      <c r="AC66" s="34">
        <v>110243.5</v>
      </c>
      <c r="AD66" s="34"/>
      <c r="AE66" s="34">
        <v>97601.12</v>
      </c>
      <c r="AF66" s="34">
        <v>0</v>
      </c>
      <c r="AG66" s="34">
        <v>12642.380000000005</v>
      </c>
      <c r="AH66" s="33">
        <v>12642.380000000005</v>
      </c>
      <c r="AI66" s="27"/>
      <c r="AJ66" s="27"/>
      <c r="AK66" s="27"/>
      <c r="AL66" s="27"/>
      <c r="AM66" s="27">
        <v>0</v>
      </c>
      <c r="AN66" s="27">
        <v>0</v>
      </c>
      <c r="AO66" s="27">
        <v>97601.12</v>
      </c>
      <c r="AP66" s="27">
        <v>0</v>
      </c>
      <c r="AQ66" s="8" t="s">
        <v>4</v>
      </c>
    </row>
    <row r="67" spans="1:43" ht="12.75" customHeight="1" x14ac:dyDescent="0.2">
      <c r="A67" s="22"/>
      <c r="B67" s="52" t="s">
        <v>18</v>
      </c>
      <c r="C67" s="53" t="s">
        <v>18</v>
      </c>
      <c r="D67" s="52"/>
      <c r="E67" s="51">
        <v>951010001</v>
      </c>
      <c r="F67" s="50">
        <v>951</v>
      </c>
      <c r="G67" s="49">
        <v>503</v>
      </c>
      <c r="H67" s="48" t="s">
        <v>479</v>
      </c>
      <c r="I67" s="45" t="s">
        <v>16</v>
      </c>
      <c r="J67" s="47" t="s">
        <v>31</v>
      </c>
      <c r="K67" s="46" t="s">
        <v>14</v>
      </c>
      <c r="L67" s="45" t="s">
        <v>4</v>
      </c>
      <c r="M67" s="44" t="s">
        <v>4</v>
      </c>
      <c r="N67" s="42" t="s">
        <v>13</v>
      </c>
      <c r="O67" s="43" t="s">
        <v>12</v>
      </c>
      <c r="P67" s="42">
        <v>10204</v>
      </c>
      <c r="Q67" s="41"/>
      <c r="R67" s="41"/>
      <c r="S67" s="40" t="s">
        <v>478</v>
      </c>
      <c r="T67" s="39" t="s">
        <v>477</v>
      </c>
      <c r="U67" s="38" t="s">
        <v>9</v>
      </c>
      <c r="V67" s="37" t="s">
        <v>8</v>
      </c>
      <c r="W67" s="36"/>
      <c r="X67" s="35"/>
      <c r="Y67" s="34"/>
      <c r="Z67" s="34">
        <v>1292138.1599999999</v>
      </c>
      <c r="AA67" s="34"/>
      <c r="AB67" s="34"/>
      <c r="AC67" s="34">
        <v>1292138.1599999999</v>
      </c>
      <c r="AD67" s="34"/>
      <c r="AE67" s="34">
        <v>831378.22</v>
      </c>
      <c r="AF67" s="34">
        <v>0</v>
      </c>
      <c r="AG67" s="34">
        <v>460759.93999999994</v>
      </c>
      <c r="AH67" s="33">
        <v>460759.93999999994</v>
      </c>
      <c r="AI67" s="27"/>
      <c r="AJ67" s="27"/>
      <c r="AK67" s="27"/>
      <c r="AL67" s="27"/>
      <c r="AM67" s="27">
        <v>831378.22</v>
      </c>
      <c r="AN67" s="27">
        <v>0</v>
      </c>
      <c r="AO67" s="27">
        <v>0</v>
      </c>
      <c r="AP67" s="27">
        <v>0</v>
      </c>
      <c r="AQ67" s="8" t="s">
        <v>4</v>
      </c>
    </row>
    <row r="68" spans="1:43" ht="12.75" customHeight="1" x14ac:dyDescent="0.2">
      <c r="A68" s="22"/>
      <c r="B68" s="52" t="s">
        <v>18</v>
      </c>
      <c r="C68" s="53" t="s">
        <v>18</v>
      </c>
      <c r="D68" s="52"/>
      <c r="E68" s="51">
        <v>951010001</v>
      </c>
      <c r="F68" s="50">
        <v>951</v>
      </c>
      <c r="G68" s="49">
        <v>503</v>
      </c>
      <c r="H68" s="48" t="s">
        <v>479</v>
      </c>
      <c r="I68" s="45" t="s">
        <v>16</v>
      </c>
      <c r="J68" s="47" t="s">
        <v>31</v>
      </c>
      <c r="K68" s="46" t="s">
        <v>481</v>
      </c>
      <c r="L68" s="45" t="s">
        <v>4</v>
      </c>
      <c r="M68" s="44" t="s">
        <v>4</v>
      </c>
      <c r="N68" s="42" t="s">
        <v>13</v>
      </c>
      <c r="O68" s="43" t="s">
        <v>12</v>
      </c>
      <c r="P68" s="42">
        <v>10000</v>
      </c>
      <c r="Q68" s="41"/>
      <c r="R68" s="41"/>
      <c r="S68" s="40" t="s">
        <v>478</v>
      </c>
      <c r="T68" s="39" t="s">
        <v>477</v>
      </c>
      <c r="U68" s="38" t="s">
        <v>9</v>
      </c>
      <c r="V68" s="37" t="s">
        <v>8</v>
      </c>
      <c r="W68" s="36"/>
      <c r="X68" s="35"/>
      <c r="Y68" s="34"/>
      <c r="Z68" s="34">
        <v>1589000</v>
      </c>
      <c r="AA68" s="34"/>
      <c r="AB68" s="34"/>
      <c r="AC68" s="34">
        <v>1589000</v>
      </c>
      <c r="AD68" s="34"/>
      <c r="AE68" s="34">
        <v>1587202.76</v>
      </c>
      <c r="AF68" s="34">
        <v>0</v>
      </c>
      <c r="AG68" s="34">
        <v>1797.2399999999907</v>
      </c>
      <c r="AH68" s="33">
        <v>1797.2399999999907</v>
      </c>
      <c r="AI68" s="27"/>
      <c r="AJ68" s="27"/>
      <c r="AK68" s="27"/>
      <c r="AL68" s="27"/>
      <c r="AM68" s="27">
        <v>1483530.9</v>
      </c>
      <c r="AN68" s="27">
        <v>0</v>
      </c>
      <c r="AO68" s="27">
        <v>103671.86</v>
      </c>
      <c r="AP68" s="27">
        <v>0</v>
      </c>
      <c r="AQ68" s="8" t="s">
        <v>4</v>
      </c>
    </row>
    <row r="69" spans="1:43" ht="12.75" customHeight="1" x14ac:dyDescent="0.2">
      <c r="A69" s="22"/>
      <c r="B69" s="52" t="s">
        <v>18</v>
      </c>
      <c r="C69" s="53" t="s">
        <v>18</v>
      </c>
      <c r="D69" s="52"/>
      <c r="E69" s="51">
        <v>951010001</v>
      </c>
      <c r="F69" s="50">
        <v>951</v>
      </c>
      <c r="G69" s="49">
        <v>503</v>
      </c>
      <c r="H69" s="48" t="s">
        <v>479</v>
      </c>
      <c r="I69" s="45" t="s">
        <v>16</v>
      </c>
      <c r="J69" s="47" t="s">
        <v>31</v>
      </c>
      <c r="K69" s="46" t="s">
        <v>481</v>
      </c>
      <c r="L69" s="45" t="s">
        <v>4</v>
      </c>
      <c r="M69" s="44" t="s">
        <v>4</v>
      </c>
      <c r="N69" s="42" t="s">
        <v>13</v>
      </c>
      <c r="O69" s="43" t="s">
        <v>12</v>
      </c>
      <c r="P69" s="42">
        <v>10204</v>
      </c>
      <c r="Q69" s="41"/>
      <c r="R69" s="41"/>
      <c r="S69" s="40" t="s">
        <v>478</v>
      </c>
      <c r="T69" s="39" t="s">
        <v>477</v>
      </c>
      <c r="U69" s="38" t="s">
        <v>9</v>
      </c>
      <c r="V69" s="37" t="s">
        <v>8</v>
      </c>
      <c r="W69" s="36"/>
      <c r="X69" s="35"/>
      <c r="Y69" s="34"/>
      <c r="Z69" s="34">
        <v>267361</v>
      </c>
      <c r="AA69" s="34"/>
      <c r="AB69" s="34"/>
      <c r="AC69" s="34">
        <v>267361</v>
      </c>
      <c r="AD69" s="34"/>
      <c r="AE69" s="34">
        <v>267361</v>
      </c>
      <c r="AF69" s="34">
        <v>0</v>
      </c>
      <c r="AG69" s="34">
        <v>0</v>
      </c>
      <c r="AH69" s="33">
        <v>0</v>
      </c>
      <c r="AI69" s="27"/>
      <c r="AJ69" s="27"/>
      <c r="AK69" s="27"/>
      <c r="AL69" s="27"/>
      <c r="AM69" s="27">
        <v>0</v>
      </c>
      <c r="AN69" s="27">
        <v>0</v>
      </c>
      <c r="AO69" s="27">
        <v>267361</v>
      </c>
      <c r="AP69" s="27">
        <v>0</v>
      </c>
      <c r="AQ69" s="8" t="s">
        <v>4</v>
      </c>
    </row>
    <row r="70" spans="1:43" ht="12.75" customHeight="1" x14ac:dyDescent="0.2">
      <c r="A70" s="22"/>
      <c r="B70" s="52" t="s">
        <v>18</v>
      </c>
      <c r="C70" s="53" t="s">
        <v>18</v>
      </c>
      <c r="D70" s="52"/>
      <c r="E70" s="51">
        <v>951010001</v>
      </c>
      <c r="F70" s="50">
        <v>951</v>
      </c>
      <c r="G70" s="49">
        <v>503</v>
      </c>
      <c r="H70" s="48" t="s">
        <v>479</v>
      </c>
      <c r="I70" s="45" t="s">
        <v>16</v>
      </c>
      <c r="J70" s="47" t="s">
        <v>31</v>
      </c>
      <c r="K70" s="46" t="s">
        <v>480</v>
      </c>
      <c r="L70" s="45" t="s">
        <v>4</v>
      </c>
      <c r="M70" s="44" t="s">
        <v>4</v>
      </c>
      <c r="N70" s="42" t="s">
        <v>13</v>
      </c>
      <c r="O70" s="43" t="s">
        <v>12</v>
      </c>
      <c r="P70" s="42">
        <v>10000</v>
      </c>
      <c r="Q70" s="41"/>
      <c r="R70" s="41"/>
      <c r="S70" s="40" t="s">
        <v>478</v>
      </c>
      <c r="T70" s="39" t="s">
        <v>477</v>
      </c>
      <c r="U70" s="38" t="s">
        <v>9</v>
      </c>
      <c r="V70" s="37" t="s">
        <v>8</v>
      </c>
      <c r="W70" s="36"/>
      <c r="X70" s="35"/>
      <c r="Y70" s="34"/>
      <c r="Z70" s="34">
        <v>1127649.18</v>
      </c>
      <c r="AA70" s="34"/>
      <c r="AB70" s="34"/>
      <c r="AC70" s="34">
        <v>1127649.18</v>
      </c>
      <c r="AD70" s="34"/>
      <c r="AE70" s="34">
        <v>1127649.1499999999</v>
      </c>
      <c r="AF70" s="34">
        <v>0</v>
      </c>
      <c r="AG70" s="34">
        <v>3.0000000027939677E-2</v>
      </c>
      <c r="AH70" s="33">
        <v>3.0000000027939677E-2</v>
      </c>
      <c r="AI70" s="27"/>
      <c r="AJ70" s="27"/>
      <c r="AK70" s="27"/>
      <c r="AL70" s="27"/>
      <c r="AM70" s="27">
        <v>1127649.1499999999</v>
      </c>
      <c r="AN70" s="27">
        <v>0</v>
      </c>
      <c r="AO70" s="27">
        <v>0</v>
      </c>
      <c r="AP70" s="27">
        <v>0</v>
      </c>
      <c r="AQ70" s="8" t="s">
        <v>4</v>
      </c>
    </row>
    <row r="71" spans="1:43" ht="12.75" customHeight="1" x14ac:dyDescent="0.2">
      <c r="A71" s="22"/>
      <c r="B71" s="52" t="s">
        <v>18</v>
      </c>
      <c r="C71" s="53" t="s">
        <v>18</v>
      </c>
      <c r="D71" s="52"/>
      <c r="E71" s="51">
        <v>951010001</v>
      </c>
      <c r="F71" s="50">
        <v>951</v>
      </c>
      <c r="G71" s="49">
        <v>503</v>
      </c>
      <c r="H71" s="48" t="s">
        <v>479</v>
      </c>
      <c r="I71" s="45" t="s">
        <v>16</v>
      </c>
      <c r="J71" s="47" t="s">
        <v>15</v>
      </c>
      <c r="K71" s="46" t="s">
        <v>14</v>
      </c>
      <c r="L71" s="45" t="s">
        <v>4</v>
      </c>
      <c r="M71" s="44" t="s">
        <v>4</v>
      </c>
      <c r="N71" s="42" t="s">
        <v>13</v>
      </c>
      <c r="O71" s="43" t="s">
        <v>12</v>
      </c>
      <c r="P71" s="42">
        <v>10000</v>
      </c>
      <c r="Q71" s="41"/>
      <c r="R71" s="41"/>
      <c r="S71" s="40" t="s">
        <v>478</v>
      </c>
      <c r="T71" s="39" t="s">
        <v>477</v>
      </c>
      <c r="U71" s="38" t="s">
        <v>9</v>
      </c>
      <c r="V71" s="37" t="s">
        <v>8</v>
      </c>
      <c r="W71" s="36"/>
      <c r="X71" s="35"/>
      <c r="Y71" s="34"/>
      <c r="Z71" s="34">
        <v>37299</v>
      </c>
      <c r="AA71" s="34"/>
      <c r="AB71" s="34"/>
      <c r="AC71" s="34">
        <v>37299</v>
      </c>
      <c r="AD71" s="34"/>
      <c r="AE71" s="34">
        <v>33699</v>
      </c>
      <c r="AF71" s="34">
        <v>0</v>
      </c>
      <c r="AG71" s="34">
        <v>3600</v>
      </c>
      <c r="AH71" s="33">
        <v>3600</v>
      </c>
      <c r="AI71" s="27"/>
      <c r="AJ71" s="27"/>
      <c r="AK71" s="27"/>
      <c r="AL71" s="27"/>
      <c r="AM71" s="27">
        <v>33699</v>
      </c>
      <c r="AN71" s="27">
        <v>0</v>
      </c>
      <c r="AO71" s="27">
        <v>0</v>
      </c>
      <c r="AP71" s="27">
        <v>0</v>
      </c>
      <c r="AQ71" s="8" t="s">
        <v>4</v>
      </c>
    </row>
    <row r="72" spans="1:43" ht="12.75" customHeight="1" x14ac:dyDescent="0.2">
      <c r="A72" s="22"/>
      <c r="B72" s="52" t="s">
        <v>18</v>
      </c>
      <c r="C72" s="53" t="s">
        <v>18</v>
      </c>
      <c r="D72" s="52"/>
      <c r="E72" s="51">
        <v>951010001</v>
      </c>
      <c r="F72" s="50">
        <v>951</v>
      </c>
      <c r="G72" s="49">
        <v>503</v>
      </c>
      <c r="H72" s="48" t="s">
        <v>485</v>
      </c>
      <c r="I72" s="45" t="s">
        <v>16</v>
      </c>
      <c r="J72" s="47" t="s">
        <v>54</v>
      </c>
      <c r="K72" s="46" t="s">
        <v>487</v>
      </c>
      <c r="L72" s="45" t="s">
        <v>4</v>
      </c>
      <c r="M72" s="44" t="s">
        <v>4</v>
      </c>
      <c r="N72" s="42" t="s">
        <v>13</v>
      </c>
      <c r="O72" s="43" t="s">
        <v>12</v>
      </c>
      <c r="P72" s="42">
        <v>10000</v>
      </c>
      <c r="Q72" s="41"/>
      <c r="R72" s="41"/>
      <c r="S72" s="40" t="s">
        <v>483</v>
      </c>
      <c r="T72" s="39" t="s">
        <v>482</v>
      </c>
      <c r="U72" s="38" t="s">
        <v>9</v>
      </c>
      <c r="V72" s="37" t="s">
        <v>8</v>
      </c>
      <c r="W72" s="36"/>
      <c r="X72" s="35"/>
      <c r="Y72" s="34"/>
      <c r="Z72" s="34">
        <v>2162600</v>
      </c>
      <c r="AA72" s="34"/>
      <c r="AB72" s="34"/>
      <c r="AC72" s="34">
        <v>2162600</v>
      </c>
      <c r="AD72" s="34"/>
      <c r="AE72" s="34">
        <v>2162348.89</v>
      </c>
      <c r="AF72" s="34">
        <v>0</v>
      </c>
      <c r="AG72" s="34">
        <v>251.10999999986961</v>
      </c>
      <c r="AH72" s="33">
        <v>251.10999999986961</v>
      </c>
      <c r="AI72" s="27"/>
      <c r="AJ72" s="27"/>
      <c r="AK72" s="27"/>
      <c r="AL72" s="27"/>
      <c r="AM72" s="27">
        <v>1604873.52</v>
      </c>
      <c r="AN72" s="27">
        <v>0</v>
      </c>
      <c r="AO72" s="27">
        <v>557475.37</v>
      </c>
      <c r="AP72" s="27">
        <v>0</v>
      </c>
      <c r="AQ72" s="8" t="s">
        <v>4</v>
      </c>
    </row>
    <row r="73" spans="1:43" ht="12.75" customHeight="1" x14ac:dyDescent="0.2">
      <c r="A73" s="22"/>
      <c r="B73" s="52" t="s">
        <v>18</v>
      </c>
      <c r="C73" s="53" t="s">
        <v>18</v>
      </c>
      <c r="D73" s="52"/>
      <c r="E73" s="51">
        <v>951010001</v>
      </c>
      <c r="F73" s="50">
        <v>951</v>
      </c>
      <c r="G73" s="49">
        <v>503</v>
      </c>
      <c r="H73" s="48" t="s">
        <v>485</v>
      </c>
      <c r="I73" s="45" t="s">
        <v>16</v>
      </c>
      <c r="J73" s="47" t="s">
        <v>54</v>
      </c>
      <c r="K73" s="46" t="s">
        <v>487</v>
      </c>
      <c r="L73" s="45" t="s">
        <v>4</v>
      </c>
      <c r="M73" s="44" t="s">
        <v>4</v>
      </c>
      <c r="N73" s="42" t="s">
        <v>13</v>
      </c>
      <c r="O73" s="43" t="s">
        <v>12</v>
      </c>
      <c r="P73" s="42">
        <v>10204</v>
      </c>
      <c r="Q73" s="41"/>
      <c r="R73" s="41"/>
      <c r="S73" s="40" t="s">
        <v>483</v>
      </c>
      <c r="T73" s="39" t="s">
        <v>482</v>
      </c>
      <c r="U73" s="38" t="s">
        <v>9</v>
      </c>
      <c r="V73" s="37" t="s">
        <v>411</v>
      </c>
      <c r="W73" s="36"/>
      <c r="X73" s="35"/>
      <c r="Y73" s="34"/>
      <c r="Z73" s="34">
        <v>3863000</v>
      </c>
      <c r="AA73" s="34"/>
      <c r="AB73" s="34"/>
      <c r="AC73" s="34">
        <v>3863000</v>
      </c>
      <c r="AD73" s="34"/>
      <c r="AE73" s="34">
        <v>3863000</v>
      </c>
      <c r="AF73" s="34">
        <v>0</v>
      </c>
      <c r="AG73" s="34">
        <v>0</v>
      </c>
      <c r="AH73" s="33">
        <v>0</v>
      </c>
      <c r="AI73" s="27"/>
      <c r="AJ73" s="27"/>
      <c r="AK73" s="27"/>
      <c r="AL73" s="27"/>
      <c r="AM73" s="27">
        <v>3086993.24</v>
      </c>
      <c r="AN73" s="27">
        <v>0</v>
      </c>
      <c r="AO73" s="27">
        <v>776006.76</v>
      </c>
      <c r="AP73" s="27">
        <v>0</v>
      </c>
      <c r="AQ73" s="8" t="s">
        <v>4</v>
      </c>
    </row>
    <row r="74" spans="1:43" ht="12.75" customHeight="1" x14ac:dyDescent="0.2">
      <c r="A74" s="22"/>
      <c r="B74" s="52" t="s">
        <v>18</v>
      </c>
      <c r="C74" s="53" t="s">
        <v>18</v>
      </c>
      <c r="D74" s="52"/>
      <c r="E74" s="51">
        <v>951010001</v>
      </c>
      <c r="F74" s="50">
        <v>951</v>
      </c>
      <c r="G74" s="49">
        <v>503</v>
      </c>
      <c r="H74" s="48" t="s">
        <v>485</v>
      </c>
      <c r="I74" s="45" t="s">
        <v>16</v>
      </c>
      <c r="J74" s="47" t="s">
        <v>42</v>
      </c>
      <c r="K74" s="46" t="s">
        <v>486</v>
      </c>
      <c r="L74" s="45" t="s">
        <v>4</v>
      </c>
      <c r="M74" s="44" t="s">
        <v>4</v>
      </c>
      <c r="N74" s="42" t="s">
        <v>13</v>
      </c>
      <c r="O74" s="43" t="s">
        <v>12</v>
      </c>
      <c r="P74" s="42">
        <v>10000</v>
      </c>
      <c r="Q74" s="41"/>
      <c r="R74" s="41"/>
      <c r="S74" s="40" t="s">
        <v>483</v>
      </c>
      <c r="T74" s="39" t="s">
        <v>482</v>
      </c>
      <c r="U74" s="38" t="s">
        <v>9</v>
      </c>
      <c r="V74" s="37" t="s">
        <v>8</v>
      </c>
      <c r="W74" s="36"/>
      <c r="X74" s="35"/>
      <c r="Y74" s="34"/>
      <c r="Z74" s="34">
        <v>511000</v>
      </c>
      <c r="AA74" s="34"/>
      <c r="AB74" s="34"/>
      <c r="AC74" s="34">
        <v>511000</v>
      </c>
      <c r="AD74" s="34"/>
      <c r="AE74" s="34">
        <v>510033.6</v>
      </c>
      <c r="AF74" s="34">
        <v>0</v>
      </c>
      <c r="AG74" s="34">
        <v>966.40000000002328</v>
      </c>
      <c r="AH74" s="33">
        <v>966.40000000002328</v>
      </c>
      <c r="AI74" s="27"/>
      <c r="AJ74" s="27"/>
      <c r="AK74" s="27"/>
      <c r="AL74" s="27"/>
      <c r="AM74" s="27">
        <v>258501.27</v>
      </c>
      <c r="AN74" s="27">
        <v>0</v>
      </c>
      <c r="AO74" s="27">
        <v>251532.33</v>
      </c>
      <c r="AP74" s="27">
        <v>0</v>
      </c>
      <c r="AQ74" s="8" t="s">
        <v>4</v>
      </c>
    </row>
    <row r="75" spans="1:43" ht="12.75" customHeight="1" x14ac:dyDescent="0.2">
      <c r="A75" s="22"/>
      <c r="B75" s="52" t="s">
        <v>18</v>
      </c>
      <c r="C75" s="53" t="s">
        <v>18</v>
      </c>
      <c r="D75" s="52"/>
      <c r="E75" s="51">
        <v>951010001</v>
      </c>
      <c r="F75" s="50">
        <v>951</v>
      </c>
      <c r="G75" s="49">
        <v>503</v>
      </c>
      <c r="H75" s="48" t="s">
        <v>485</v>
      </c>
      <c r="I75" s="45" t="s">
        <v>16</v>
      </c>
      <c r="J75" s="47" t="s">
        <v>42</v>
      </c>
      <c r="K75" s="46" t="s">
        <v>486</v>
      </c>
      <c r="L75" s="45" t="s">
        <v>4</v>
      </c>
      <c r="M75" s="44" t="s">
        <v>4</v>
      </c>
      <c r="N75" s="42" t="s">
        <v>13</v>
      </c>
      <c r="O75" s="43" t="s">
        <v>12</v>
      </c>
      <c r="P75" s="42">
        <v>10000</v>
      </c>
      <c r="Q75" s="41"/>
      <c r="R75" s="41"/>
      <c r="S75" s="40" t="s">
        <v>483</v>
      </c>
      <c r="T75" s="39" t="s">
        <v>482</v>
      </c>
      <c r="U75" s="38" t="s">
        <v>9</v>
      </c>
      <c r="V75" s="37" t="s">
        <v>411</v>
      </c>
      <c r="W75" s="36"/>
      <c r="X75" s="35"/>
      <c r="Y75" s="34"/>
      <c r="Z75" s="34">
        <v>410000</v>
      </c>
      <c r="AA75" s="34"/>
      <c r="AB75" s="34"/>
      <c r="AC75" s="34">
        <v>410000</v>
      </c>
      <c r="AD75" s="34"/>
      <c r="AE75" s="34">
        <v>395960.83999999997</v>
      </c>
      <c r="AF75" s="34">
        <v>0</v>
      </c>
      <c r="AG75" s="34">
        <v>14039.160000000033</v>
      </c>
      <c r="AH75" s="33">
        <v>14039.160000000033</v>
      </c>
      <c r="AI75" s="27"/>
      <c r="AJ75" s="27"/>
      <c r="AK75" s="27"/>
      <c r="AL75" s="27"/>
      <c r="AM75" s="27">
        <v>321865.67</v>
      </c>
      <c r="AN75" s="27">
        <v>0</v>
      </c>
      <c r="AO75" s="27">
        <v>74095.17</v>
      </c>
      <c r="AP75" s="27">
        <v>0</v>
      </c>
      <c r="AQ75" s="8" t="s">
        <v>4</v>
      </c>
    </row>
    <row r="76" spans="1:43" ht="12.75" customHeight="1" x14ac:dyDescent="0.2">
      <c r="A76" s="22"/>
      <c r="B76" s="52" t="s">
        <v>18</v>
      </c>
      <c r="C76" s="53" t="s">
        <v>18</v>
      </c>
      <c r="D76" s="52"/>
      <c r="E76" s="51">
        <v>951010001</v>
      </c>
      <c r="F76" s="50">
        <v>951</v>
      </c>
      <c r="G76" s="49">
        <v>503</v>
      </c>
      <c r="H76" s="48" t="s">
        <v>485</v>
      </c>
      <c r="I76" s="45" t="s">
        <v>16</v>
      </c>
      <c r="J76" s="47" t="s">
        <v>42</v>
      </c>
      <c r="K76" s="46" t="s">
        <v>486</v>
      </c>
      <c r="L76" s="45" t="s">
        <v>4</v>
      </c>
      <c r="M76" s="44" t="s">
        <v>4</v>
      </c>
      <c r="N76" s="42" t="s">
        <v>13</v>
      </c>
      <c r="O76" s="43" t="s">
        <v>12</v>
      </c>
      <c r="P76" s="42">
        <v>10204</v>
      </c>
      <c r="Q76" s="41"/>
      <c r="R76" s="41"/>
      <c r="S76" s="40" t="s">
        <v>483</v>
      </c>
      <c r="T76" s="39" t="s">
        <v>482</v>
      </c>
      <c r="U76" s="38" t="s">
        <v>9</v>
      </c>
      <c r="V76" s="37" t="s">
        <v>411</v>
      </c>
      <c r="W76" s="36"/>
      <c r="X76" s="35"/>
      <c r="Y76" s="34"/>
      <c r="Z76" s="34">
        <v>2968000</v>
      </c>
      <c r="AA76" s="34"/>
      <c r="AB76" s="34"/>
      <c r="AC76" s="34">
        <v>2968000</v>
      </c>
      <c r="AD76" s="34"/>
      <c r="AE76" s="34">
        <v>2943084.4</v>
      </c>
      <c r="AF76" s="34">
        <v>0</v>
      </c>
      <c r="AG76" s="34">
        <v>24915.600000000093</v>
      </c>
      <c r="AH76" s="33">
        <v>24915.600000000093</v>
      </c>
      <c r="AI76" s="27"/>
      <c r="AJ76" s="27"/>
      <c r="AK76" s="27"/>
      <c r="AL76" s="27"/>
      <c r="AM76" s="27">
        <v>2244776</v>
      </c>
      <c r="AN76" s="27">
        <v>0</v>
      </c>
      <c r="AO76" s="27">
        <v>698308.4</v>
      </c>
      <c r="AP76" s="27">
        <v>0</v>
      </c>
      <c r="AQ76" s="8" t="s">
        <v>4</v>
      </c>
    </row>
    <row r="77" spans="1:43" ht="12.75" customHeight="1" x14ac:dyDescent="0.2">
      <c r="A77" s="22"/>
      <c r="B77" s="52" t="s">
        <v>18</v>
      </c>
      <c r="C77" s="53" t="s">
        <v>18</v>
      </c>
      <c r="D77" s="52"/>
      <c r="E77" s="51">
        <v>951010001</v>
      </c>
      <c r="F77" s="50">
        <v>951</v>
      </c>
      <c r="G77" s="49">
        <v>503</v>
      </c>
      <c r="H77" s="48" t="s">
        <v>485</v>
      </c>
      <c r="I77" s="45" t="s">
        <v>16</v>
      </c>
      <c r="J77" s="47" t="s">
        <v>44</v>
      </c>
      <c r="K77" s="46" t="s">
        <v>484</v>
      </c>
      <c r="L77" s="45" t="s">
        <v>4</v>
      </c>
      <c r="M77" s="44" t="s">
        <v>4</v>
      </c>
      <c r="N77" s="42" t="s">
        <v>13</v>
      </c>
      <c r="O77" s="43" t="s">
        <v>12</v>
      </c>
      <c r="P77" s="42">
        <v>10204</v>
      </c>
      <c r="Q77" s="41"/>
      <c r="R77" s="41"/>
      <c r="S77" s="40" t="s">
        <v>483</v>
      </c>
      <c r="T77" s="39" t="s">
        <v>482</v>
      </c>
      <c r="U77" s="38" t="s">
        <v>9</v>
      </c>
      <c r="V77" s="37" t="s">
        <v>411</v>
      </c>
      <c r="W77" s="36"/>
      <c r="X77" s="35"/>
      <c r="Y77" s="34"/>
      <c r="Z77" s="34">
        <v>0</v>
      </c>
      <c r="AA77" s="34"/>
      <c r="AB77" s="34"/>
      <c r="AC77" s="34">
        <v>0</v>
      </c>
      <c r="AD77" s="34"/>
      <c r="AE77" s="34">
        <v>0</v>
      </c>
      <c r="AF77" s="34">
        <v>0</v>
      </c>
      <c r="AG77" s="34">
        <v>0</v>
      </c>
      <c r="AH77" s="33">
        <v>0</v>
      </c>
      <c r="AI77" s="27"/>
      <c r="AJ77" s="27"/>
      <c r="AK77" s="27"/>
      <c r="AL77" s="27"/>
      <c r="AM77" s="27">
        <v>0</v>
      </c>
      <c r="AN77" s="27">
        <v>0</v>
      </c>
      <c r="AO77" s="27">
        <v>0</v>
      </c>
      <c r="AP77" s="27">
        <v>0</v>
      </c>
      <c r="AQ77" s="8" t="s">
        <v>4</v>
      </c>
    </row>
    <row r="78" spans="1:43" ht="12.75" customHeight="1" x14ac:dyDescent="0.2">
      <c r="A78" s="22"/>
      <c r="B78" s="52" t="s">
        <v>18</v>
      </c>
      <c r="C78" s="53" t="s">
        <v>18</v>
      </c>
      <c r="D78" s="52"/>
      <c r="E78" s="51">
        <v>951010001</v>
      </c>
      <c r="F78" s="50">
        <v>951</v>
      </c>
      <c r="G78" s="49">
        <v>503</v>
      </c>
      <c r="H78" s="48" t="s">
        <v>485</v>
      </c>
      <c r="I78" s="45" t="s">
        <v>16</v>
      </c>
      <c r="J78" s="47" t="s">
        <v>15</v>
      </c>
      <c r="K78" s="46" t="s">
        <v>484</v>
      </c>
      <c r="L78" s="45" t="s">
        <v>4</v>
      </c>
      <c r="M78" s="44" t="s">
        <v>4</v>
      </c>
      <c r="N78" s="42" t="s">
        <v>13</v>
      </c>
      <c r="O78" s="43" t="s">
        <v>12</v>
      </c>
      <c r="P78" s="42">
        <v>10204</v>
      </c>
      <c r="Q78" s="41"/>
      <c r="R78" s="41"/>
      <c r="S78" s="40" t="s">
        <v>483</v>
      </c>
      <c r="T78" s="39" t="s">
        <v>482</v>
      </c>
      <c r="U78" s="38" t="s">
        <v>9</v>
      </c>
      <c r="V78" s="37" t="s">
        <v>411</v>
      </c>
      <c r="W78" s="36"/>
      <c r="X78" s="35"/>
      <c r="Y78" s="34"/>
      <c r="Z78" s="34">
        <v>95000</v>
      </c>
      <c r="AA78" s="34"/>
      <c r="AB78" s="34"/>
      <c r="AC78" s="34">
        <v>95000</v>
      </c>
      <c r="AD78" s="34"/>
      <c r="AE78" s="34">
        <v>92150</v>
      </c>
      <c r="AF78" s="34">
        <v>0</v>
      </c>
      <c r="AG78" s="34">
        <v>2850</v>
      </c>
      <c r="AH78" s="33">
        <v>2850</v>
      </c>
      <c r="AI78" s="27"/>
      <c r="AJ78" s="27"/>
      <c r="AK78" s="27"/>
      <c r="AL78" s="27"/>
      <c r="AM78" s="27">
        <v>92150</v>
      </c>
      <c r="AN78" s="27">
        <v>0</v>
      </c>
      <c r="AO78" s="27">
        <v>0</v>
      </c>
      <c r="AP78" s="27">
        <v>0</v>
      </c>
      <c r="AQ78" s="8" t="s">
        <v>4</v>
      </c>
    </row>
    <row r="79" spans="1:43" ht="12.75" customHeight="1" x14ac:dyDescent="0.2">
      <c r="A79" s="22"/>
      <c r="B79" s="52" t="s">
        <v>18</v>
      </c>
      <c r="C79" s="53" t="s">
        <v>18</v>
      </c>
      <c r="D79" s="52"/>
      <c r="E79" s="51">
        <v>951010001</v>
      </c>
      <c r="F79" s="50">
        <v>951</v>
      </c>
      <c r="G79" s="49">
        <v>503</v>
      </c>
      <c r="H79" s="48" t="s">
        <v>466</v>
      </c>
      <c r="I79" s="45" t="s">
        <v>16</v>
      </c>
      <c r="J79" s="47" t="s">
        <v>55</v>
      </c>
      <c r="K79" s="46" t="s">
        <v>469</v>
      </c>
      <c r="L79" s="45" t="s">
        <v>4</v>
      </c>
      <c r="M79" s="44" t="s">
        <v>4</v>
      </c>
      <c r="N79" s="42" t="s">
        <v>13</v>
      </c>
      <c r="O79" s="43" t="s">
        <v>12</v>
      </c>
      <c r="P79" s="42">
        <v>10000</v>
      </c>
      <c r="Q79" s="41"/>
      <c r="R79" s="41"/>
      <c r="S79" s="40" t="s">
        <v>398</v>
      </c>
      <c r="T79" s="39" t="s">
        <v>397</v>
      </c>
      <c r="U79" s="38" t="s">
        <v>9</v>
      </c>
      <c r="V79" s="37" t="s">
        <v>8</v>
      </c>
      <c r="W79" s="36"/>
      <c r="X79" s="35"/>
      <c r="Y79" s="34"/>
      <c r="Z79" s="34">
        <v>81500</v>
      </c>
      <c r="AA79" s="34"/>
      <c r="AB79" s="34"/>
      <c r="AC79" s="34">
        <v>81500</v>
      </c>
      <c r="AD79" s="34"/>
      <c r="AE79" s="34">
        <v>81274.820000000007</v>
      </c>
      <c r="AF79" s="34">
        <v>0</v>
      </c>
      <c r="AG79" s="34">
        <v>225.17999999999302</v>
      </c>
      <c r="AH79" s="33">
        <v>225.17999999999302</v>
      </c>
      <c r="AI79" s="27"/>
      <c r="AJ79" s="27"/>
      <c r="AK79" s="27"/>
      <c r="AL79" s="27"/>
      <c r="AM79" s="27">
        <v>81274.820000000007</v>
      </c>
      <c r="AN79" s="27">
        <v>0</v>
      </c>
      <c r="AO79" s="27">
        <v>0</v>
      </c>
      <c r="AP79" s="27">
        <v>0</v>
      </c>
      <c r="AQ79" s="8" t="s">
        <v>4</v>
      </c>
    </row>
    <row r="80" spans="1:43" ht="12.75" customHeight="1" x14ac:dyDescent="0.2">
      <c r="A80" s="22"/>
      <c r="B80" s="52" t="s">
        <v>18</v>
      </c>
      <c r="C80" s="53" t="s">
        <v>18</v>
      </c>
      <c r="D80" s="52"/>
      <c r="E80" s="51">
        <v>951010001</v>
      </c>
      <c r="F80" s="50">
        <v>951</v>
      </c>
      <c r="G80" s="49">
        <v>503</v>
      </c>
      <c r="H80" s="48" t="s">
        <v>466</v>
      </c>
      <c r="I80" s="45" t="s">
        <v>16</v>
      </c>
      <c r="J80" s="47" t="s">
        <v>42</v>
      </c>
      <c r="K80" s="46" t="s">
        <v>14</v>
      </c>
      <c r="L80" s="45" t="s">
        <v>4</v>
      </c>
      <c r="M80" s="44" t="s">
        <v>4</v>
      </c>
      <c r="N80" s="42" t="s">
        <v>13</v>
      </c>
      <c r="O80" s="43" t="s">
        <v>12</v>
      </c>
      <c r="P80" s="42">
        <v>10204</v>
      </c>
      <c r="Q80" s="41"/>
      <c r="R80" s="41"/>
      <c r="S80" s="40" t="s">
        <v>472</v>
      </c>
      <c r="T80" s="39" t="s">
        <v>397</v>
      </c>
      <c r="U80" s="38" t="s">
        <v>9</v>
      </c>
      <c r="V80" s="37" t="s">
        <v>8</v>
      </c>
      <c r="W80" s="36"/>
      <c r="X80" s="35"/>
      <c r="Y80" s="34"/>
      <c r="Z80" s="34">
        <v>4431000</v>
      </c>
      <c r="AA80" s="34"/>
      <c r="AB80" s="34"/>
      <c r="AC80" s="34">
        <v>4431000</v>
      </c>
      <c r="AD80" s="34"/>
      <c r="AE80" s="34">
        <v>2462414.79</v>
      </c>
      <c r="AF80" s="34">
        <v>0</v>
      </c>
      <c r="AG80" s="34">
        <v>1968585.21</v>
      </c>
      <c r="AH80" s="33">
        <v>1968585.21</v>
      </c>
      <c r="AI80" s="27"/>
      <c r="AJ80" s="27"/>
      <c r="AK80" s="27"/>
      <c r="AL80" s="27"/>
      <c r="AM80" s="27">
        <v>1724893.19</v>
      </c>
      <c r="AN80" s="27">
        <v>0</v>
      </c>
      <c r="AO80" s="27">
        <v>737521.6</v>
      </c>
      <c r="AP80" s="27">
        <v>0</v>
      </c>
      <c r="AQ80" s="8" t="s">
        <v>4</v>
      </c>
    </row>
    <row r="81" spans="1:43" ht="12.75" customHeight="1" x14ac:dyDescent="0.2">
      <c r="A81" s="22"/>
      <c r="B81" s="52" t="s">
        <v>18</v>
      </c>
      <c r="C81" s="53" t="s">
        <v>18</v>
      </c>
      <c r="D81" s="52"/>
      <c r="E81" s="51">
        <v>951010001</v>
      </c>
      <c r="F81" s="50">
        <v>951</v>
      </c>
      <c r="G81" s="49">
        <v>503</v>
      </c>
      <c r="H81" s="48" t="s">
        <v>466</v>
      </c>
      <c r="I81" s="45" t="s">
        <v>16</v>
      </c>
      <c r="J81" s="47" t="s">
        <v>42</v>
      </c>
      <c r="K81" s="46" t="s">
        <v>14</v>
      </c>
      <c r="L81" s="45" t="s">
        <v>4</v>
      </c>
      <c r="M81" s="44" t="s">
        <v>4</v>
      </c>
      <c r="N81" s="42" t="s">
        <v>13</v>
      </c>
      <c r="O81" s="43" t="s">
        <v>12</v>
      </c>
      <c r="P81" s="42">
        <v>10204</v>
      </c>
      <c r="Q81" s="41"/>
      <c r="R81" s="41"/>
      <c r="S81" s="40" t="s">
        <v>398</v>
      </c>
      <c r="T81" s="39" t="s">
        <v>397</v>
      </c>
      <c r="U81" s="38" t="s">
        <v>9</v>
      </c>
      <c r="V81" s="37" t="s">
        <v>8</v>
      </c>
      <c r="W81" s="36"/>
      <c r="X81" s="35"/>
      <c r="Y81" s="34"/>
      <c r="Z81" s="34">
        <v>2946000</v>
      </c>
      <c r="AA81" s="34"/>
      <c r="AB81" s="34"/>
      <c r="AC81" s="34">
        <v>2946000</v>
      </c>
      <c r="AD81" s="34"/>
      <c r="AE81" s="34">
        <v>1144537.68</v>
      </c>
      <c r="AF81" s="34">
        <v>0</v>
      </c>
      <c r="AG81" s="34">
        <v>1801462.32</v>
      </c>
      <c r="AH81" s="33">
        <v>1801462.32</v>
      </c>
      <c r="AI81" s="27"/>
      <c r="AJ81" s="27"/>
      <c r="AK81" s="27"/>
      <c r="AL81" s="27"/>
      <c r="AM81" s="27">
        <v>1144537.68</v>
      </c>
      <c r="AN81" s="27">
        <v>0</v>
      </c>
      <c r="AO81" s="27">
        <v>0</v>
      </c>
      <c r="AP81" s="27">
        <v>0</v>
      </c>
      <c r="AQ81" s="8" t="s">
        <v>4</v>
      </c>
    </row>
    <row r="82" spans="1:43" ht="12.75" customHeight="1" x14ac:dyDescent="0.2">
      <c r="A82" s="22"/>
      <c r="B82" s="52" t="s">
        <v>18</v>
      </c>
      <c r="C82" s="53" t="s">
        <v>18</v>
      </c>
      <c r="D82" s="52"/>
      <c r="E82" s="51">
        <v>951010001</v>
      </c>
      <c r="F82" s="50">
        <v>951</v>
      </c>
      <c r="G82" s="49">
        <v>503</v>
      </c>
      <c r="H82" s="48" t="s">
        <v>466</v>
      </c>
      <c r="I82" s="45" t="s">
        <v>16</v>
      </c>
      <c r="J82" s="47" t="s">
        <v>42</v>
      </c>
      <c r="K82" s="46" t="s">
        <v>469</v>
      </c>
      <c r="L82" s="45" t="s">
        <v>4</v>
      </c>
      <c r="M82" s="44" t="s">
        <v>4</v>
      </c>
      <c r="N82" s="42" t="s">
        <v>13</v>
      </c>
      <c r="O82" s="43" t="s">
        <v>12</v>
      </c>
      <c r="P82" s="42">
        <v>10000</v>
      </c>
      <c r="Q82" s="41"/>
      <c r="R82" s="41"/>
      <c r="S82" s="40" t="s">
        <v>398</v>
      </c>
      <c r="T82" s="39" t="s">
        <v>397</v>
      </c>
      <c r="U82" s="38" t="s">
        <v>9</v>
      </c>
      <c r="V82" s="37" t="s">
        <v>8</v>
      </c>
      <c r="W82" s="36"/>
      <c r="X82" s="35"/>
      <c r="Y82" s="34"/>
      <c r="Z82" s="34">
        <v>439600</v>
      </c>
      <c r="AA82" s="34"/>
      <c r="AB82" s="34"/>
      <c r="AC82" s="34">
        <v>439600</v>
      </c>
      <c r="AD82" s="34"/>
      <c r="AE82" s="34">
        <v>439540.95</v>
      </c>
      <c r="AF82" s="34">
        <v>0</v>
      </c>
      <c r="AG82" s="34">
        <v>59.049999999988358</v>
      </c>
      <c r="AH82" s="33">
        <v>59.049999999988358</v>
      </c>
      <c r="AI82" s="27"/>
      <c r="AJ82" s="27"/>
      <c r="AK82" s="27"/>
      <c r="AL82" s="27"/>
      <c r="AM82" s="27">
        <v>329301.95</v>
      </c>
      <c r="AN82" s="27">
        <v>0</v>
      </c>
      <c r="AO82" s="27">
        <v>110239</v>
      </c>
      <c r="AP82" s="27">
        <v>0</v>
      </c>
      <c r="AQ82" s="8" t="s">
        <v>4</v>
      </c>
    </row>
    <row r="83" spans="1:43" ht="12.75" customHeight="1" x14ac:dyDescent="0.2">
      <c r="A83" s="22"/>
      <c r="B83" s="52" t="s">
        <v>18</v>
      </c>
      <c r="C83" s="53" t="s">
        <v>18</v>
      </c>
      <c r="D83" s="52"/>
      <c r="E83" s="51">
        <v>951010001</v>
      </c>
      <c r="F83" s="50">
        <v>951</v>
      </c>
      <c r="G83" s="49">
        <v>503</v>
      </c>
      <c r="H83" s="48" t="s">
        <v>466</v>
      </c>
      <c r="I83" s="45" t="s">
        <v>16</v>
      </c>
      <c r="J83" s="47" t="s">
        <v>42</v>
      </c>
      <c r="K83" s="46" t="s">
        <v>469</v>
      </c>
      <c r="L83" s="45" t="s">
        <v>4</v>
      </c>
      <c r="M83" s="44" t="s">
        <v>4</v>
      </c>
      <c r="N83" s="42" t="s">
        <v>13</v>
      </c>
      <c r="O83" s="43" t="s">
        <v>12</v>
      </c>
      <c r="P83" s="42">
        <v>10204</v>
      </c>
      <c r="Q83" s="41"/>
      <c r="R83" s="41"/>
      <c r="S83" s="40" t="s">
        <v>472</v>
      </c>
      <c r="T83" s="39" t="s">
        <v>397</v>
      </c>
      <c r="U83" s="38" t="s">
        <v>9</v>
      </c>
      <c r="V83" s="37" t="s">
        <v>8</v>
      </c>
      <c r="W83" s="36"/>
      <c r="X83" s="35"/>
      <c r="Y83" s="34"/>
      <c r="Z83" s="34">
        <v>308000</v>
      </c>
      <c r="AA83" s="34"/>
      <c r="AB83" s="34"/>
      <c r="AC83" s="34">
        <v>308000</v>
      </c>
      <c r="AD83" s="34"/>
      <c r="AE83" s="34">
        <v>208673</v>
      </c>
      <c r="AF83" s="34">
        <v>0</v>
      </c>
      <c r="AG83" s="34">
        <v>99327</v>
      </c>
      <c r="AH83" s="33">
        <v>99327</v>
      </c>
      <c r="AI83" s="27"/>
      <c r="AJ83" s="27"/>
      <c r="AK83" s="27"/>
      <c r="AL83" s="27"/>
      <c r="AM83" s="27">
        <v>208673</v>
      </c>
      <c r="AN83" s="27">
        <v>0</v>
      </c>
      <c r="AO83" s="27">
        <v>0</v>
      </c>
      <c r="AP83" s="27">
        <v>0</v>
      </c>
      <c r="AQ83" s="8" t="s">
        <v>4</v>
      </c>
    </row>
    <row r="84" spans="1:43" ht="12.75" customHeight="1" x14ac:dyDescent="0.2">
      <c r="A84" s="22"/>
      <c r="B84" s="52" t="s">
        <v>18</v>
      </c>
      <c r="C84" s="53" t="s">
        <v>18</v>
      </c>
      <c r="D84" s="52"/>
      <c r="E84" s="51">
        <v>951010001</v>
      </c>
      <c r="F84" s="50">
        <v>951</v>
      </c>
      <c r="G84" s="49">
        <v>503</v>
      </c>
      <c r="H84" s="48" t="s">
        <v>466</v>
      </c>
      <c r="I84" s="45" t="s">
        <v>16</v>
      </c>
      <c r="J84" s="47" t="s">
        <v>42</v>
      </c>
      <c r="K84" s="46" t="s">
        <v>469</v>
      </c>
      <c r="L84" s="45" t="s">
        <v>4</v>
      </c>
      <c r="M84" s="44" t="s">
        <v>4</v>
      </c>
      <c r="N84" s="42" t="s">
        <v>13</v>
      </c>
      <c r="O84" s="43" t="s">
        <v>12</v>
      </c>
      <c r="P84" s="42">
        <v>10204</v>
      </c>
      <c r="Q84" s="41"/>
      <c r="R84" s="41"/>
      <c r="S84" s="40" t="s">
        <v>398</v>
      </c>
      <c r="T84" s="39" t="s">
        <v>397</v>
      </c>
      <c r="U84" s="38" t="s">
        <v>9</v>
      </c>
      <c r="V84" s="37" t="s">
        <v>8</v>
      </c>
      <c r="W84" s="36"/>
      <c r="X84" s="35"/>
      <c r="Y84" s="34"/>
      <c r="Z84" s="34">
        <v>3858388.4</v>
      </c>
      <c r="AA84" s="34"/>
      <c r="AB84" s="34"/>
      <c r="AC84" s="34">
        <v>3858388.4</v>
      </c>
      <c r="AD84" s="34"/>
      <c r="AE84" s="34">
        <v>3287499.23</v>
      </c>
      <c r="AF84" s="34">
        <v>0</v>
      </c>
      <c r="AG84" s="34">
        <v>570889.16999999993</v>
      </c>
      <c r="AH84" s="33">
        <v>570889.16999999993</v>
      </c>
      <c r="AI84" s="27"/>
      <c r="AJ84" s="27"/>
      <c r="AK84" s="27"/>
      <c r="AL84" s="27"/>
      <c r="AM84" s="27">
        <v>3287499.23</v>
      </c>
      <c r="AN84" s="27">
        <v>0</v>
      </c>
      <c r="AO84" s="27">
        <v>0</v>
      </c>
      <c r="AP84" s="27">
        <v>0</v>
      </c>
      <c r="AQ84" s="8" t="s">
        <v>4</v>
      </c>
    </row>
    <row r="85" spans="1:43" ht="12.75" customHeight="1" x14ac:dyDescent="0.2">
      <c r="A85" s="22"/>
      <c r="B85" s="52" t="s">
        <v>18</v>
      </c>
      <c r="C85" s="53" t="s">
        <v>18</v>
      </c>
      <c r="D85" s="52"/>
      <c r="E85" s="51">
        <v>951010001</v>
      </c>
      <c r="F85" s="50">
        <v>951</v>
      </c>
      <c r="G85" s="49">
        <v>503</v>
      </c>
      <c r="H85" s="48" t="s">
        <v>466</v>
      </c>
      <c r="I85" s="45" t="s">
        <v>16</v>
      </c>
      <c r="J85" s="47" t="s">
        <v>42</v>
      </c>
      <c r="K85" s="46" t="s">
        <v>468</v>
      </c>
      <c r="L85" s="45" t="s">
        <v>4</v>
      </c>
      <c r="M85" s="44" t="s">
        <v>4</v>
      </c>
      <c r="N85" s="42" t="s">
        <v>13</v>
      </c>
      <c r="O85" s="43" t="s">
        <v>12</v>
      </c>
      <c r="P85" s="42">
        <v>10000</v>
      </c>
      <c r="Q85" s="41"/>
      <c r="R85" s="41"/>
      <c r="S85" s="40" t="s">
        <v>398</v>
      </c>
      <c r="T85" s="39" t="s">
        <v>397</v>
      </c>
      <c r="U85" s="38" t="s">
        <v>9</v>
      </c>
      <c r="V85" s="37" t="s">
        <v>8</v>
      </c>
      <c r="W85" s="36"/>
      <c r="X85" s="35"/>
      <c r="Y85" s="34"/>
      <c r="Z85" s="34">
        <v>630377</v>
      </c>
      <c r="AA85" s="34"/>
      <c r="AB85" s="34"/>
      <c r="AC85" s="34">
        <v>630377</v>
      </c>
      <c r="AD85" s="34"/>
      <c r="AE85" s="34">
        <v>629867</v>
      </c>
      <c r="AF85" s="34">
        <v>0</v>
      </c>
      <c r="AG85" s="34">
        <v>510</v>
      </c>
      <c r="AH85" s="33">
        <v>510</v>
      </c>
      <c r="AI85" s="27"/>
      <c r="AJ85" s="27"/>
      <c r="AK85" s="27"/>
      <c r="AL85" s="27"/>
      <c r="AM85" s="27">
        <v>213312</v>
      </c>
      <c r="AN85" s="27">
        <v>0</v>
      </c>
      <c r="AO85" s="27">
        <v>416555</v>
      </c>
      <c r="AP85" s="27">
        <v>0</v>
      </c>
      <c r="AQ85" s="8" t="s">
        <v>4</v>
      </c>
    </row>
    <row r="86" spans="1:43" ht="12.75" customHeight="1" x14ac:dyDescent="0.2">
      <c r="A86" s="22"/>
      <c r="B86" s="52" t="s">
        <v>18</v>
      </c>
      <c r="C86" s="53" t="s">
        <v>18</v>
      </c>
      <c r="D86" s="52"/>
      <c r="E86" s="51">
        <v>951010001</v>
      </c>
      <c r="F86" s="50">
        <v>951</v>
      </c>
      <c r="G86" s="49">
        <v>503</v>
      </c>
      <c r="H86" s="48" t="s">
        <v>466</v>
      </c>
      <c r="I86" s="45" t="s">
        <v>16</v>
      </c>
      <c r="J86" s="47" t="s">
        <v>42</v>
      </c>
      <c r="K86" s="46" t="s">
        <v>468</v>
      </c>
      <c r="L86" s="45" t="s">
        <v>4</v>
      </c>
      <c r="M86" s="44" t="s">
        <v>4</v>
      </c>
      <c r="N86" s="42" t="s">
        <v>13</v>
      </c>
      <c r="O86" s="43" t="s">
        <v>12</v>
      </c>
      <c r="P86" s="42">
        <v>10204</v>
      </c>
      <c r="Q86" s="41"/>
      <c r="R86" s="41"/>
      <c r="S86" s="40" t="s">
        <v>398</v>
      </c>
      <c r="T86" s="39" t="s">
        <v>397</v>
      </c>
      <c r="U86" s="38" t="s">
        <v>9</v>
      </c>
      <c r="V86" s="37" t="s">
        <v>8</v>
      </c>
      <c r="W86" s="36"/>
      <c r="X86" s="35"/>
      <c r="Y86" s="34"/>
      <c r="Z86" s="34">
        <v>2295829.77</v>
      </c>
      <c r="AA86" s="34"/>
      <c r="AB86" s="34"/>
      <c r="AC86" s="34">
        <v>2295829.77</v>
      </c>
      <c r="AD86" s="34"/>
      <c r="AE86" s="34">
        <v>2258983.6100000003</v>
      </c>
      <c r="AF86" s="34">
        <v>0</v>
      </c>
      <c r="AG86" s="34">
        <v>36846.159999999683</v>
      </c>
      <c r="AH86" s="33">
        <v>36846.159999999683</v>
      </c>
      <c r="AI86" s="27"/>
      <c r="AJ86" s="27"/>
      <c r="AK86" s="27"/>
      <c r="AL86" s="27"/>
      <c r="AM86" s="27">
        <v>1263993.56</v>
      </c>
      <c r="AN86" s="27">
        <v>0</v>
      </c>
      <c r="AO86" s="27">
        <v>994990.05</v>
      </c>
      <c r="AP86" s="27">
        <v>0</v>
      </c>
      <c r="AQ86" s="8" t="s">
        <v>4</v>
      </c>
    </row>
    <row r="87" spans="1:43" ht="12.75" customHeight="1" x14ac:dyDescent="0.2">
      <c r="A87" s="22"/>
      <c r="B87" s="52" t="s">
        <v>18</v>
      </c>
      <c r="C87" s="53" t="s">
        <v>18</v>
      </c>
      <c r="D87" s="52"/>
      <c r="E87" s="51">
        <v>951010001</v>
      </c>
      <c r="F87" s="50">
        <v>951</v>
      </c>
      <c r="G87" s="49">
        <v>503</v>
      </c>
      <c r="H87" s="48" t="s">
        <v>466</v>
      </c>
      <c r="I87" s="45" t="s">
        <v>16</v>
      </c>
      <c r="J87" s="47" t="s">
        <v>31</v>
      </c>
      <c r="K87" s="46" t="s">
        <v>470</v>
      </c>
      <c r="L87" s="45" t="s">
        <v>4</v>
      </c>
      <c r="M87" s="44" t="s">
        <v>4</v>
      </c>
      <c r="N87" s="42" t="s">
        <v>13</v>
      </c>
      <c r="O87" s="43" t="s">
        <v>12</v>
      </c>
      <c r="P87" s="42">
        <v>10204</v>
      </c>
      <c r="Q87" s="41"/>
      <c r="R87" s="41"/>
      <c r="S87" s="40" t="s">
        <v>398</v>
      </c>
      <c r="T87" s="39" t="s">
        <v>397</v>
      </c>
      <c r="U87" s="38" t="s">
        <v>9</v>
      </c>
      <c r="V87" s="37" t="s">
        <v>8</v>
      </c>
      <c r="W87" s="36"/>
      <c r="X87" s="35"/>
      <c r="Y87" s="34"/>
      <c r="Z87" s="34">
        <v>0</v>
      </c>
      <c r="AA87" s="34"/>
      <c r="AB87" s="34"/>
      <c r="AC87" s="34">
        <v>0</v>
      </c>
      <c r="AD87" s="34"/>
      <c r="AE87" s="34">
        <v>0</v>
      </c>
      <c r="AF87" s="34">
        <v>0</v>
      </c>
      <c r="AG87" s="34">
        <v>0</v>
      </c>
      <c r="AH87" s="33">
        <v>0</v>
      </c>
      <c r="AI87" s="27"/>
      <c r="AJ87" s="27"/>
      <c r="AK87" s="27"/>
      <c r="AL87" s="27"/>
      <c r="AM87" s="27">
        <v>2243755</v>
      </c>
      <c r="AN87" s="27">
        <v>0</v>
      </c>
      <c r="AO87" s="27">
        <v>-2243755</v>
      </c>
      <c r="AP87" s="27">
        <v>0</v>
      </c>
      <c r="AQ87" s="8" t="s">
        <v>4</v>
      </c>
    </row>
    <row r="88" spans="1:43" ht="12.75" customHeight="1" x14ac:dyDescent="0.2">
      <c r="A88" s="22"/>
      <c r="B88" s="52" t="s">
        <v>18</v>
      </c>
      <c r="C88" s="53" t="s">
        <v>18</v>
      </c>
      <c r="D88" s="52"/>
      <c r="E88" s="51">
        <v>951010001</v>
      </c>
      <c r="F88" s="50">
        <v>951</v>
      </c>
      <c r="G88" s="49">
        <v>503</v>
      </c>
      <c r="H88" s="48" t="s">
        <v>466</v>
      </c>
      <c r="I88" s="45" t="s">
        <v>16</v>
      </c>
      <c r="J88" s="47" t="s">
        <v>31</v>
      </c>
      <c r="K88" s="46" t="s">
        <v>469</v>
      </c>
      <c r="L88" s="45" t="s">
        <v>4</v>
      </c>
      <c r="M88" s="44" t="s">
        <v>4</v>
      </c>
      <c r="N88" s="42" t="s">
        <v>13</v>
      </c>
      <c r="O88" s="43" t="s">
        <v>12</v>
      </c>
      <c r="P88" s="42">
        <v>10000</v>
      </c>
      <c r="Q88" s="41"/>
      <c r="R88" s="41"/>
      <c r="S88" s="40" t="s">
        <v>398</v>
      </c>
      <c r="T88" s="39" t="s">
        <v>397</v>
      </c>
      <c r="U88" s="38" t="s">
        <v>9</v>
      </c>
      <c r="V88" s="37" t="s">
        <v>8</v>
      </c>
      <c r="W88" s="36"/>
      <c r="X88" s="35"/>
      <c r="Y88" s="34"/>
      <c r="Z88" s="34">
        <v>1597400.69</v>
      </c>
      <c r="AA88" s="34"/>
      <c r="AB88" s="34"/>
      <c r="AC88" s="34">
        <v>1597400.69</v>
      </c>
      <c r="AD88" s="34"/>
      <c r="AE88" s="34">
        <v>1591857.85</v>
      </c>
      <c r="AF88" s="34">
        <v>0</v>
      </c>
      <c r="AG88" s="34">
        <v>5542.839999999851</v>
      </c>
      <c r="AH88" s="33">
        <v>5542.839999999851</v>
      </c>
      <c r="AI88" s="27"/>
      <c r="AJ88" s="27"/>
      <c r="AK88" s="27"/>
      <c r="AL88" s="27"/>
      <c r="AM88" s="27">
        <v>4898976.71</v>
      </c>
      <c r="AN88" s="27">
        <v>0</v>
      </c>
      <c r="AO88" s="27">
        <v>-3307118.86</v>
      </c>
      <c r="AP88" s="27">
        <v>0</v>
      </c>
      <c r="AQ88" s="8" t="s">
        <v>4</v>
      </c>
    </row>
    <row r="89" spans="1:43" ht="12.75" customHeight="1" x14ac:dyDescent="0.2">
      <c r="A89" s="22"/>
      <c r="B89" s="52" t="s">
        <v>18</v>
      </c>
      <c r="C89" s="53" t="s">
        <v>18</v>
      </c>
      <c r="D89" s="52"/>
      <c r="E89" s="51">
        <v>951010001</v>
      </c>
      <c r="F89" s="50">
        <v>951</v>
      </c>
      <c r="G89" s="49">
        <v>503</v>
      </c>
      <c r="H89" s="48" t="s">
        <v>466</v>
      </c>
      <c r="I89" s="45" t="s">
        <v>16</v>
      </c>
      <c r="J89" s="47" t="s">
        <v>31</v>
      </c>
      <c r="K89" s="46" t="s">
        <v>469</v>
      </c>
      <c r="L89" s="45" t="s">
        <v>4</v>
      </c>
      <c r="M89" s="44" t="s">
        <v>4</v>
      </c>
      <c r="N89" s="42" t="s">
        <v>13</v>
      </c>
      <c r="O89" s="43" t="s">
        <v>12</v>
      </c>
      <c r="P89" s="42">
        <v>10204</v>
      </c>
      <c r="Q89" s="41"/>
      <c r="R89" s="41"/>
      <c r="S89" s="40" t="s">
        <v>398</v>
      </c>
      <c r="T89" s="39" t="s">
        <v>397</v>
      </c>
      <c r="U89" s="38" t="s">
        <v>9</v>
      </c>
      <c r="V89" s="37" t="s">
        <v>8</v>
      </c>
      <c r="W89" s="36"/>
      <c r="X89" s="35"/>
      <c r="Y89" s="34"/>
      <c r="Z89" s="34">
        <v>10843175.380000001</v>
      </c>
      <c r="AA89" s="34"/>
      <c r="AB89" s="34"/>
      <c r="AC89" s="34">
        <v>10843175.380000001</v>
      </c>
      <c r="AD89" s="34"/>
      <c r="AE89" s="34">
        <v>2296769.8599999994</v>
      </c>
      <c r="AF89" s="34">
        <v>0</v>
      </c>
      <c r="AG89" s="34">
        <v>8546405.5200000014</v>
      </c>
      <c r="AH89" s="33">
        <v>8546405.5200000014</v>
      </c>
      <c r="AI89" s="27"/>
      <c r="AJ89" s="27"/>
      <c r="AK89" s="27"/>
      <c r="AL89" s="27"/>
      <c r="AM89" s="27">
        <v>4474221.5599999996</v>
      </c>
      <c r="AN89" s="27">
        <v>0</v>
      </c>
      <c r="AO89" s="27">
        <v>-2177451.7000000002</v>
      </c>
      <c r="AP89" s="27">
        <v>0</v>
      </c>
      <c r="AQ89" s="8" t="s">
        <v>4</v>
      </c>
    </row>
    <row r="90" spans="1:43" ht="12.75" customHeight="1" x14ac:dyDescent="0.2">
      <c r="A90" s="22"/>
      <c r="B90" s="52" t="s">
        <v>18</v>
      </c>
      <c r="C90" s="53" t="s">
        <v>18</v>
      </c>
      <c r="D90" s="52"/>
      <c r="E90" s="51">
        <v>951010001</v>
      </c>
      <c r="F90" s="50">
        <v>951</v>
      </c>
      <c r="G90" s="49">
        <v>503</v>
      </c>
      <c r="H90" s="48" t="s">
        <v>466</v>
      </c>
      <c r="I90" s="45" t="s">
        <v>16</v>
      </c>
      <c r="J90" s="47" t="s">
        <v>31</v>
      </c>
      <c r="K90" s="46" t="s">
        <v>471</v>
      </c>
      <c r="L90" s="45" t="s">
        <v>4</v>
      </c>
      <c r="M90" s="44" t="s">
        <v>4</v>
      </c>
      <c r="N90" s="42" t="s">
        <v>13</v>
      </c>
      <c r="O90" s="43" t="s">
        <v>12</v>
      </c>
      <c r="P90" s="42">
        <v>10204</v>
      </c>
      <c r="Q90" s="41"/>
      <c r="R90" s="41"/>
      <c r="S90" s="40" t="s">
        <v>398</v>
      </c>
      <c r="T90" s="39" t="s">
        <v>397</v>
      </c>
      <c r="U90" s="38" t="s">
        <v>9</v>
      </c>
      <c r="V90" s="37" t="s">
        <v>8</v>
      </c>
      <c r="W90" s="36"/>
      <c r="X90" s="35"/>
      <c r="Y90" s="34"/>
      <c r="Z90" s="34">
        <v>300000</v>
      </c>
      <c r="AA90" s="34"/>
      <c r="AB90" s="34"/>
      <c r="AC90" s="34">
        <v>300000</v>
      </c>
      <c r="AD90" s="34"/>
      <c r="AE90" s="34">
        <v>0</v>
      </c>
      <c r="AF90" s="34">
        <v>0</v>
      </c>
      <c r="AG90" s="34">
        <v>300000</v>
      </c>
      <c r="AH90" s="33">
        <v>300000</v>
      </c>
      <c r="AI90" s="27"/>
      <c r="AJ90" s="27"/>
      <c r="AK90" s="27"/>
      <c r="AL90" s="27"/>
      <c r="AM90" s="27">
        <v>0</v>
      </c>
      <c r="AN90" s="27">
        <v>0</v>
      </c>
      <c r="AO90" s="27">
        <v>0</v>
      </c>
      <c r="AP90" s="27">
        <v>0</v>
      </c>
      <c r="AQ90" s="8" t="s">
        <v>4</v>
      </c>
    </row>
    <row r="91" spans="1:43" ht="12.75" customHeight="1" x14ac:dyDescent="0.2">
      <c r="A91" s="22"/>
      <c r="B91" s="52" t="s">
        <v>18</v>
      </c>
      <c r="C91" s="53" t="s">
        <v>18</v>
      </c>
      <c r="D91" s="52"/>
      <c r="E91" s="51">
        <v>951010001</v>
      </c>
      <c r="F91" s="50">
        <v>951</v>
      </c>
      <c r="G91" s="49">
        <v>503</v>
      </c>
      <c r="H91" s="48" t="s">
        <v>466</v>
      </c>
      <c r="I91" s="45" t="s">
        <v>16</v>
      </c>
      <c r="J91" s="47" t="s">
        <v>404</v>
      </c>
      <c r="K91" s="46" t="s">
        <v>470</v>
      </c>
      <c r="L91" s="45" t="s">
        <v>4</v>
      </c>
      <c r="M91" s="44" t="s">
        <v>4</v>
      </c>
      <c r="N91" s="42" t="s">
        <v>13</v>
      </c>
      <c r="O91" s="43" t="s">
        <v>12</v>
      </c>
      <c r="P91" s="42">
        <v>10204</v>
      </c>
      <c r="Q91" s="41"/>
      <c r="R91" s="41"/>
      <c r="S91" s="40" t="s">
        <v>398</v>
      </c>
      <c r="T91" s="39" t="s">
        <v>397</v>
      </c>
      <c r="U91" s="38" t="s">
        <v>9</v>
      </c>
      <c r="V91" s="37" t="s">
        <v>8</v>
      </c>
      <c r="W91" s="36"/>
      <c r="X91" s="35"/>
      <c r="Y91" s="34"/>
      <c r="Z91" s="34">
        <v>2869717.75</v>
      </c>
      <c r="AA91" s="34"/>
      <c r="AB91" s="34"/>
      <c r="AC91" s="34">
        <v>2869717.75</v>
      </c>
      <c r="AD91" s="34"/>
      <c r="AE91" s="34">
        <v>2243755</v>
      </c>
      <c r="AF91" s="34">
        <v>0</v>
      </c>
      <c r="AG91" s="34">
        <v>625962.75</v>
      </c>
      <c r="AH91" s="33">
        <v>625962.75</v>
      </c>
      <c r="AI91" s="27"/>
      <c r="AJ91" s="27"/>
      <c r="AK91" s="27"/>
      <c r="AL91" s="27"/>
      <c r="AM91" s="27">
        <v>0</v>
      </c>
      <c r="AN91" s="27">
        <v>0</v>
      </c>
      <c r="AO91" s="27">
        <v>2243755</v>
      </c>
      <c r="AP91" s="27">
        <v>0</v>
      </c>
      <c r="AQ91" s="8" t="s">
        <v>4</v>
      </c>
    </row>
    <row r="92" spans="1:43" ht="12.75" customHeight="1" x14ac:dyDescent="0.2">
      <c r="A92" s="22"/>
      <c r="B92" s="52" t="s">
        <v>18</v>
      </c>
      <c r="C92" s="53" t="s">
        <v>18</v>
      </c>
      <c r="D92" s="52"/>
      <c r="E92" s="51">
        <v>951010001</v>
      </c>
      <c r="F92" s="50">
        <v>951</v>
      </c>
      <c r="G92" s="49">
        <v>503</v>
      </c>
      <c r="H92" s="48" t="s">
        <v>466</v>
      </c>
      <c r="I92" s="45" t="s">
        <v>16</v>
      </c>
      <c r="J92" s="47" t="s">
        <v>404</v>
      </c>
      <c r="K92" s="46" t="s">
        <v>469</v>
      </c>
      <c r="L92" s="45" t="s">
        <v>4</v>
      </c>
      <c r="M92" s="44" t="s">
        <v>4</v>
      </c>
      <c r="N92" s="42" t="s">
        <v>13</v>
      </c>
      <c r="O92" s="43" t="s">
        <v>12</v>
      </c>
      <c r="P92" s="42">
        <v>10000</v>
      </c>
      <c r="Q92" s="41"/>
      <c r="R92" s="41"/>
      <c r="S92" s="40" t="s">
        <v>398</v>
      </c>
      <c r="T92" s="39" t="s">
        <v>397</v>
      </c>
      <c r="U92" s="38" t="s">
        <v>9</v>
      </c>
      <c r="V92" s="37" t="s">
        <v>8</v>
      </c>
      <c r="W92" s="36"/>
      <c r="X92" s="35"/>
      <c r="Y92" s="34"/>
      <c r="Z92" s="34">
        <v>4331896.8099999996</v>
      </c>
      <c r="AA92" s="34"/>
      <c r="AB92" s="34"/>
      <c r="AC92" s="34">
        <v>4331896.8099999996</v>
      </c>
      <c r="AD92" s="34"/>
      <c r="AE92" s="34">
        <v>4191906.38</v>
      </c>
      <c r="AF92" s="34">
        <v>0</v>
      </c>
      <c r="AG92" s="34">
        <v>139990.4299999997</v>
      </c>
      <c r="AH92" s="33">
        <v>139990.4299999997</v>
      </c>
      <c r="AI92" s="27"/>
      <c r="AJ92" s="27"/>
      <c r="AK92" s="27"/>
      <c r="AL92" s="27"/>
      <c r="AM92" s="27">
        <v>0</v>
      </c>
      <c r="AN92" s="27">
        <v>0</v>
      </c>
      <c r="AO92" s="27">
        <v>4191906.38</v>
      </c>
      <c r="AP92" s="27">
        <v>0</v>
      </c>
      <c r="AQ92" s="8" t="s">
        <v>4</v>
      </c>
    </row>
    <row r="93" spans="1:43" ht="12.75" customHeight="1" x14ac:dyDescent="0.2">
      <c r="A93" s="22"/>
      <c r="B93" s="52" t="s">
        <v>18</v>
      </c>
      <c r="C93" s="53" t="s">
        <v>18</v>
      </c>
      <c r="D93" s="52"/>
      <c r="E93" s="51">
        <v>951010001</v>
      </c>
      <c r="F93" s="50">
        <v>951</v>
      </c>
      <c r="G93" s="49">
        <v>503</v>
      </c>
      <c r="H93" s="48" t="s">
        <v>466</v>
      </c>
      <c r="I93" s="45" t="s">
        <v>16</v>
      </c>
      <c r="J93" s="47" t="s">
        <v>404</v>
      </c>
      <c r="K93" s="46" t="s">
        <v>469</v>
      </c>
      <c r="L93" s="45" t="s">
        <v>4</v>
      </c>
      <c r="M93" s="44" t="s">
        <v>4</v>
      </c>
      <c r="N93" s="42" t="s">
        <v>13</v>
      </c>
      <c r="O93" s="43" t="s">
        <v>12</v>
      </c>
      <c r="P93" s="42">
        <v>10204</v>
      </c>
      <c r="Q93" s="41"/>
      <c r="R93" s="41"/>
      <c r="S93" s="40" t="s">
        <v>398</v>
      </c>
      <c r="T93" s="39" t="s">
        <v>397</v>
      </c>
      <c r="U93" s="38" t="s">
        <v>9</v>
      </c>
      <c r="V93" s="37" t="s">
        <v>8</v>
      </c>
      <c r="W93" s="36"/>
      <c r="X93" s="35"/>
      <c r="Y93" s="34"/>
      <c r="Z93" s="34">
        <v>4278180.74</v>
      </c>
      <c r="AA93" s="34"/>
      <c r="AB93" s="34"/>
      <c r="AC93" s="34">
        <v>4278180.74</v>
      </c>
      <c r="AD93" s="34"/>
      <c r="AE93" s="34">
        <v>4152270.7</v>
      </c>
      <c r="AF93" s="34">
        <v>0</v>
      </c>
      <c r="AG93" s="34">
        <v>125910.04000000004</v>
      </c>
      <c r="AH93" s="33">
        <v>125910.04000000004</v>
      </c>
      <c r="AI93" s="27"/>
      <c r="AJ93" s="27"/>
      <c r="AK93" s="27"/>
      <c r="AL93" s="27"/>
      <c r="AM93" s="27">
        <v>0</v>
      </c>
      <c r="AN93" s="27">
        <v>0</v>
      </c>
      <c r="AO93" s="27">
        <v>4152270.7</v>
      </c>
      <c r="AP93" s="27">
        <v>0</v>
      </c>
      <c r="AQ93" s="8" t="s">
        <v>4</v>
      </c>
    </row>
    <row r="94" spans="1:43" ht="12.75" customHeight="1" x14ac:dyDescent="0.2">
      <c r="A94" s="22"/>
      <c r="B94" s="52" t="s">
        <v>18</v>
      </c>
      <c r="C94" s="53" t="s">
        <v>18</v>
      </c>
      <c r="D94" s="52"/>
      <c r="E94" s="51">
        <v>951010001</v>
      </c>
      <c r="F94" s="50">
        <v>951</v>
      </c>
      <c r="G94" s="49">
        <v>503</v>
      </c>
      <c r="H94" s="48" t="s">
        <v>466</v>
      </c>
      <c r="I94" s="45" t="s">
        <v>16</v>
      </c>
      <c r="J94" s="47" t="s">
        <v>404</v>
      </c>
      <c r="K94" s="46" t="s">
        <v>469</v>
      </c>
      <c r="L94" s="45" t="s">
        <v>4</v>
      </c>
      <c r="M94" s="44" t="s">
        <v>4</v>
      </c>
      <c r="N94" s="42" t="s">
        <v>13</v>
      </c>
      <c r="O94" s="43" t="s">
        <v>12</v>
      </c>
      <c r="P94" s="42">
        <v>110101</v>
      </c>
      <c r="Q94" s="41"/>
      <c r="R94" s="41"/>
      <c r="S94" s="40" t="s">
        <v>398</v>
      </c>
      <c r="T94" s="39" t="s">
        <v>397</v>
      </c>
      <c r="U94" s="38" t="s">
        <v>9</v>
      </c>
      <c r="V94" s="37" t="s">
        <v>8</v>
      </c>
      <c r="W94" s="36"/>
      <c r="X94" s="35"/>
      <c r="Y94" s="34"/>
      <c r="Z94" s="34">
        <v>125810.88</v>
      </c>
      <c r="AA94" s="34"/>
      <c r="AB94" s="34"/>
      <c r="AC94" s="34">
        <v>125810.88</v>
      </c>
      <c r="AD94" s="34"/>
      <c r="AE94" s="34">
        <v>125810.88</v>
      </c>
      <c r="AF94" s="34">
        <v>0</v>
      </c>
      <c r="AG94" s="34">
        <v>0</v>
      </c>
      <c r="AH94" s="33">
        <v>0</v>
      </c>
      <c r="AI94" s="27"/>
      <c r="AJ94" s="27"/>
      <c r="AK94" s="27"/>
      <c r="AL94" s="27"/>
      <c r="AM94" s="27">
        <v>0</v>
      </c>
      <c r="AN94" s="27">
        <v>0</v>
      </c>
      <c r="AO94" s="27">
        <v>125810.88</v>
      </c>
      <c r="AP94" s="27">
        <v>0</v>
      </c>
      <c r="AQ94" s="8" t="s">
        <v>4</v>
      </c>
    </row>
    <row r="95" spans="1:43" ht="12.75" customHeight="1" x14ac:dyDescent="0.2">
      <c r="A95" s="22"/>
      <c r="B95" s="52" t="s">
        <v>18</v>
      </c>
      <c r="C95" s="53" t="s">
        <v>18</v>
      </c>
      <c r="D95" s="52"/>
      <c r="E95" s="51">
        <v>951010001</v>
      </c>
      <c r="F95" s="50">
        <v>951</v>
      </c>
      <c r="G95" s="49">
        <v>503</v>
      </c>
      <c r="H95" s="48" t="s">
        <v>466</v>
      </c>
      <c r="I95" s="45" t="s">
        <v>16</v>
      </c>
      <c r="J95" s="47" t="s">
        <v>404</v>
      </c>
      <c r="K95" s="46" t="s">
        <v>468</v>
      </c>
      <c r="L95" s="45" t="s">
        <v>4</v>
      </c>
      <c r="M95" s="44" t="s">
        <v>4</v>
      </c>
      <c r="N95" s="42" t="s">
        <v>13</v>
      </c>
      <c r="O95" s="43" t="s">
        <v>12</v>
      </c>
      <c r="P95" s="42">
        <v>10000</v>
      </c>
      <c r="Q95" s="41"/>
      <c r="R95" s="41"/>
      <c r="S95" s="40" t="s">
        <v>398</v>
      </c>
      <c r="T95" s="39" t="s">
        <v>397</v>
      </c>
      <c r="U95" s="38" t="s">
        <v>9</v>
      </c>
      <c r="V95" s="37" t="s">
        <v>8</v>
      </c>
      <c r="W95" s="36"/>
      <c r="X95" s="35"/>
      <c r="Y95" s="34"/>
      <c r="Z95" s="34">
        <v>69623</v>
      </c>
      <c r="AA95" s="34"/>
      <c r="AB95" s="34"/>
      <c r="AC95" s="34">
        <v>69623</v>
      </c>
      <c r="AD95" s="34"/>
      <c r="AE95" s="34">
        <v>69623</v>
      </c>
      <c r="AF95" s="34">
        <v>0</v>
      </c>
      <c r="AG95" s="34">
        <v>0</v>
      </c>
      <c r="AH95" s="33">
        <v>0</v>
      </c>
      <c r="AI95" s="27"/>
      <c r="AJ95" s="27"/>
      <c r="AK95" s="27"/>
      <c r="AL95" s="27"/>
      <c r="AM95" s="27">
        <v>0</v>
      </c>
      <c r="AN95" s="27">
        <v>0</v>
      </c>
      <c r="AO95" s="27">
        <v>69623</v>
      </c>
      <c r="AP95" s="27">
        <v>0</v>
      </c>
      <c r="AQ95" s="8" t="s">
        <v>4</v>
      </c>
    </row>
    <row r="96" spans="1:43" ht="12.75" customHeight="1" x14ac:dyDescent="0.2">
      <c r="A96" s="22"/>
      <c r="B96" s="52" t="s">
        <v>18</v>
      </c>
      <c r="C96" s="53" t="s">
        <v>18</v>
      </c>
      <c r="D96" s="52"/>
      <c r="E96" s="51">
        <v>951010001</v>
      </c>
      <c r="F96" s="50">
        <v>951</v>
      </c>
      <c r="G96" s="49">
        <v>503</v>
      </c>
      <c r="H96" s="48" t="s">
        <v>466</v>
      </c>
      <c r="I96" s="45" t="s">
        <v>16</v>
      </c>
      <c r="J96" s="47" t="s">
        <v>52</v>
      </c>
      <c r="K96" s="46" t="s">
        <v>14</v>
      </c>
      <c r="L96" s="45" t="s">
        <v>4</v>
      </c>
      <c r="M96" s="44" t="s">
        <v>4</v>
      </c>
      <c r="N96" s="42" t="s">
        <v>13</v>
      </c>
      <c r="O96" s="43" t="s">
        <v>12</v>
      </c>
      <c r="P96" s="42">
        <v>10204</v>
      </c>
      <c r="Q96" s="41"/>
      <c r="R96" s="41"/>
      <c r="S96" s="40" t="s">
        <v>398</v>
      </c>
      <c r="T96" s="39" t="s">
        <v>397</v>
      </c>
      <c r="U96" s="38" t="s">
        <v>9</v>
      </c>
      <c r="V96" s="37" t="s">
        <v>8</v>
      </c>
      <c r="W96" s="36"/>
      <c r="X96" s="35"/>
      <c r="Y96" s="34"/>
      <c r="Z96" s="34">
        <v>10792373</v>
      </c>
      <c r="AA96" s="34"/>
      <c r="AB96" s="34"/>
      <c r="AC96" s="34">
        <v>10792373</v>
      </c>
      <c r="AD96" s="34"/>
      <c r="AE96" s="34">
        <v>10792373</v>
      </c>
      <c r="AF96" s="34">
        <v>0</v>
      </c>
      <c r="AG96" s="34">
        <v>0</v>
      </c>
      <c r="AH96" s="33">
        <v>0</v>
      </c>
      <c r="AI96" s="27"/>
      <c r="AJ96" s="27"/>
      <c r="AK96" s="27"/>
      <c r="AL96" s="27"/>
      <c r="AM96" s="27">
        <v>10792373</v>
      </c>
      <c r="AN96" s="27">
        <v>0</v>
      </c>
      <c r="AO96" s="27">
        <v>0</v>
      </c>
      <c r="AP96" s="27">
        <v>0</v>
      </c>
      <c r="AQ96" s="8" t="s">
        <v>4</v>
      </c>
    </row>
    <row r="97" spans="1:43" ht="12.75" customHeight="1" x14ac:dyDescent="0.2">
      <c r="A97" s="22"/>
      <c r="B97" s="52" t="s">
        <v>18</v>
      </c>
      <c r="C97" s="53" t="s">
        <v>18</v>
      </c>
      <c r="D97" s="52"/>
      <c r="E97" s="51">
        <v>951010001</v>
      </c>
      <c r="F97" s="50">
        <v>951</v>
      </c>
      <c r="G97" s="49">
        <v>503</v>
      </c>
      <c r="H97" s="48" t="s">
        <v>466</v>
      </c>
      <c r="I97" s="45" t="s">
        <v>16</v>
      </c>
      <c r="J97" s="47" t="s">
        <v>52</v>
      </c>
      <c r="K97" s="46" t="s">
        <v>14</v>
      </c>
      <c r="L97" s="45" t="s">
        <v>4</v>
      </c>
      <c r="M97" s="44" t="s">
        <v>4</v>
      </c>
      <c r="N97" s="42" t="s">
        <v>13</v>
      </c>
      <c r="O97" s="43" t="s">
        <v>12</v>
      </c>
      <c r="P97" s="42">
        <v>110101</v>
      </c>
      <c r="Q97" s="41"/>
      <c r="R97" s="41"/>
      <c r="S97" s="40" t="s">
        <v>398</v>
      </c>
      <c r="T97" s="39" t="s">
        <v>397</v>
      </c>
      <c r="U97" s="38" t="s">
        <v>9</v>
      </c>
      <c r="V97" s="37" t="s">
        <v>8</v>
      </c>
      <c r="W97" s="36"/>
      <c r="X97" s="35"/>
      <c r="Y97" s="34"/>
      <c r="Z97" s="34">
        <v>5784189.1200000001</v>
      </c>
      <c r="AA97" s="34"/>
      <c r="AB97" s="34"/>
      <c r="AC97" s="34">
        <v>5784189.1200000001</v>
      </c>
      <c r="AD97" s="34"/>
      <c r="AE97" s="34">
        <v>5784189.1200000001</v>
      </c>
      <c r="AF97" s="34">
        <v>0</v>
      </c>
      <c r="AG97" s="34">
        <v>0</v>
      </c>
      <c r="AH97" s="33">
        <v>0</v>
      </c>
      <c r="AI97" s="27"/>
      <c r="AJ97" s="27"/>
      <c r="AK97" s="27"/>
      <c r="AL97" s="27"/>
      <c r="AM97" s="27">
        <v>5784189.1200000001</v>
      </c>
      <c r="AN97" s="27">
        <v>0</v>
      </c>
      <c r="AO97" s="27">
        <v>0</v>
      </c>
      <c r="AP97" s="27">
        <v>0</v>
      </c>
      <c r="AQ97" s="8" t="s">
        <v>4</v>
      </c>
    </row>
    <row r="98" spans="1:43" ht="12.75" customHeight="1" x14ac:dyDescent="0.2">
      <c r="A98" s="22"/>
      <c r="B98" s="52" t="s">
        <v>18</v>
      </c>
      <c r="C98" s="53" t="s">
        <v>18</v>
      </c>
      <c r="D98" s="52"/>
      <c r="E98" s="51">
        <v>951010001</v>
      </c>
      <c r="F98" s="50">
        <v>951</v>
      </c>
      <c r="G98" s="49">
        <v>503</v>
      </c>
      <c r="H98" s="48" t="s">
        <v>466</v>
      </c>
      <c r="I98" s="45" t="s">
        <v>16</v>
      </c>
      <c r="J98" s="47" t="s">
        <v>52</v>
      </c>
      <c r="K98" s="46" t="s">
        <v>469</v>
      </c>
      <c r="L98" s="45" t="s">
        <v>4</v>
      </c>
      <c r="M98" s="44" t="s">
        <v>4</v>
      </c>
      <c r="N98" s="42" t="s">
        <v>13</v>
      </c>
      <c r="O98" s="43" t="s">
        <v>12</v>
      </c>
      <c r="P98" s="42">
        <v>10000</v>
      </c>
      <c r="Q98" s="41"/>
      <c r="R98" s="41"/>
      <c r="S98" s="40" t="s">
        <v>398</v>
      </c>
      <c r="T98" s="39" t="s">
        <v>397</v>
      </c>
      <c r="U98" s="38" t="s">
        <v>9</v>
      </c>
      <c r="V98" s="37" t="s">
        <v>8</v>
      </c>
      <c r="W98" s="36"/>
      <c r="X98" s="35"/>
      <c r="Y98" s="34"/>
      <c r="Z98" s="34">
        <v>980000</v>
      </c>
      <c r="AA98" s="34"/>
      <c r="AB98" s="34"/>
      <c r="AC98" s="34">
        <v>980000</v>
      </c>
      <c r="AD98" s="34"/>
      <c r="AE98" s="34">
        <v>979199.71</v>
      </c>
      <c r="AF98" s="34">
        <v>0</v>
      </c>
      <c r="AG98" s="34">
        <v>800.29000000003725</v>
      </c>
      <c r="AH98" s="33">
        <v>800.29000000003725</v>
      </c>
      <c r="AI98" s="27"/>
      <c r="AJ98" s="27"/>
      <c r="AK98" s="27"/>
      <c r="AL98" s="27"/>
      <c r="AM98" s="27">
        <v>300000</v>
      </c>
      <c r="AN98" s="27">
        <v>0</v>
      </c>
      <c r="AO98" s="27">
        <v>679199.71</v>
      </c>
      <c r="AP98" s="27">
        <v>0</v>
      </c>
      <c r="AQ98" s="8" t="s">
        <v>4</v>
      </c>
    </row>
    <row r="99" spans="1:43" ht="12.75" customHeight="1" x14ac:dyDescent="0.2">
      <c r="A99" s="22"/>
      <c r="B99" s="52" t="s">
        <v>18</v>
      </c>
      <c r="C99" s="53" t="s">
        <v>18</v>
      </c>
      <c r="D99" s="52"/>
      <c r="E99" s="51">
        <v>951010001</v>
      </c>
      <c r="F99" s="50">
        <v>951</v>
      </c>
      <c r="G99" s="49">
        <v>503</v>
      </c>
      <c r="H99" s="48" t="s">
        <v>466</v>
      </c>
      <c r="I99" s="45" t="s">
        <v>16</v>
      </c>
      <c r="J99" s="47" t="s">
        <v>52</v>
      </c>
      <c r="K99" s="46" t="s">
        <v>468</v>
      </c>
      <c r="L99" s="45" t="s">
        <v>4</v>
      </c>
      <c r="M99" s="44" t="s">
        <v>4</v>
      </c>
      <c r="N99" s="42" t="s">
        <v>13</v>
      </c>
      <c r="O99" s="43" t="s">
        <v>12</v>
      </c>
      <c r="P99" s="42">
        <v>10204</v>
      </c>
      <c r="Q99" s="41"/>
      <c r="R99" s="41"/>
      <c r="S99" s="40" t="s">
        <v>398</v>
      </c>
      <c r="T99" s="39" t="s">
        <v>397</v>
      </c>
      <c r="U99" s="38" t="s">
        <v>9</v>
      </c>
      <c r="V99" s="37" t="s">
        <v>8</v>
      </c>
      <c r="W99" s="36"/>
      <c r="X99" s="35"/>
      <c r="Y99" s="34"/>
      <c r="Z99" s="34">
        <v>0</v>
      </c>
      <c r="AA99" s="34"/>
      <c r="AB99" s="34"/>
      <c r="AC99" s="34">
        <v>0</v>
      </c>
      <c r="AD99" s="34"/>
      <c r="AE99" s="34">
        <v>0</v>
      </c>
      <c r="AF99" s="34">
        <v>0</v>
      </c>
      <c r="AG99" s="34">
        <v>0</v>
      </c>
      <c r="AH99" s="33">
        <v>0</v>
      </c>
      <c r="AI99" s="27"/>
      <c r="AJ99" s="27"/>
      <c r="AK99" s="27"/>
      <c r="AL99" s="27"/>
      <c r="AM99" s="27">
        <v>0</v>
      </c>
      <c r="AN99" s="27">
        <v>0</v>
      </c>
      <c r="AO99" s="27">
        <v>0</v>
      </c>
      <c r="AP99" s="27">
        <v>0</v>
      </c>
      <c r="AQ99" s="8" t="s">
        <v>4</v>
      </c>
    </row>
    <row r="100" spans="1:43" ht="12.75" customHeight="1" x14ac:dyDescent="0.2">
      <c r="A100" s="22"/>
      <c r="B100" s="52" t="s">
        <v>18</v>
      </c>
      <c r="C100" s="53" t="s">
        <v>18</v>
      </c>
      <c r="D100" s="52"/>
      <c r="E100" s="51">
        <v>951010001</v>
      </c>
      <c r="F100" s="50">
        <v>951</v>
      </c>
      <c r="G100" s="49">
        <v>503</v>
      </c>
      <c r="H100" s="48" t="s">
        <v>466</v>
      </c>
      <c r="I100" s="45" t="s">
        <v>16</v>
      </c>
      <c r="J100" s="47" t="s">
        <v>52</v>
      </c>
      <c r="K100" s="46" t="s">
        <v>467</v>
      </c>
      <c r="L100" s="45" t="s">
        <v>4</v>
      </c>
      <c r="M100" s="44" t="s">
        <v>4</v>
      </c>
      <c r="N100" s="42" t="s">
        <v>13</v>
      </c>
      <c r="O100" s="43" t="s">
        <v>12</v>
      </c>
      <c r="P100" s="42">
        <v>10204</v>
      </c>
      <c r="Q100" s="41"/>
      <c r="R100" s="41"/>
      <c r="S100" s="40" t="s">
        <v>398</v>
      </c>
      <c r="T100" s="39" t="s">
        <v>397</v>
      </c>
      <c r="U100" s="38" t="s">
        <v>9</v>
      </c>
      <c r="V100" s="37" t="s">
        <v>8</v>
      </c>
      <c r="W100" s="36"/>
      <c r="X100" s="35"/>
      <c r="Y100" s="34"/>
      <c r="Z100" s="34">
        <v>0</v>
      </c>
      <c r="AA100" s="34"/>
      <c r="AB100" s="34"/>
      <c r="AC100" s="34">
        <v>0</v>
      </c>
      <c r="AD100" s="34"/>
      <c r="AE100" s="34">
        <v>0</v>
      </c>
      <c r="AF100" s="34">
        <v>0</v>
      </c>
      <c r="AG100" s="34">
        <v>0</v>
      </c>
      <c r="AH100" s="33">
        <v>0</v>
      </c>
      <c r="AI100" s="27"/>
      <c r="AJ100" s="27"/>
      <c r="AK100" s="27"/>
      <c r="AL100" s="27"/>
      <c r="AM100" s="27">
        <v>0</v>
      </c>
      <c r="AN100" s="27">
        <v>0</v>
      </c>
      <c r="AO100" s="27">
        <v>0</v>
      </c>
      <c r="AP100" s="27">
        <v>0</v>
      </c>
      <c r="AQ100" s="8" t="s">
        <v>4</v>
      </c>
    </row>
    <row r="101" spans="1:43" ht="12.75" customHeight="1" x14ac:dyDescent="0.2">
      <c r="A101" s="22"/>
      <c r="B101" s="52" t="s">
        <v>18</v>
      </c>
      <c r="C101" s="53" t="s">
        <v>18</v>
      </c>
      <c r="D101" s="52"/>
      <c r="E101" s="51">
        <v>951010001</v>
      </c>
      <c r="F101" s="50">
        <v>951</v>
      </c>
      <c r="G101" s="49">
        <v>503</v>
      </c>
      <c r="H101" s="48" t="s">
        <v>466</v>
      </c>
      <c r="I101" s="45" t="s">
        <v>16</v>
      </c>
      <c r="J101" s="47" t="s">
        <v>52</v>
      </c>
      <c r="K101" s="46" t="s">
        <v>465</v>
      </c>
      <c r="L101" s="45" t="s">
        <v>4</v>
      </c>
      <c r="M101" s="44" t="s">
        <v>4</v>
      </c>
      <c r="N101" s="42" t="s">
        <v>13</v>
      </c>
      <c r="O101" s="43" t="s">
        <v>12</v>
      </c>
      <c r="P101" s="42">
        <v>10204</v>
      </c>
      <c r="Q101" s="41"/>
      <c r="R101" s="41"/>
      <c r="S101" s="40" t="s">
        <v>398</v>
      </c>
      <c r="T101" s="39" t="s">
        <v>397</v>
      </c>
      <c r="U101" s="38" t="s">
        <v>9</v>
      </c>
      <c r="V101" s="37" t="s">
        <v>8</v>
      </c>
      <c r="W101" s="36"/>
      <c r="X101" s="35"/>
      <c r="Y101" s="34"/>
      <c r="Z101" s="34">
        <v>0</v>
      </c>
      <c r="AA101" s="34"/>
      <c r="AB101" s="34"/>
      <c r="AC101" s="34">
        <v>0</v>
      </c>
      <c r="AD101" s="34"/>
      <c r="AE101" s="34">
        <v>0</v>
      </c>
      <c r="AF101" s="34">
        <v>0</v>
      </c>
      <c r="AG101" s="34">
        <v>0</v>
      </c>
      <c r="AH101" s="33">
        <v>0</v>
      </c>
      <c r="AI101" s="27"/>
      <c r="AJ101" s="27"/>
      <c r="AK101" s="27"/>
      <c r="AL101" s="27"/>
      <c r="AM101" s="27">
        <v>0</v>
      </c>
      <c r="AN101" s="27">
        <v>0</v>
      </c>
      <c r="AO101" s="27">
        <v>0</v>
      </c>
      <c r="AP101" s="27">
        <v>0</v>
      </c>
      <c r="AQ101" s="8" t="s">
        <v>4</v>
      </c>
    </row>
    <row r="102" spans="1:43" ht="12.75" customHeight="1" x14ac:dyDescent="0.2">
      <c r="A102" s="22"/>
      <c r="B102" s="52" t="s">
        <v>18</v>
      </c>
      <c r="C102" s="53" t="s">
        <v>18</v>
      </c>
      <c r="D102" s="52"/>
      <c r="E102" s="51">
        <v>951010001</v>
      </c>
      <c r="F102" s="50">
        <v>951</v>
      </c>
      <c r="G102" s="49">
        <v>503</v>
      </c>
      <c r="H102" s="48" t="s">
        <v>466</v>
      </c>
      <c r="I102" s="45" t="s">
        <v>16</v>
      </c>
      <c r="J102" s="47" t="s">
        <v>15</v>
      </c>
      <c r="K102" s="46" t="s">
        <v>465</v>
      </c>
      <c r="L102" s="45" t="s">
        <v>4</v>
      </c>
      <c r="M102" s="44" t="s">
        <v>4</v>
      </c>
      <c r="N102" s="42" t="s">
        <v>13</v>
      </c>
      <c r="O102" s="43" t="s">
        <v>12</v>
      </c>
      <c r="P102" s="42">
        <v>10000</v>
      </c>
      <c r="Q102" s="41"/>
      <c r="R102" s="41"/>
      <c r="S102" s="40" t="s">
        <v>398</v>
      </c>
      <c r="T102" s="39" t="s">
        <v>397</v>
      </c>
      <c r="U102" s="38" t="s">
        <v>9</v>
      </c>
      <c r="V102" s="37" t="s">
        <v>8</v>
      </c>
      <c r="W102" s="36"/>
      <c r="X102" s="35"/>
      <c r="Y102" s="34"/>
      <c r="Z102" s="34">
        <v>30600</v>
      </c>
      <c r="AA102" s="34"/>
      <c r="AB102" s="34"/>
      <c r="AC102" s="34">
        <v>30600</v>
      </c>
      <c r="AD102" s="34"/>
      <c r="AE102" s="34">
        <v>29038</v>
      </c>
      <c r="AF102" s="34">
        <v>0</v>
      </c>
      <c r="AG102" s="34">
        <v>1562</v>
      </c>
      <c r="AH102" s="33">
        <v>1562</v>
      </c>
      <c r="AI102" s="27"/>
      <c r="AJ102" s="27"/>
      <c r="AK102" s="27"/>
      <c r="AL102" s="27"/>
      <c r="AM102" s="27">
        <v>29038</v>
      </c>
      <c r="AN102" s="27">
        <v>0</v>
      </c>
      <c r="AO102" s="27">
        <v>0</v>
      </c>
      <c r="AP102" s="27">
        <v>0</v>
      </c>
      <c r="AQ102" s="8" t="s">
        <v>4</v>
      </c>
    </row>
    <row r="103" spans="1:43" ht="12.75" customHeight="1" x14ac:dyDescent="0.2">
      <c r="A103" s="22"/>
      <c r="B103" s="52" t="s">
        <v>18</v>
      </c>
      <c r="C103" s="53" t="s">
        <v>18</v>
      </c>
      <c r="D103" s="52"/>
      <c r="E103" s="51">
        <v>951010001</v>
      </c>
      <c r="F103" s="50">
        <v>951</v>
      </c>
      <c r="G103" s="49">
        <v>503</v>
      </c>
      <c r="H103" s="48" t="s">
        <v>466</v>
      </c>
      <c r="I103" s="45" t="s">
        <v>16</v>
      </c>
      <c r="J103" s="47" t="s">
        <v>15</v>
      </c>
      <c r="K103" s="46" t="s">
        <v>465</v>
      </c>
      <c r="L103" s="45" t="s">
        <v>4</v>
      </c>
      <c r="M103" s="44" t="s">
        <v>4</v>
      </c>
      <c r="N103" s="42" t="s">
        <v>13</v>
      </c>
      <c r="O103" s="43" t="s">
        <v>12</v>
      </c>
      <c r="P103" s="42">
        <v>10204</v>
      </c>
      <c r="Q103" s="41"/>
      <c r="R103" s="41"/>
      <c r="S103" s="40" t="s">
        <v>398</v>
      </c>
      <c r="T103" s="39" t="s">
        <v>397</v>
      </c>
      <c r="U103" s="38" t="s">
        <v>9</v>
      </c>
      <c r="V103" s="37" t="s">
        <v>8</v>
      </c>
      <c r="W103" s="36"/>
      <c r="X103" s="35"/>
      <c r="Y103" s="34"/>
      <c r="Z103" s="34">
        <v>209000</v>
      </c>
      <c r="AA103" s="34"/>
      <c r="AB103" s="34"/>
      <c r="AC103" s="34">
        <v>209000</v>
      </c>
      <c r="AD103" s="34"/>
      <c r="AE103" s="34">
        <v>133560</v>
      </c>
      <c r="AF103" s="34">
        <v>0</v>
      </c>
      <c r="AG103" s="34">
        <v>75440</v>
      </c>
      <c r="AH103" s="33">
        <v>75440</v>
      </c>
      <c r="AI103" s="27"/>
      <c r="AJ103" s="27"/>
      <c r="AK103" s="27"/>
      <c r="AL103" s="27"/>
      <c r="AM103" s="27">
        <v>52610</v>
      </c>
      <c r="AN103" s="27">
        <v>0</v>
      </c>
      <c r="AO103" s="27">
        <v>80950</v>
      </c>
      <c r="AP103" s="27">
        <v>0</v>
      </c>
      <c r="AQ103" s="8" t="s">
        <v>4</v>
      </c>
    </row>
    <row r="104" spans="1:43" ht="12.75" customHeight="1" x14ac:dyDescent="0.2">
      <c r="A104" s="22"/>
      <c r="B104" s="52" t="s">
        <v>18</v>
      </c>
      <c r="C104" s="53" t="s">
        <v>18</v>
      </c>
      <c r="D104" s="52"/>
      <c r="E104" s="51">
        <v>951010001</v>
      </c>
      <c r="F104" s="50">
        <v>951</v>
      </c>
      <c r="G104" s="49">
        <v>503</v>
      </c>
      <c r="H104" s="48" t="s">
        <v>518</v>
      </c>
      <c r="I104" s="45" t="s">
        <v>16</v>
      </c>
      <c r="J104" s="47" t="s">
        <v>54</v>
      </c>
      <c r="K104" s="46" t="s">
        <v>425</v>
      </c>
      <c r="L104" s="45" t="s">
        <v>4</v>
      </c>
      <c r="M104" s="44" t="s">
        <v>4</v>
      </c>
      <c r="N104" s="42" t="s">
        <v>13</v>
      </c>
      <c r="O104" s="43" t="s">
        <v>12</v>
      </c>
      <c r="P104" s="42">
        <v>10000</v>
      </c>
      <c r="Q104" s="41"/>
      <c r="R104" s="41"/>
      <c r="S104" s="40" t="s">
        <v>421</v>
      </c>
      <c r="T104" s="39" t="s">
        <v>420</v>
      </c>
      <c r="U104" s="38" t="s">
        <v>9</v>
      </c>
      <c r="V104" s="37" t="s">
        <v>8</v>
      </c>
      <c r="W104" s="36"/>
      <c r="X104" s="35"/>
      <c r="Y104" s="34"/>
      <c r="Z104" s="34">
        <v>0</v>
      </c>
      <c r="AA104" s="34"/>
      <c r="AB104" s="34"/>
      <c r="AC104" s="34">
        <v>0</v>
      </c>
      <c r="AD104" s="34"/>
      <c r="AE104" s="34">
        <v>0</v>
      </c>
      <c r="AF104" s="34">
        <v>0</v>
      </c>
      <c r="AG104" s="34">
        <v>0</v>
      </c>
      <c r="AH104" s="33">
        <v>0</v>
      </c>
      <c r="AI104" s="27"/>
      <c r="AJ104" s="27"/>
      <c r="AK104" s="27"/>
      <c r="AL104" s="27"/>
      <c r="AM104" s="27">
        <v>0</v>
      </c>
      <c r="AN104" s="27">
        <v>0</v>
      </c>
      <c r="AO104" s="27">
        <v>0</v>
      </c>
      <c r="AP104" s="27">
        <v>0</v>
      </c>
      <c r="AQ104" s="8" t="s">
        <v>4</v>
      </c>
    </row>
    <row r="105" spans="1:43" ht="12.75" customHeight="1" x14ac:dyDescent="0.2">
      <c r="A105" s="22"/>
      <c r="B105" s="52" t="s">
        <v>18</v>
      </c>
      <c r="C105" s="53" t="s">
        <v>18</v>
      </c>
      <c r="D105" s="52"/>
      <c r="E105" s="51">
        <v>951010001</v>
      </c>
      <c r="F105" s="50">
        <v>951</v>
      </c>
      <c r="G105" s="49">
        <v>503</v>
      </c>
      <c r="H105" s="48" t="s">
        <v>499</v>
      </c>
      <c r="I105" s="45" t="s">
        <v>16</v>
      </c>
      <c r="J105" s="47" t="s">
        <v>42</v>
      </c>
      <c r="K105" s="46" t="s">
        <v>414</v>
      </c>
      <c r="L105" s="45" t="s">
        <v>4</v>
      </c>
      <c r="M105" s="44" t="s">
        <v>4</v>
      </c>
      <c r="N105" s="42" t="s">
        <v>418</v>
      </c>
      <c r="O105" s="43" t="s">
        <v>12</v>
      </c>
      <c r="P105" s="42">
        <v>10000</v>
      </c>
      <c r="Q105" s="41"/>
      <c r="R105" s="41"/>
      <c r="S105" s="40" t="s">
        <v>417</v>
      </c>
      <c r="T105" s="39" t="s">
        <v>412</v>
      </c>
      <c r="U105" s="38" t="s">
        <v>9</v>
      </c>
      <c r="V105" s="37" t="s">
        <v>8</v>
      </c>
      <c r="W105" s="36"/>
      <c r="X105" s="35"/>
      <c r="Y105" s="34"/>
      <c r="Z105" s="34">
        <v>0</v>
      </c>
      <c r="AA105" s="34"/>
      <c r="AB105" s="34"/>
      <c r="AC105" s="34">
        <v>0</v>
      </c>
      <c r="AD105" s="34"/>
      <c r="AE105" s="34">
        <v>0</v>
      </c>
      <c r="AF105" s="34">
        <v>0</v>
      </c>
      <c r="AG105" s="34">
        <v>0</v>
      </c>
      <c r="AH105" s="33">
        <v>0</v>
      </c>
      <c r="AI105" s="27"/>
      <c r="AJ105" s="27"/>
      <c r="AK105" s="27"/>
      <c r="AL105" s="27"/>
      <c r="AM105" s="27">
        <v>0</v>
      </c>
      <c r="AN105" s="27">
        <v>0</v>
      </c>
      <c r="AO105" s="27">
        <v>0</v>
      </c>
      <c r="AP105" s="27">
        <v>0</v>
      </c>
      <c r="AQ105" s="8" t="s">
        <v>4</v>
      </c>
    </row>
    <row r="106" spans="1:43" ht="12.75" customHeight="1" x14ac:dyDescent="0.2">
      <c r="A106" s="22"/>
      <c r="B106" s="32"/>
      <c r="C106" s="386" t="s">
        <v>7</v>
      </c>
      <c r="D106" s="386"/>
      <c r="E106" s="386"/>
      <c r="F106" s="386"/>
      <c r="G106" s="386"/>
      <c r="H106" s="386"/>
      <c r="I106" s="386"/>
      <c r="J106" s="386"/>
      <c r="K106" s="386"/>
      <c r="L106" s="386"/>
      <c r="M106" s="386"/>
      <c r="N106" s="386"/>
      <c r="O106" s="386"/>
      <c r="P106" s="386"/>
      <c r="Q106" s="386"/>
      <c r="R106" s="386"/>
      <c r="S106" s="386"/>
      <c r="T106" s="386"/>
      <c r="U106" s="386"/>
      <c r="V106" s="386"/>
      <c r="W106" s="386"/>
      <c r="X106" s="386"/>
      <c r="Y106" s="387"/>
      <c r="Z106" s="29">
        <v>104399625.02</v>
      </c>
      <c r="AA106" s="388"/>
      <c r="AB106" s="389"/>
      <c r="AC106" s="31">
        <v>104399625.02</v>
      </c>
      <c r="AD106" s="30"/>
      <c r="AE106" s="29">
        <v>87362491.790000007</v>
      </c>
      <c r="AF106" s="29">
        <v>0</v>
      </c>
      <c r="AG106" s="29">
        <v>17037133.229999997</v>
      </c>
      <c r="AH106" s="29">
        <v>17037133.229999997</v>
      </c>
      <c r="AI106" s="390"/>
      <c r="AJ106" s="390"/>
      <c r="AK106" s="390"/>
      <c r="AL106" s="390"/>
      <c r="AM106" s="28">
        <v>63348277.100000001</v>
      </c>
      <c r="AN106" s="27">
        <v>0</v>
      </c>
      <c r="AO106" s="27">
        <v>24014214.690000001</v>
      </c>
      <c r="AP106" s="27">
        <v>0</v>
      </c>
      <c r="AQ106" s="8" t="s">
        <v>4</v>
      </c>
    </row>
    <row r="107" spans="1:43" ht="12.75" customHeight="1" x14ac:dyDescent="0.2">
      <c r="A107" s="22"/>
      <c r="B107" s="32"/>
      <c r="C107" s="391" t="s">
        <v>18</v>
      </c>
      <c r="D107" s="391"/>
      <c r="E107" s="391"/>
      <c r="F107" s="391"/>
      <c r="G107" s="391"/>
      <c r="H107" s="391"/>
      <c r="I107" s="391"/>
      <c r="J107" s="391"/>
      <c r="K107" s="391"/>
      <c r="L107" s="391"/>
      <c r="M107" s="391"/>
      <c r="N107" s="391"/>
      <c r="O107" s="391"/>
      <c r="P107" s="391"/>
      <c r="Q107" s="391"/>
      <c r="R107" s="391"/>
      <c r="S107" s="391"/>
      <c r="T107" s="391"/>
      <c r="U107" s="391"/>
      <c r="V107" s="391"/>
      <c r="W107" s="391"/>
      <c r="X107" s="391"/>
      <c r="Y107" s="391"/>
      <c r="Z107" s="391"/>
      <c r="AA107" s="391"/>
      <c r="AB107" s="391"/>
      <c r="AC107" s="391"/>
      <c r="AD107" s="391"/>
      <c r="AE107" s="391"/>
      <c r="AF107" s="391"/>
      <c r="AG107" s="391"/>
      <c r="AH107" s="391"/>
      <c r="AI107" s="391"/>
      <c r="AJ107" s="391"/>
      <c r="AK107" s="391"/>
      <c r="AL107" s="391"/>
      <c r="AM107" s="391"/>
      <c r="AN107" s="391"/>
      <c r="AO107" s="391"/>
      <c r="AP107" s="391"/>
      <c r="AQ107" s="8" t="s">
        <v>4</v>
      </c>
    </row>
    <row r="108" spans="1:43" ht="12.75" customHeight="1" x14ac:dyDescent="0.2">
      <c r="A108" s="22"/>
      <c r="B108" s="52" t="s">
        <v>18</v>
      </c>
      <c r="C108" s="53" t="s">
        <v>18</v>
      </c>
      <c r="D108" s="52"/>
      <c r="E108" s="51">
        <v>951010003</v>
      </c>
      <c r="F108" s="50">
        <v>951</v>
      </c>
      <c r="G108" s="49">
        <v>503</v>
      </c>
      <c r="H108" s="48" t="s">
        <v>423</v>
      </c>
      <c r="I108" s="45" t="s">
        <v>16</v>
      </c>
      <c r="J108" s="47" t="s">
        <v>54</v>
      </c>
      <c r="K108" s="46" t="s">
        <v>425</v>
      </c>
      <c r="L108" s="45" t="s">
        <v>4</v>
      </c>
      <c r="M108" s="44" t="s">
        <v>4</v>
      </c>
      <c r="N108" s="42" t="s">
        <v>13</v>
      </c>
      <c r="O108" s="43" t="s">
        <v>12</v>
      </c>
      <c r="P108" s="42">
        <v>30000</v>
      </c>
      <c r="Q108" s="41"/>
      <c r="R108" s="41"/>
      <c r="S108" s="40" t="s">
        <v>421</v>
      </c>
      <c r="T108" s="39" t="s">
        <v>420</v>
      </c>
      <c r="U108" s="38" t="s">
        <v>9</v>
      </c>
      <c r="V108" s="37" t="s">
        <v>8</v>
      </c>
      <c r="W108" s="36"/>
      <c r="X108" s="35"/>
      <c r="Y108" s="34"/>
      <c r="Z108" s="34">
        <v>8709000</v>
      </c>
      <c r="AA108" s="34"/>
      <c r="AB108" s="34"/>
      <c r="AC108" s="34">
        <v>8709000</v>
      </c>
      <c r="AD108" s="34"/>
      <c r="AE108" s="34">
        <v>6483969.2599999998</v>
      </c>
      <c r="AF108" s="34">
        <v>0</v>
      </c>
      <c r="AG108" s="34">
        <v>2225030.7400000002</v>
      </c>
      <c r="AH108" s="33">
        <v>2225030.7400000002</v>
      </c>
      <c r="AI108" s="27"/>
      <c r="AJ108" s="27"/>
      <c r="AK108" s="27"/>
      <c r="AL108" s="27"/>
      <c r="AM108" s="27">
        <v>4064969.26</v>
      </c>
      <c r="AN108" s="27">
        <v>0</v>
      </c>
      <c r="AO108" s="27">
        <v>2419000</v>
      </c>
      <c r="AP108" s="27">
        <v>0</v>
      </c>
      <c r="AQ108" s="8" t="s">
        <v>4</v>
      </c>
    </row>
    <row r="109" spans="1:43" ht="12.75" customHeight="1" x14ac:dyDescent="0.2">
      <c r="A109" s="22"/>
      <c r="B109" s="52" t="s">
        <v>18</v>
      </c>
      <c r="C109" s="53" t="s">
        <v>18</v>
      </c>
      <c r="D109" s="52"/>
      <c r="E109" s="51">
        <v>951010003</v>
      </c>
      <c r="F109" s="50">
        <v>951</v>
      </c>
      <c r="G109" s="49">
        <v>503</v>
      </c>
      <c r="H109" s="48" t="s">
        <v>423</v>
      </c>
      <c r="I109" s="45" t="s">
        <v>16</v>
      </c>
      <c r="J109" s="47" t="s">
        <v>42</v>
      </c>
      <c r="K109" s="46" t="s">
        <v>424</v>
      </c>
      <c r="L109" s="45" t="s">
        <v>4</v>
      </c>
      <c r="M109" s="44" t="s">
        <v>4</v>
      </c>
      <c r="N109" s="42" t="s">
        <v>13</v>
      </c>
      <c r="O109" s="43" t="s">
        <v>12</v>
      </c>
      <c r="P109" s="42">
        <v>30000</v>
      </c>
      <c r="Q109" s="41"/>
      <c r="R109" s="41"/>
      <c r="S109" s="40" t="s">
        <v>421</v>
      </c>
      <c r="T109" s="39" t="s">
        <v>420</v>
      </c>
      <c r="U109" s="38" t="s">
        <v>9</v>
      </c>
      <c r="V109" s="37" t="s">
        <v>8</v>
      </c>
      <c r="W109" s="36"/>
      <c r="X109" s="35"/>
      <c r="Y109" s="34"/>
      <c r="Z109" s="34">
        <v>7823000</v>
      </c>
      <c r="AA109" s="34"/>
      <c r="AB109" s="34"/>
      <c r="AC109" s="34">
        <v>7823000</v>
      </c>
      <c r="AD109" s="34"/>
      <c r="AE109" s="34">
        <v>7690483.0499999998</v>
      </c>
      <c r="AF109" s="34">
        <v>0</v>
      </c>
      <c r="AG109" s="34">
        <v>132516.95000000019</v>
      </c>
      <c r="AH109" s="33">
        <v>132516.95000000019</v>
      </c>
      <c r="AI109" s="27"/>
      <c r="AJ109" s="27"/>
      <c r="AK109" s="27"/>
      <c r="AL109" s="27"/>
      <c r="AM109" s="27">
        <v>6045483.0499999998</v>
      </c>
      <c r="AN109" s="27">
        <v>0</v>
      </c>
      <c r="AO109" s="27">
        <v>1645000</v>
      </c>
      <c r="AP109" s="27">
        <v>0</v>
      </c>
      <c r="AQ109" s="8" t="s">
        <v>4</v>
      </c>
    </row>
    <row r="110" spans="1:43" ht="12.75" customHeight="1" x14ac:dyDescent="0.2">
      <c r="A110" s="22"/>
      <c r="B110" s="52" t="s">
        <v>18</v>
      </c>
      <c r="C110" s="53" t="s">
        <v>18</v>
      </c>
      <c r="D110" s="52"/>
      <c r="E110" s="51">
        <v>951010003</v>
      </c>
      <c r="F110" s="50">
        <v>951</v>
      </c>
      <c r="G110" s="49">
        <v>503</v>
      </c>
      <c r="H110" s="48" t="s">
        <v>423</v>
      </c>
      <c r="I110" s="45" t="s">
        <v>16</v>
      </c>
      <c r="J110" s="47" t="s">
        <v>42</v>
      </c>
      <c r="K110" s="46" t="s">
        <v>422</v>
      </c>
      <c r="L110" s="45" t="s">
        <v>4</v>
      </c>
      <c r="M110" s="44" t="s">
        <v>4</v>
      </c>
      <c r="N110" s="42" t="s">
        <v>13</v>
      </c>
      <c r="O110" s="43" t="s">
        <v>12</v>
      </c>
      <c r="P110" s="42">
        <v>30000</v>
      </c>
      <c r="Q110" s="41"/>
      <c r="R110" s="41"/>
      <c r="S110" s="40" t="s">
        <v>421</v>
      </c>
      <c r="T110" s="39" t="s">
        <v>420</v>
      </c>
      <c r="U110" s="38" t="s">
        <v>9</v>
      </c>
      <c r="V110" s="37" t="s">
        <v>8</v>
      </c>
      <c r="W110" s="36"/>
      <c r="X110" s="35"/>
      <c r="Y110" s="34"/>
      <c r="Z110" s="34">
        <v>177000</v>
      </c>
      <c r="AA110" s="34"/>
      <c r="AB110" s="34"/>
      <c r="AC110" s="34">
        <v>177000</v>
      </c>
      <c r="AD110" s="34"/>
      <c r="AE110" s="34">
        <v>177000</v>
      </c>
      <c r="AF110" s="34">
        <v>0</v>
      </c>
      <c r="AG110" s="34">
        <v>0</v>
      </c>
      <c r="AH110" s="33">
        <v>0</v>
      </c>
      <c r="AI110" s="27"/>
      <c r="AJ110" s="27"/>
      <c r="AK110" s="27"/>
      <c r="AL110" s="27"/>
      <c r="AM110" s="27">
        <v>0</v>
      </c>
      <c r="AN110" s="27">
        <v>0</v>
      </c>
      <c r="AO110" s="27">
        <v>177000</v>
      </c>
      <c r="AP110" s="27">
        <v>0</v>
      </c>
      <c r="AQ110" s="8" t="s">
        <v>4</v>
      </c>
    </row>
    <row r="111" spans="1:43" ht="12.75" customHeight="1" x14ac:dyDescent="0.2">
      <c r="A111" s="22"/>
      <c r="B111" s="52" t="s">
        <v>18</v>
      </c>
      <c r="C111" s="53" t="s">
        <v>18</v>
      </c>
      <c r="D111" s="52"/>
      <c r="E111" s="51">
        <v>951010003</v>
      </c>
      <c r="F111" s="50">
        <v>951</v>
      </c>
      <c r="G111" s="49">
        <v>503</v>
      </c>
      <c r="H111" s="48" t="s">
        <v>415</v>
      </c>
      <c r="I111" s="45" t="s">
        <v>16</v>
      </c>
      <c r="J111" s="47" t="s">
        <v>54</v>
      </c>
      <c r="K111" s="46" t="s">
        <v>416</v>
      </c>
      <c r="L111" s="45" t="s">
        <v>4</v>
      </c>
      <c r="M111" s="44" t="s">
        <v>4</v>
      </c>
      <c r="N111" s="42" t="s">
        <v>13</v>
      </c>
      <c r="O111" s="43" t="s">
        <v>12</v>
      </c>
      <c r="P111" s="42">
        <v>30000</v>
      </c>
      <c r="Q111" s="41"/>
      <c r="R111" s="41"/>
      <c r="S111" s="40" t="s">
        <v>413</v>
      </c>
      <c r="T111" s="39" t="s">
        <v>412</v>
      </c>
      <c r="U111" s="38" t="s">
        <v>9</v>
      </c>
      <c r="V111" s="37" t="s">
        <v>411</v>
      </c>
      <c r="W111" s="36"/>
      <c r="X111" s="35"/>
      <c r="Y111" s="34"/>
      <c r="Z111" s="34">
        <v>212223.06</v>
      </c>
      <c r="AA111" s="34"/>
      <c r="AB111" s="34"/>
      <c r="AC111" s="34">
        <v>212223.06</v>
      </c>
      <c r="AD111" s="34"/>
      <c r="AE111" s="34">
        <v>212223.06</v>
      </c>
      <c r="AF111" s="34">
        <v>0</v>
      </c>
      <c r="AG111" s="34">
        <v>0</v>
      </c>
      <c r="AH111" s="33">
        <v>0</v>
      </c>
      <c r="AI111" s="27"/>
      <c r="AJ111" s="27"/>
      <c r="AK111" s="27"/>
      <c r="AL111" s="27"/>
      <c r="AM111" s="27">
        <v>212223.06</v>
      </c>
      <c r="AN111" s="27">
        <v>0</v>
      </c>
      <c r="AO111" s="27">
        <v>0</v>
      </c>
      <c r="AP111" s="27">
        <v>0</v>
      </c>
      <c r="AQ111" s="8" t="s">
        <v>4</v>
      </c>
    </row>
    <row r="112" spans="1:43" ht="12.75" customHeight="1" x14ac:dyDescent="0.2">
      <c r="A112" s="22"/>
      <c r="B112" s="52" t="s">
        <v>18</v>
      </c>
      <c r="C112" s="53" t="s">
        <v>18</v>
      </c>
      <c r="D112" s="52"/>
      <c r="E112" s="51">
        <v>951010003</v>
      </c>
      <c r="F112" s="50">
        <v>951</v>
      </c>
      <c r="G112" s="49">
        <v>503</v>
      </c>
      <c r="H112" s="48" t="s">
        <v>415</v>
      </c>
      <c r="I112" s="45" t="s">
        <v>16</v>
      </c>
      <c r="J112" s="47" t="s">
        <v>42</v>
      </c>
      <c r="K112" s="46" t="s">
        <v>414</v>
      </c>
      <c r="L112" s="45" t="s">
        <v>4</v>
      </c>
      <c r="M112" s="44" t="s">
        <v>4</v>
      </c>
      <c r="N112" s="42" t="s">
        <v>13</v>
      </c>
      <c r="O112" s="43" t="s">
        <v>12</v>
      </c>
      <c r="P112" s="42">
        <v>30000</v>
      </c>
      <c r="Q112" s="41"/>
      <c r="R112" s="41"/>
      <c r="S112" s="40" t="s">
        <v>413</v>
      </c>
      <c r="T112" s="39" t="s">
        <v>412</v>
      </c>
      <c r="U112" s="38" t="s">
        <v>9</v>
      </c>
      <c r="V112" s="37" t="s">
        <v>411</v>
      </c>
      <c r="W112" s="36"/>
      <c r="X112" s="35"/>
      <c r="Y112" s="34"/>
      <c r="Z112" s="34">
        <v>856776.94</v>
      </c>
      <c r="AA112" s="34"/>
      <c r="AB112" s="34"/>
      <c r="AC112" s="34">
        <v>856776.94</v>
      </c>
      <c r="AD112" s="34"/>
      <c r="AE112" s="34">
        <v>856776.94</v>
      </c>
      <c r="AF112" s="34">
        <v>0</v>
      </c>
      <c r="AG112" s="34">
        <v>0</v>
      </c>
      <c r="AH112" s="33">
        <v>0</v>
      </c>
      <c r="AI112" s="27"/>
      <c r="AJ112" s="27"/>
      <c r="AK112" s="27"/>
      <c r="AL112" s="27"/>
      <c r="AM112" s="27">
        <v>856776.94</v>
      </c>
      <c r="AN112" s="27">
        <v>0</v>
      </c>
      <c r="AO112" s="27">
        <v>0</v>
      </c>
      <c r="AP112" s="27">
        <v>0</v>
      </c>
      <c r="AQ112" s="8" t="s">
        <v>4</v>
      </c>
    </row>
    <row r="113" spans="1:43" ht="12.75" customHeight="1" x14ac:dyDescent="0.2">
      <c r="A113" s="22"/>
      <c r="B113" s="52" t="s">
        <v>18</v>
      </c>
      <c r="C113" s="53" t="s">
        <v>18</v>
      </c>
      <c r="D113" s="52"/>
      <c r="E113" s="51">
        <v>951010003</v>
      </c>
      <c r="F113" s="50">
        <v>951</v>
      </c>
      <c r="G113" s="49">
        <v>503</v>
      </c>
      <c r="H113" s="48" t="s">
        <v>409</v>
      </c>
      <c r="I113" s="45" t="s">
        <v>16</v>
      </c>
      <c r="J113" s="47" t="s">
        <v>42</v>
      </c>
      <c r="K113" s="46" t="s">
        <v>408</v>
      </c>
      <c r="L113" s="45" t="s">
        <v>4</v>
      </c>
      <c r="M113" s="44" t="s">
        <v>4</v>
      </c>
      <c r="N113" s="42" t="s">
        <v>13</v>
      </c>
      <c r="O113" s="43" t="s">
        <v>12</v>
      </c>
      <c r="P113" s="42">
        <v>30000</v>
      </c>
      <c r="Q113" s="41"/>
      <c r="R113" s="41"/>
      <c r="S113" s="40" t="s">
        <v>407</v>
      </c>
      <c r="T113" s="39" t="s">
        <v>406</v>
      </c>
      <c r="U113" s="38" t="s">
        <v>9</v>
      </c>
      <c r="V113" s="37" t="s">
        <v>8</v>
      </c>
      <c r="W113" s="36"/>
      <c r="X113" s="35"/>
      <c r="Y113" s="34"/>
      <c r="Z113" s="34">
        <v>3715000</v>
      </c>
      <c r="AA113" s="34"/>
      <c r="AB113" s="34"/>
      <c r="AC113" s="34">
        <v>3715000</v>
      </c>
      <c r="AD113" s="34"/>
      <c r="AE113" s="34">
        <v>3714150.68</v>
      </c>
      <c r="AF113" s="34">
        <v>0</v>
      </c>
      <c r="AG113" s="34">
        <v>849.31999999983236</v>
      </c>
      <c r="AH113" s="33">
        <v>849.31999999983236</v>
      </c>
      <c r="AI113" s="27"/>
      <c r="AJ113" s="27"/>
      <c r="AK113" s="27"/>
      <c r="AL113" s="27"/>
      <c r="AM113" s="27">
        <v>2521150.6800000002</v>
      </c>
      <c r="AN113" s="27">
        <v>0</v>
      </c>
      <c r="AO113" s="27">
        <v>1193000</v>
      </c>
      <c r="AP113" s="27">
        <v>0</v>
      </c>
      <c r="AQ113" s="8" t="s">
        <v>4</v>
      </c>
    </row>
    <row r="114" spans="1:43" ht="12.75" customHeight="1" x14ac:dyDescent="0.2">
      <c r="A114" s="22"/>
      <c r="B114" s="52" t="s">
        <v>18</v>
      </c>
      <c r="C114" s="53" t="s">
        <v>18</v>
      </c>
      <c r="D114" s="52"/>
      <c r="E114" s="51">
        <v>951010003</v>
      </c>
      <c r="F114" s="50">
        <v>951</v>
      </c>
      <c r="G114" s="49">
        <v>503</v>
      </c>
      <c r="H114" s="48" t="s">
        <v>410</v>
      </c>
      <c r="I114" s="45" t="s">
        <v>16</v>
      </c>
      <c r="J114" s="47" t="s">
        <v>42</v>
      </c>
      <c r="K114" s="46" t="s">
        <v>408</v>
      </c>
      <c r="L114" s="45" t="s">
        <v>4</v>
      </c>
      <c r="M114" s="44" t="s">
        <v>4</v>
      </c>
      <c r="N114" s="42" t="s">
        <v>13</v>
      </c>
      <c r="O114" s="43" t="s">
        <v>12</v>
      </c>
      <c r="P114" s="42">
        <v>30000</v>
      </c>
      <c r="Q114" s="41"/>
      <c r="R114" s="41"/>
      <c r="S114" s="40" t="s">
        <v>407</v>
      </c>
      <c r="T114" s="39" t="s">
        <v>406</v>
      </c>
      <c r="U114" s="38" t="s">
        <v>9</v>
      </c>
      <c r="V114" s="37" t="s">
        <v>8</v>
      </c>
      <c r="W114" s="36"/>
      <c r="X114" s="35"/>
      <c r="Y114" s="34"/>
      <c r="Z114" s="34">
        <v>0</v>
      </c>
      <c r="AA114" s="34"/>
      <c r="AB114" s="34"/>
      <c r="AC114" s="34">
        <v>0</v>
      </c>
      <c r="AD114" s="34"/>
      <c r="AE114" s="34">
        <v>0</v>
      </c>
      <c r="AF114" s="34">
        <v>0</v>
      </c>
      <c r="AG114" s="34">
        <v>0</v>
      </c>
      <c r="AH114" s="33">
        <v>0</v>
      </c>
      <c r="AI114" s="27"/>
      <c r="AJ114" s="27"/>
      <c r="AK114" s="27"/>
      <c r="AL114" s="27"/>
      <c r="AM114" s="27">
        <v>0</v>
      </c>
      <c r="AN114" s="27">
        <v>0</v>
      </c>
      <c r="AO114" s="27">
        <v>0</v>
      </c>
      <c r="AP114" s="27">
        <v>0</v>
      </c>
      <c r="AQ114" s="8" t="s">
        <v>4</v>
      </c>
    </row>
    <row r="115" spans="1:43" ht="12.75" customHeight="1" x14ac:dyDescent="0.2">
      <c r="A115" s="22"/>
      <c r="B115" s="52" t="s">
        <v>18</v>
      </c>
      <c r="C115" s="53" t="s">
        <v>18</v>
      </c>
      <c r="D115" s="52"/>
      <c r="E115" s="51">
        <v>951010003</v>
      </c>
      <c r="F115" s="50">
        <v>951</v>
      </c>
      <c r="G115" s="49">
        <v>503</v>
      </c>
      <c r="H115" s="48" t="s">
        <v>419</v>
      </c>
      <c r="I115" s="45" t="s">
        <v>16</v>
      </c>
      <c r="J115" s="47" t="s">
        <v>42</v>
      </c>
      <c r="K115" s="46" t="s">
        <v>14</v>
      </c>
      <c r="L115" s="45" t="s">
        <v>4</v>
      </c>
      <c r="M115" s="44" t="s">
        <v>4</v>
      </c>
      <c r="N115" s="42" t="s">
        <v>418</v>
      </c>
      <c r="O115" s="43" t="s">
        <v>12</v>
      </c>
      <c r="P115" s="42">
        <v>30000</v>
      </c>
      <c r="Q115" s="41"/>
      <c r="R115" s="41"/>
      <c r="S115" s="40" t="s">
        <v>417</v>
      </c>
      <c r="T115" s="39" t="s">
        <v>412</v>
      </c>
      <c r="U115" s="38" t="s">
        <v>9</v>
      </c>
      <c r="V115" s="37" t="s">
        <v>8</v>
      </c>
      <c r="W115" s="36"/>
      <c r="X115" s="35"/>
      <c r="Y115" s="34"/>
      <c r="Z115" s="34">
        <v>0</v>
      </c>
      <c r="AA115" s="34"/>
      <c r="AB115" s="34"/>
      <c r="AC115" s="34">
        <v>0</v>
      </c>
      <c r="AD115" s="34"/>
      <c r="AE115" s="34">
        <v>0</v>
      </c>
      <c r="AF115" s="34">
        <v>0</v>
      </c>
      <c r="AG115" s="34">
        <v>0</v>
      </c>
      <c r="AH115" s="33">
        <v>0</v>
      </c>
      <c r="AI115" s="27"/>
      <c r="AJ115" s="27"/>
      <c r="AK115" s="27"/>
      <c r="AL115" s="27"/>
      <c r="AM115" s="27">
        <v>0</v>
      </c>
      <c r="AN115" s="27">
        <v>0</v>
      </c>
      <c r="AO115" s="27">
        <v>0</v>
      </c>
      <c r="AP115" s="27">
        <v>0</v>
      </c>
      <c r="AQ115" s="8" t="s">
        <v>4</v>
      </c>
    </row>
    <row r="116" spans="1:43" ht="12.75" customHeight="1" x14ac:dyDescent="0.2">
      <c r="A116" s="22"/>
      <c r="B116" s="32"/>
      <c r="C116" s="386" t="s">
        <v>7</v>
      </c>
      <c r="D116" s="386"/>
      <c r="E116" s="386"/>
      <c r="F116" s="386"/>
      <c r="G116" s="386"/>
      <c r="H116" s="386"/>
      <c r="I116" s="386"/>
      <c r="J116" s="386"/>
      <c r="K116" s="386"/>
      <c r="L116" s="386"/>
      <c r="M116" s="386"/>
      <c r="N116" s="386"/>
      <c r="O116" s="386"/>
      <c r="P116" s="386"/>
      <c r="Q116" s="386"/>
      <c r="R116" s="386"/>
      <c r="S116" s="386"/>
      <c r="T116" s="386"/>
      <c r="U116" s="386"/>
      <c r="V116" s="386"/>
      <c r="W116" s="386"/>
      <c r="X116" s="386"/>
      <c r="Y116" s="387"/>
      <c r="Z116" s="29">
        <v>21493000</v>
      </c>
      <c r="AA116" s="388"/>
      <c r="AB116" s="389"/>
      <c r="AC116" s="31">
        <v>21493000</v>
      </c>
      <c r="AD116" s="30"/>
      <c r="AE116" s="29">
        <v>19134602.989999998</v>
      </c>
      <c r="AF116" s="29">
        <v>0</v>
      </c>
      <c r="AG116" s="29">
        <v>2358397.0100000002</v>
      </c>
      <c r="AH116" s="29">
        <v>2358397.0100000002</v>
      </c>
      <c r="AI116" s="390"/>
      <c r="AJ116" s="390"/>
      <c r="AK116" s="390"/>
      <c r="AL116" s="390"/>
      <c r="AM116" s="28">
        <v>13700602.99</v>
      </c>
      <c r="AN116" s="27">
        <v>0</v>
      </c>
      <c r="AO116" s="27">
        <v>5434000</v>
      </c>
      <c r="AP116" s="27">
        <v>0</v>
      </c>
      <c r="AQ116" s="8" t="s">
        <v>4</v>
      </c>
    </row>
    <row r="117" spans="1:43" ht="12.75" customHeight="1" thickBot="1" x14ac:dyDescent="0.25">
      <c r="A117" s="22"/>
      <c r="B117" s="380" t="s">
        <v>6</v>
      </c>
      <c r="C117" s="380"/>
      <c r="D117" s="380"/>
      <c r="E117" s="380"/>
      <c r="F117" s="380"/>
      <c r="G117" s="380"/>
      <c r="H117" s="380"/>
      <c r="I117" s="380"/>
      <c r="J117" s="380"/>
      <c r="K117" s="380"/>
      <c r="L117" s="380"/>
      <c r="M117" s="380"/>
      <c r="N117" s="380"/>
      <c r="O117" s="380"/>
      <c r="P117" s="380"/>
      <c r="Q117" s="380"/>
      <c r="R117" s="380"/>
      <c r="S117" s="380"/>
      <c r="T117" s="380"/>
      <c r="U117" s="380"/>
      <c r="V117" s="380"/>
      <c r="W117" s="380"/>
      <c r="X117" s="380"/>
      <c r="Y117" s="381"/>
      <c r="Z117" s="9">
        <v>125892625.02</v>
      </c>
      <c r="AA117" s="382"/>
      <c r="AB117" s="383"/>
      <c r="AC117" s="26">
        <v>125892625.02</v>
      </c>
      <c r="AD117" s="25"/>
      <c r="AE117" s="9">
        <v>106497094.78000002</v>
      </c>
      <c r="AF117" s="9">
        <v>0</v>
      </c>
      <c r="AG117" s="9">
        <v>19395530.239999998</v>
      </c>
      <c r="AH117" s="9">
        <v>19395530.239999998</v>
      </c>
      <c r="AI117" s="384"/>
      <c r="AJ117" s="384"/>
      <c r="AK117" s="384"/>
      <c r="AL117" s="384"/>
      <c r="AM117" s="24">
        <v>77048880.090000004</v>
      </c>
      <c r="AN117" s="23">
        <v>0</v>
      </c>
      <c r="AO117" s="23">
        <v>29448214.690000001</v>
      </c>
      <c r="AP117" s="23">
        <v>0</v>
      </c>
      <c r="AQ117" s="8" t="s">
        <v>4</v>
      </c>
    </row>
    <row r="118" spans="1:43" ht="16.5" customHeight="1" thickBot="1" x14ac:dyDescent="0.25">
      <c r="A118" s="22"/>
      <c r="B118" s="20"/>
      <c r="C118" s="21"/>
      <c r="D118" s="20"/>
      <c r="E118" s="19" t="s">
        <v>5</v>
      </c>
      <c r="F118" s="18"/>
      <c r="G118" s="18"/>
      <c r="H118" s="18"/>
      <c r="I118" s="18"/>
      <c r="J118" s="18"/>
      <c r="K118" s="16" t="s">
        <v>4</v>
      </c>
      <c r="L118" s="16" t="s">
        <v>4</v>
      </c>
      <c r="M118" s="16" t="s">
        <v>4</v>
      </c>
      <c r="N118" s="16"/>
      <c r="O118" s="17"/>
      <c r="P118" s="16" t="s">
        <v>4</v>
      </c>
      <c r="Q118" s="16"/>
      <c r="R118" s="16"/>
      <c r="S118" s="16"/>
      <c r="T118" s="16"/>
      <c r="U118" s="16" t="s">
        <v>4</v>
      </c>
      <c r="V118" s="16"/>
      <c r="W118" s="16"/>
      <c r="X118" s="15"/>
      <c r="Y118" s="14"/>
      <c r="Z118" s="12">
        <v>125892625.02</v>
      </c>
      <c r="AA118" s="12"/>
      <c r="AB118" s="12">
        <v>0</v>
      </c>
      <c r="AC118" s="12">
        <v>125892625.02</v>
      </c>
      <c r="AD118" s="13">
        <v>0</v>
      </c>
      <c r="AE118" s="12">
        <v>106497094.78000002</v>
      </c>
      <c r="AF118" s="12">
        <v>0</v>
      </c>
      <c r="AG118" s="12">
        <v>19395530.239999998</v>
      </c>
      <c r="AH118" s="12">
        <v>19395530.239999998</v>
      </c>
      <c r="AI118" s="11">
        <v>0</v>
      </c>
      <c r="AJ118" s="10">
        <v>0</v>
      </c>
      <c r="AK118" s="10">
        <v>0</v>
      </c>
      <c r="AL118" s="10">
        <v>0</v>
      </c>
      <c r="AM118" s="9">
        <v>77048880.090000004</v>
      </c>
      <c r="AN118" s="9">
        <v>0</v>
      </c>
      <c r="AO118" s="9">
        <v>29448214.690000001</v>
      </c>
      <c r="AP118" s="9">
        <v>0</v>
      </c>
      <c r="AQ118" s="8" t="s">
        <v>4</v>
      </c>
    </row>
    <row r="119" spans="1:43" ht="12.75" customHeight="1" x14ac:dyDescent="0.2">
      <c r="A119" s="2"/>
      <c r="B119" s="7"/>
      <c r="C119" s="7"/>
      <c r="D119" s="7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7"/>
      <c r="AE119" s="7"/>
      <c r="AF119" s="7"/>
      <c r="AG119" s="7"/>
      <c r="AH119" s="7"/>
      <c r="AI119" s="7"/>
      <c r="AJ119" s="7"/>
      <c r="AK119" s="7"/>
      <c r="AL119" s="2"/>
      <c r="AM119" s="2"/>
      <c r="AN119" s="2"/>
      <c r="AO119" s="2"/>
      <c r="AP119" s="2"/>
      <c r="AQ119" s="2"/>
    </row>
    <row r="120" spans="1:43" ht="12.75" customHeight="1" x14ac:dyDescent="0.2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</row>
    <row r="121" spans="1:43" ht="12.75" customHeight="1" x14ac:dyDescent="0.2">
      <c r="A121" s="3" t="s">
        <v>3</v>
      </c>
      <c r="B121" s="6"/>
      <c r="C121" s="6"/>
      <c r="D121" s="6"/>
      <c r="E121" s="6"/>
      <c r="F121" s="6"/>
      <c r="G121" s="6"/>
      <c r="H121" s="6"/>
      <c r="I121" s="6"/>
      <c r="J121" s="4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</row>
    <row r="122" spans="1:43" ht="11.25" customHeight="1" x14ac:dyDescent="0.2">
      <c r="A122" s="3" t="s">
        <v>2</v>
      </c>
      <c r="B122" s="6"/>
      <c r="C122" s="6"/>
      <c r="D122" s="6"/>
      <c r="E122" s="5"/>
      <c r="F122" s="5"/>
      <c r="G122" s="5"/>
      <c r="H122" s="5"/>
      <c r="I122" s="5"/>
      <c r="J122" s="4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</row>
    <row r="123" spans="1:43" ht="12.75" customHeight="1" x14ac:dyDescent="0.2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</row>
    <row r="124" spans="1:43" ht="11.25" customHeight="1" x14ac:dyDescent="0.2">
      <c r="A124" s="3" t="s">
        <v>1</v>
      </c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</row>
    <row r="125" spans="1:43" ht="11.25" customHeight="1" x14ac:dyDescent="0.2">
      <c r="A125" s="3" t="s">
        <v>0</v>
      </c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</row>
  </sheetData>
  <mergeCells count="25">
    <mergeCell ref="B117:Y117"/>
    <mergeCell ref="AA117:AB117"/>
    <mergeCell ref="AI117:AL117"/>
    <mergeCell ref="B15:AP15"/>
    <mergeCell ref="C106:Y106"/>
    <mergeCell ref="AA106:AB106"/>
    <mergeCell ref="AI106:AL106"/>
    <mergeCell ref="C116:Y116"/>
    <mergeCell ref="AA116:AB116"/>
    <mergeCell ref="AI116:AL116"/>
    <mergeCell ref="C16:AP16"/>
    <mergeCell ref="C107:AP107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6" fitToHeight="0" orientation="landscape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9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503</v>
      </c>
      <c r="H17" s="48" t="s">
        <v>517</v>
      </c>
      <c r="I17" s="45" t="s">
        <v>16</v>
      </c>
      <c r="J17" s="47" t="s">
        <v>54</v>
      </c>
      <c r="K17" s="46" t="s">
        <v>425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516</v>
      </c>
      <c r="T17" s="39" t="s">
        <v>420</v>
      </c>
      <c r="U17" s="38" t="s">
        <v>9</v>
      </c>
      <c r="V17" s="37" t="s">
        <v>8</v>
      </c>
      <c r="W17" s="36"/>
      <c r="X17" s="35"/>
      <c r="Y17" s="34"/>
      <c r="Z17" s="34">
        <v>450000</v>
      </c>
      <c r="AA17" s="34"/>
      <c r="AB17" s="34"/>
      <c r="AC17" s="34">
        <v>450000</v>
      </c>
      <c r="AD17" s="34"/>
      <c r="AE17" s="34">
        <v>354181.98</v>
      </c>
      <c r="AF17" s="34">
        <v>0</v>
      </c>
      <c r="AG17" s="34">
        <v>95818.020000000019</v>
      </c>
      <c r="AH17" s="33">
        <v>95818.020000000019</v>
      </c>
      <c r="AI17" s="27"/>
      <c r="AJ17" s="27"/>
      <c r="AK17" s="27"/>
      <c r="AL17" s="27"/>
      <c r="AM17" s="27">
        <v>214187.81</v>
      </c>
      <c r="AN17" s="27">
        <v>0</v>
      </c>
      <c r="AO17" s="27">
        <v>139994.17000000001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503</v>
      </c>
      <c r="H18" s="48" t="s">
        <v>517</v>
      </c>
      <c r="I18" s="45" t="s">
        <v>16</v>
      </c>
      <c r="J18" s="47" t="s">
        <v>42</v>
      </c>
      <c r="K18" s="46" t="s">
        <v>424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516</v>
      </c>
      <c r="T18" s="39" t="s">
        <v>420</v>
      </c>
      <c r="U18" s="38" t="s">
        <v>9</v>
      </c>
      <c r="V18" s="37" t="s">
        <v>8</v>
      </c>
      <c r="W18" s="36"/>
      <c r="X18" s="35"/>
      <c r="Y18" s="34"/>
      <c r="Z18" s="34">
        <v>420520</v>
      </c>
      <c r="AA18" s="34"/>
      <c r="AB18" s="34"/>
      <c r="AC18" s="34">
        <v>420520</v>
      </c>
      <c r="AD18" s="34"/>
      <c r="AE18" s="34">
        <v>418244.56000000006</v>
      </c>
      <c r="AF18" s="34">
        <v>0</v>
      </c>
      <c r="AG18" s="34">
        <v>2275.4399999999441</v>
      </c>
      <c r="AH18" s="33">
        <v>2275.4399999999441</v>
      </c>
      <c r="AI18" s="27"/>
      <c r="AJ18" s="27"/>
      <c r="AK18" s="27"/>
      <c r="AL18" s="27"/>
      <c r="AM18" s="27">
        <v>328967.90000000002</v>
      </c>
      <c r="AN18" s="27">
        <v>0</v>
      </c>
      <c r="AO18" s="27">
        <v>89276.66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503</v>
      </c>
      <c r="H19" s="48" t="s">
        <v>517</v>
      </c>
      <c r="I19" s="45" t="s">
        <v>16</v>
      </c>
      <c r="J19" s="47" t="s">
        <v>42</v>
      </c>
      <c r="K19" s="46" t="s">
        <v>422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10000</v>
      </c>
      <c r="Q19" s="41"/>
      <c r="R19" s="41"/>
      <c r="S19" s="40" t="s">
        <v>516</v>
      </c>
      <c r="T19" s="39" t="s">
        <v>420</v>
      </c>
      <c r="U19" s="38" t="s">
        <v>9</v>
      </c>
      <c r="V19" s="37" t="s">
        <v>8</v>
      </c>
      <c r="W19" s="36"/>
      <c r="X19" s="35"/>
      <c r="Y19" s="34"/>
      <c r="Z19" s="34">
        <v>9480</v>
      </c>
      <c r="AA19" s="34"/>
      <c r="AB19" s="34"/>
      <c r="AC19" s="34">
        <v>9480</v>
      </c>
      <c r="AD19" s="34"/>
      <c r="AE19" s="34">
        <v>9480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9480</v>
      </c>
      <c r="AP19" s="27">
        <v>0</v>
      </c>
      <c r="AQ19" s="8" t="s">
        <v>4</v>
      </c>
    </row>
    <row r="20" spans="1:43" ht="12.75" customHeight="1" x14ac:dyDescent="0.2">
      <c r="A20" s="22"/>
      <c r="B20" s="32"/>
      <c r="C20" s="386" t="s">
        <v>7</v>
      </c>
      <c r="D20" s="386"/>
      <c r="E20" s="386"/>
      <c r="F20" s="386"/>
      <c r="G20" s="386"/>
      <c r="H20" s="386"/>
      <c r="I20" s="386"/>
      <c r="J20" s="386"/>
      <c r="K20" s="386"/>
      <c r="L20" s="386"/>
      <c r="M20" s="386"/>
      <c r="N20" s="386"/>
      <c r="O20" s="386"/>
      <c r="P20" s="386"/>
      <c r="Q20" s="386"/>
      <c r="R20" s="386"/>
      <c r="S20" s="386"/>
      <c r="T20" s="386"/>
      <c r="U20" s="386"/>
      <c r="V20" s="386"/>
      <c r="W20" s="386"/>
      <c r="X20" s="386"/>
      <c r="Y20" s="387"/>
      <c r="Z20" s="29">
        <v>880000</v>
      </c>
      <c r="AA20" s="388"/>
      <c r="AB20" s="389"/>
      <c r="AC20" s="31">
        <v>880000</v>
      </c>
      <c r="AD20" s="30"/>
      <c r="AE20" s="29">
        <v>781906.54</v>
      </c>
      <c r="AF20" s="29">
        <v>0</v>
      </c>
      <c r="AG20" s="29">
        <v>98093.459999999963</v>
      </c>
      <c r="AH20" s="29">
        <v>98093.459999999963</v>
      </c>
      <c r="AI20" s="390"/>
      <c r="AJ20" s="390"/>
      <c r="AK20" s="390"/>
      <c r="AL20" s="390"/>
      <c r="AM20" s="28">
        <v>543155.71</v>
      </c>
      <c r="AN20" s="27">
        <v>0</v>
      </c>
      <c r="AO20" s="27">
        <v>238750.83</v>
      </c>
      <c r="AP20" s="27">
        <v>0</v>
      </c>
      <c r="AQ20" s="8" t="s">
        <v>4</v>
      </c>
    </row>
    <row r="21" spans="1:43" ht="12.75" customHeight="1" thickBot="1" x14ac:dyDescent="0.25">
      <c r="A21" s="22"/>
      <c r="B21" s="380" t="s">
        <v>6</v>
      </c>
      <c r="C21" s="380"/>
      <c r="D21" s="380"/>
      <c r="E21" s="380"/>
      <c r="F21" s="380"/>
      <c r="G21" s="380"/>
      <c r="H21" s="380"/>
      <c r="I21" s="380"/>
      <c r="J21" s="380"/>
      <c r="K21" s="380"/>
      <c r="L21" s="380"/>
      <c r="M21" s="380"/>
      <c r="N21" s="380"/>
      <c r="O21" s="380"/>
      <c r="P21" s="380"/>
      <c r="Q21" s="380"/>
      <c r="R21" s="380"/>
      <c r="S21" s="380"/>
      <c r="T21" s="380"/>
      <c r="U21" s="380"/>
      <c r="V21" s="380"/>
      <c r="W21" s="380"/>
      <c r="X21" s="380"/>
      <c r="Y21" s="381"/>
      <c r="Z21" s="9">
        <v>880000</v>
      </c>
      <c r="AA21" s="382"/>
      <c r="AB21" s="383"/>
      <c r="AC21" s="26">
        <v>880000</v>
      </c>
      <c r="AD21" s="25"/>
      <c r="AE21" s="9">
        <v>781906.54</v>
      </c>
      <c r="AF21" s="9">
        <v>0</v>
      </c>
      <c r="AG21" s="9">
        <v>98093.459999999963</v>
      </c>
      <c r="AH21" s="9">
        <v>98093.459999999963</v>
      </c>
      <c r="AI21" s="384"/>
      <c r="AJ21" s="384"/>
      <c r="AK21" s="384"/>
      <c r="AL21" s="384"/>
      <c r="AM21" s="24">
        <v>543155.71</v>
      </c>
      <c r="AN21" s="23">
        <v>0</v>
      </c>
      <c r="AO21" s="23">
        <v>238750.83</v>
      </c>
      <c r="AP21" s="23">
        <v>0</v>
      </c>
      <c r="AQ21" s="8" t="s">
        <v>4</v>
      </c>
    </row>
    <row r="22" spans="1:43" ht="16.5" customHeight="1" thickBot="1" x14ac:dyDescent="0.25">
      <c r="A22" s="22"/>
      <c r="B22" s="20"/>
      <c r="C22" s="21"/>
      <c r="D22" s="20"/>
      <c r="E22" s="19" t="s">
        <v>5</v>
      </c>
      <c r="F22" s="18"/>
      <c r="G22" s="18"/>
      <c r="H22" s="18"/>
      <c r="I22" s="18"/>
      <c r="J22" s="18"/>
      <c r="K22" s="16" t="s">
        <v>4</v>
      </c>
      <c r="L22" s="16" t="s">
        <v>4</v>
      </c>
      <c r="M22" s="16" t="s">
        <v>4</v>
      </c>
      <c r="N22" s="16"/>
      <c r="O22" s="17"/>
      <c r="P22" s="16" t="s">
        <v>4</v>
      </c>
      <c r="Q22" s="16"/>
      <c r="R22" s="16"/>
      <c r="S22" s="16"/>
      <c r="T22" s="16"/>
      <c r="U22" s="16" t="s">
        <v>4</v>
      </c>
      <c r="V22" s="16"/>
      <c r="W22" s="16"/>
      <c r="X22" s="15"/>
      <c r="Y22" s="14"/>
      <c r="Z22" s="12">
        <v>880000</v>
      </c>
      <c r="AA22" s="12"/>
      <c r="AB22" s="12">
        <v>0</v>
      </c>
      <c r="AC22" s="12">
        <v>880000</v>
      </c>
      <c r="AD22" s="13">
        <v>0</v>
      </c>
      <c r="AE22" s="12">
        <v>781906.54</v>
      </c>
      <c r="AF22" s="12">
        <v>0</v>
      </c>
      <c r="AG22" s="12">
        <v>98093.459999999963</v>
      </c>
      <c r="AH22" s="12">
        <v>98093.459999999963</v>
      </c>
      <c r="AI22" s="11">
        <v>0</v>
      </c>
      <c r="AJ22" s="10">
        <v>0</v>
      </c>
      <c r="AK22" s="10">
        <v>0</v>
      </c>
      <c r="AL22" s="10">
        <v>0</v>
      </c>
      <c r="AM22" s="9">
        <v>543155.71</v>
      </c>
      <c r="AN22" s="9">
        <v>0</v>
      </c>
      <c r="AO22" s="9">
        <v>238750.83</v>
      </c>
      <c r="AP22" s="9">
        <v>0</v>
      </c>
      <c r="AQ22" s="8" t="s">
        <v>4</v>
      </c>
    </row>
    <row r="23" spans="1:43" ht="12.75" customHeight="1" x14ac:dyDescent="0.2">
      <c r="A23" s="2"/>
      <c r="B23" s="7"/>
      <c r="C23" s="7"/>
      <c r="D23" s="7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7"/>
      <c r="AE23" s="7"/>
      <c r="AF23" s="7"/>
      <c r="AG23" s="7"/>
      <c r="AH23" s="7"/>
      <c r="AI23" s="7"/>
      <c r="AJ23" s="7"/>
      <c r="AK23" s="7"/>
      <c r="AL23" s="2"/>
      <c r="AM23" s="2"/>
      <c r="AN23" s="2"/>
      <c r="AO23" s="2"/>
      <c r="AP23" s="2"/>
      <c r="AQ23" s="2"/>
    </row>
    <row r="24" spans="1:43" ht="12.75" customHeight="1" x14ac:dyDescent="0.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3" t="s">
        <v>3</v>
      </c>
      <c r="B25" s="6"/>
      <c r="C25" s="6"/>
      <c r="D25" s="6"/>
      <c r="E25" s="6"/>
      <c r="F25" s="6"/>
      <c r="G25" s="6"/>
      <c r="H25" s="6"/>
      <c r="I25" s="6"/>
      <c r="J25" s="4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2</v>
      </c>
      <c r="B26" s="6"/>
      <c r="C26" s="6"/>
      <c r="D26" s="6"/>
      <c r="E26" s="5"/>
      <c r="F26" s="5"/>
      <c r="G26" s="5"/>
      <c r="H26" s="5"/>
      <c r="I26" s="5"/>
      <c r="J26" s="4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2.75" customHeight="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1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1.25" customHeight="1" x14ac:dyDescent="0.2">
      <c r="A29" s="3" t="s">
        <v>0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</sheetData>
  <mergeCells count="21">
    <mergeCell ref="B21:Y21"/>
    <mergeCell ref="AA21:AB21"/>
    <mergeCell ref="AI21:AL21"/>
    <mergeCell ref="B15:AP15"/>
    <mergeCell ref="C20:Y20"/>
    <mergeCell ref="AA20:AB20"/>
    <mergeCell ref="AI20:AL20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9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951010003</v>
      </c>
      <c r="F17" s="50">
        <v>951</v>
      </c>
      <c r="G17" s="49">
        <v>503</v>
      </c>
      <c r="H17" s="48" t="s">
        <v>423</v>
      </c>
      <c r="I17" s="45" t="s">
        <v>16</v>
      </c>
      <c r="J17" s="47" t="s">
        <v>54</v>
      </c>
      <c r="K17" s="46" t="s">
        <v>425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30000</v>
      </c>
      <c r="Q17" s="41"/>
      <c r="R17" s="41"/>
      <c r="S17" s="40" t="s">
        <v>421</v>
      </c>
      <c r="T17" s="39" t="s">
        <v>420</v>
      </c>
      <c r="U17" s="38" t="s">
        <v>9</v>
      </c>
      <c r="V17" s="37" t="s">
        <v>8</v>
      </c>
      <c r="W17" s="36"/>
      <c r="X17" s="35"/>
      <c r="Y17" s="34"/>
      <c r="Z17" s="34">
        <v>8709000</v>
      </c>
      <c r="AA17" s="34"/>
      <c r="AB17" s="34"/>
      <c r="AC17" s="34">
        <v>8709000</v>
      </c>
      <c r="AD17" s="34"/>
      <c r="AE17" s="34">
        <v>6483969.2599999998</v>
      </c>
      <c r="AF17" s="34">
        <v>0</v>
      </c>
      <c r="AG17" s="34">
        <v>2225030.7400000002</v>
      </c>
      <c r="AH17" s="33">
        <v>2225030.7400000002</v>
      </c>
      <c r="AI17" s="27"/>
      <c r="AJ17" s="27"/>
      <c r="AK17" s="27"/>
      <c r="AL17" s="27"/>
      <c r="AM17" s="27">
        <v>4064969.26</v>
      </c>
      <c r="AN17" s="27">
        <v>0</v>
      </c>
      <c r="AO17" s="27">
        <v>2419000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951010003</v>
      </c>
      <c r="F18" s="50">
        <v>951</v>
      </c>
      <c r="G18" s="49">
        <v>503</v>
      </c>
      <c r="H18" s="48" t="s">
        <v>423</v>
      </c>
      <c r="I18" s="45" t="s">
        <v>16</v>
      </c>
      <c r="J18" s="47" t="s">
        <v>42</v>
      </c>
      <c r="K18" s="46" t="s">
        <v>424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30000</v>
      </c>
      <c r="Q18" s="41"/>
      <c r="R18" s="41"/>
      <c r="S18" s="40" t="s">
        <v>421</v>
      </c>
      <c r="T18" s="39" t="s">
        <v>420</v>
      </c>
      <c r="U18" s="38" t="s">
        <v>9</v>
      </c>
      <c r="V18" s="37" t="s">
        <v>8</v>
      </c>
      <c r="W18" s="36"/>
      <c r="X18" s="35"/>
      <c r="Y18" s="34"/>
      <c r="Z18" s="34">
        <v>7823000</v>
      </c>
      <c r="AA18" s="34"/>
      <c r="AB18" s="34"/>
      <c r="AC18" s="34">
        <v>7823000</v>
      </c>
      <c r="AD18" s="34"/>
      <c r="AE18" s="34">
        <v>7690483.0499999998</v>
      </c>
      <c r="AF18" s="34">
        <v>0</v>
      </c>
      <c r="AG18" s="34">
        <v>132516.95000000019</v>
      </c>
      <c r="AH18" s="33">
        <v>132516.95000000019</v>
      </c>
      <c r="AI18" s="27"/>
      <c r="AJ18" s="27"/>
      <c r="AK18" s="27"/>
      <c r="AL18" s="27"/>
      <c r="AM18" s="27">
        <v>6045483.0499999998</v>
      </c>
      <c r="AN18" s="27">
        <v>0</v>
      </c>
      <c r="AO18" s="27">
        <v>1645000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951010003</v>
      </c>
      <c r="F19" s="50">
        <v>951</v>
      </c>
      <c r="G19" s="49">
        <v>503</v>
      </c>
      <c r="H19" s="48" t="s">
        <v>423</v>
      </c>
      <c r="I19" s="45" t="s">
        <v>16</v>
      </c>
      <c r="J19" s="47" t="s">
        <v>42</v>
      </c>
      <c r="K19" s="46" t="s">
        <v>422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30000</v>
      </c>
      <c r="Q19" s="41"/>
      <c r="R19" s="41"/>
      <c r="S19" s="40" t="s">
        <v>421</v>
      </c>
      <c r="T19" s="39" t="s">
        <v>420</v>
      </c>
      <c r="U19" s="38" t="s">
        <v>9</v>
      </c>
      <c r="V19" s="37" t="s">
        <v>8</v>
      </c>
      <c r="W19" s="36"/>
      <c r="X19" s="35"/>
      <c r="Y19" s="34"/>
      <c r="Z19" s="34">
        <v>177000</v>
      </c>
      <c r="AA19" s="34"/>
      <c r="AB19" s="34"/>
      <c r="AC19" s="34">
        <v>177000</v>
      </c>
      <c r="AD19" s="34"/>
      <c r="AE19" s="34">
        <v>177000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177000</v>
      </c>
      <c r="AP19" s="27">
        <v>0</v>
      </c>
      <c r="AQ19" s="8" t="s">
        <v>4</v>
      </c>
    </row>
    <row r="20" spans="1:43" ht="12.75" customHeight="1" x14ac:dyDescent="0.2">
      <c r="A20" s="22"/>
      <c r="B20" s="32"/>
      <c r="C20" s="386" t="s">
        <v>7</v>
      </c>
      <c r="D20" s="386"/>
      <c r="E20" s="386"/>
      <c r="F20" s="386"/>
      <c r="G20" s="386"/>
      <c r="H20" s="386"/>
      <c r="I20" s="386"/>
      <c r="J20" s="386"/>
      <c r="K20" s="386"/>
      <c r="L20" s="386"/>
      <c r="M20" s="386"/>
      <c r="N20" s="386"/>
      <c r="O20" s="386"/>
      <c r="P20" s="386"/>
      <c r="Q20" s="386"/>
      <c r="R20" s="386"/>
      <c r="S20" s="386"/>
      <c r="T20" s="386"/>
      <c r="U20" s="386"/>
      <c r="V20" s="386"/>
      <c r="W20" s="386"/>
      <c r="X20" s="386"/>
      <c r="Y20" s="387"/>
      <c r="Z20" s="29">
        <v>16709000</v>
      </c>
      <c r="AA20" s="388"/>
      <c r="AB20" s="389"/>
      <c r="AC20" s="31">
        <v>16709000</v>
      </c>
      <c r="AD20" s="30"/>
      <c r="AE20" s="29">
        <v>14351452.309999999</v>
      </c>
      <c r="AF20" s="29">
        <v>0</v>
      </c>
      <c r="AG20" s="29">
        <v>2357547.6900000004</v>
      </c>
      <c r="AH20" s="29">
        <v>2357547.6900000004</v>
      </c>
      <c r="AI20" s="390"/>
      <c r="AJ20" s="390"/>
      <c r="AK20" s="390"/>
      <c r="AL20" s="390"/>
      <c r="AM20" s="28">
        <v>10110452.310000001</v>
      </c>
      <c r="AN20" s="27">
        <v>0</v>
      </c>
      <c r="AO20" s="27">
        <v>4241000</v>
      </c>
      <c r="AP20" s="27">
        <v>0</v>
      </c>
      <c r="AQ20" s="8" t="s">
        <v>4</v>
      </c>
    </row>
    <row r="21" spans="1:43" ht="12.75" customHeight="1" thickBot="1" x14ac:dyDescent="0.25">
      <c r="A21" s="22"/>
      <c r="B21" s="380" t="s">
        <v>6</v>
      </c>
      <c r="C21" s="380"/>
      <c r="D21" s="380"/>
      <c r="E21" s="380"/>
      <c r="F21" s="380"/>
      <c r="G21" s="380"/>
      <c r="H21" s="380"/>
      <c r="I21" s="380"/>
      <c r="J21" s="380"/>
      <c r="K21" s="380"/>
      <c r="L21" s="380"/>
      <c r="M21" s="380"/>
      <c r="N21" s="380"/>
      <c r="O21" s="380"/>
      <c r="P21" s="380"/>
      <c r="Q21" s="380"/>
      <c r="R21" s="380"/>
      <c r="S21" s="380"/>
      <c r="T21" s="380"/>
      <c r="U21" s="380"/>
      <c r="V21" s="380"/>
      <c r="W21" s="380"/>
      <c r="X21" s="380"/>
      <c r="Y21" s="381"/>
      <c r="Z21" s="9">
        <v>16709000</v>
      </c>
      <c r="AA21" s="382"/>
      <c r="AB21" s="383"/>
      <c r="AC21" s="26">
        <v>16709000</v>
      </c>
      <c r="AD21" s="25"/>
      <c r="AE21" s="9">
        <v>14351452.309999999</v>
      </c>
      <c r="AF21" s="9">
        <v>0</v>
      </c>
      <c r="AG21" s="9">
        <v>2357547.6900000004</v>
      </c>
      <c r="AH21" s="9">
        <v>2357547.6900000004</v>
      </c>
      <c r="AI21" s="384"/>
      <c r="AJ21" s="384"/>
      <c r="AK21" s="384"/>
      <c r="AL21" s="384"/>
      <c r="AM21" s="24">
        <v>10110452.310000001</v>
      </c>
      <c r="AN21" s="23">
        <v>0</v>
      </c>
      <c r="AO21" s="23">
        <v>4241000</v>
      </c>
      <c r="AP21" s="23">
        <v>0</v>
      </c>
      <c r="AQ21" s="8" t="s">
        <v>4</v>
      </c>
    </row>
    <row r="22" spans="1:43" ht="16.5" customHeight="1" thickBot="1" x14ac:dyDescent="0.25">
      <c r="A22" s="22"/>
      <c r="B22" s="20"/>
      <c r="C22" s="21"/>
      <c r="D22" s="20"/>
      <c r="E22" s="19" t="s">
        <v>5</v>
      </c>
      <c r="F22" s="18"/>
      <c r="G22" s="18"/>
      <c r="H22" s="18"/>
      <c r="I22" s="18"/>
      <c r="J22" s="18"/>
      <c r="K22" s="16" t="s">
        <v>4</v>
      </c>
      <c r="L22" s="16" t="s">
        <v>4</v>
      </c>
      <c r="M22" s="16" t="s">
        <v>4</v>
      </c>
      <c r="N22" s="16"/>
      <c r="O22" s="17"/>
      <c r="P22" s="16" t="s">
        <v>4</v>
      </c>
      <c r="Q22" s="16"/>
      <c r="R22" s="16"/>
      <c r="S22" s="16"/>
      <c r="T22" s="16"/>
      <c r="U22" s="16" t="s">
        <v>4</v>
      </c>
      <c r="V22" s="16"/>
      <c r="W22" s="16"/>
      <c r="X22" s="15"/>
      <c r="Y22" s="14"/>
      <c r="Z22" s="12">
        <v>16709000</v>
      </c>
      <c r="AA22" s="12"/>
      <c r="AB22" s="12">
        <v>0</v>
      </c>
      <c r="AC22" s="12">
        <v>16709000</v>
      </c>
      <c r="AD22" s="13">
        <v>0</v>
      </c>
      <c r="AE22" s="12">
        <v>14351452.309999999</v>
      </c>
      <c r="AF22" s="12">
        <v>0</v>
      </c>
      <c r="AG22" s="12">
        <v>2357547.6900000004</v>
      </c>
      <c r="AH22" s="12">
        <v>2357547.6900000004</v>
      </c>
      <c r="AI22" s="11">
        <v>0</v>
      </c>
      <c r="AJ22" s="10">
        <v>0</v>
      </c>
      <c r="AK22" s="10">
        <v>0</v>
      </c>
      <c r="AL22" s="10">
        <v>0</v>
      </c>
      <c r="AM22" s="9">
        <v>10110452.310000001</v>
      </c>
      <c r="AN22" s="9">
        <v>0</v>
      </c>
      <c r="AO22" s="9">
        <v>4241000</v>
      </c>
      <c r="AP22" s="9">
        <v>0</v>
      </c>
      <c r="AQ22" s="8" t="s">
        <v>4</v>
      </c>
    </row>
    <row r="23" spans="1:43" ht="12.75" customHeight="1" x14ac:dyDescent="0.2">
      <c r="A23" s="2"/>
      <c r="B23" s="7"/>
      <c r="C23" s="7"/>
      <c r="D23" s="7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7"/>
      <c r="AE23" s="7"/>
      <c r="AF23" s="7"/>
      <c r="AG23" s="7"/>
      <c r="AH23" s="7"/>
      <c r="AI23" s="7"/>
      <c r="AJ23" s="7"/>
      <c r="AK23" s="7"/>
      <c r="AL23" s="2"/>
      <c r="AM23" s="2"/>
      <c r="AN23" s="2"/>
      <c r="AO23" s="2"/>
      <c r="AP23" s="2"/>
      <c r="AQ23" s="2"/>
    </row>
    <row r="24" spans="1:43" ht="12.75" customHeight="1" x14ac:dyDescent="0.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3" t="s">
        <v>3</v>
      </c>
      <c r="B25" s="6"/>
      <c r="C25" s="6"/>
      <c r="D25" s="6"/>
      <c r="E25" s="6"/>
      <c r="F25" s="6"/>
      <c r="G25" s="6"/>
      <c r="H25" s="6"/>
      <c r="I25" s="6"/>
      <c r="J25" s="4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2</v>
      </c>
      <c r="B26" s="6"/>
      <c r="C26" s="6"/>
      <c r="D26" s="6"/>
      <c r="E26" s="5"/>
      <c r="F26" s="5"/>
      <c r="G26" s="5"/>
      <c r="H26" s="5"/>
      <c r="I26" s="5"/>
      <c r="J26" s="4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2.75" customHeight="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1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1.25" customHeight="1" x14ac:dyDescent="0.2">
      <c r="A29" s="3" t="s">
        <v>0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</sheetData>
  <mergeCells count="21">
    <mergeCell ref="B21:Y21"/>
    <mergeCell ref="AA21:AB21"/>
    <mergeCell ref="AI21:AL21"/>
    <mergeCell ref="B15:AP15"/>
    <mergeCell ref="C20:Y20"/>
    <mergeCell ref="AA20:AB20"/>
    <mergeCell ref="AI20:AL20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1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503</v>
      </c>
      <c r="H17" s="48" t="s">
        <v>514</v>
      </c>
      <c r="I17" s="45" t="s">
        <v>16</v>
      </c>
      <c r="J17" s="47" t="s">
        <v>42</v>
      </c>
      <c r="K17" s="46" t="s">
        <v>515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10204</v>
      </c>
      <c r="Q17" s="41"/>
      <c r="R17" s="41"/>
      <c r="S17" s="40" t="s">
        <v>512</v>
      </c>
      <c r="T17" s="39" t="s">
        <v>511</v>
      </c>
      <c r="U17" s="38" t="s">
        <v>9</v>
      </c>
      <c r="V17" s="37" t="s">
        <v>8</v>
      </c>
      <c r="W17" s="36"/>
      <c r="X17" s="35"/>
      <c r="Y17" s="34"/>
      <c r="Z17" s="34">
        <v>1707020</v>
      </c>
      <c r="AA17" s="34"/>
      <c r="AB17" s="34"/>
      <c r="AC17" s="34">
        <v>1707020</v>
      </c>
      <c r="AD17" s="34"/>
      <c r="AE17" s="34">
        <v>1618449.48</v>
      </c>
      <c r="AF17" s="34">
        <v>0</v>
      </c>
      <c r="AG17" s="34">
        <v>88570.520000000019</v>
      </c>
      <c r="AH17" s="33">
        <v>88570.520000000019</v>
      </c>
      <c r="AI17" s="27"/>
      <c r="AJ17" s="27"/>
      <c r="AK17" s="27"/>
      <c r="AL17" s="27"/>
      <c r="AM17" s="27">
        <v>1618449.48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503</v>
      </c>
      <c r="H18" s="48" t="s">
        <v>514</v>
      </c>
      <c r="I18" s="45" t="s">
        <v>16</v>
      </c>
      <c r="J18" s="47" t="s">
        <v>52</v>
      </c>
      <c r="K18" s="46" t="s">
        <v>513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10204</v>
      </c>
      <c r="Q18" s="41"/>
      <c r="R18" s="41"/>
      <c r="S18" s="40" t="s">
        <v>512</v>
      </c>
      <c r="T18" s="39" t="s">
        <v>511</v>
      </c>
      <c r="U18" s="38" t="s">
        <v>9</v>
      </c>
      <c r="V18" s="37" t="s">
        <v>8</v>
      </c>
      <c r="W18" s="36"/>
      <c r="X18" s="35"/>
      <c r="Y18" s="34"/>
      <c r="Z18" s="34">
        <v>0</v>
      </c>
      <c r="AA18" s="34"/>
      <c r="AB18" s="34"/>
      <c r="AC18" s="34">
        <v>0</v>
      </c>
      <c r="AD18" s="34"/>
      <c r="AE18" s="34">
        <v>0</v>
      </c>
      <c r="AF18" s="34">
        <v>0</v>
      </c>
      <c r="AG18" s="34">
        <v>0</v>
      </c>
      <c r="AH18" s="33">
        <v>0</v>
      </c>
      <c r="AI18" s="27"/>
      <c r="AJ18" s="27"/>
      <c r="AK18" s="27"/>
      <c r="AL18" s="27"/>
      <c r="AM18" s="27">
        <v>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503</v>
      </c>
      <c r="H19" s="48" t="s">
        <v>514</v>
      </c>
      <c r="I19" s="45" t="s">
        <v>16</v>
      </c>
      <c r="J19" s="47" t="s">
        <v>44</v>
      </c>
      <c r="K19" s="46" t="s">
        <v>513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10204</v>
      </c>
      <c r="Q19" s="41"/>
      <c r="R19" s="41"/>
      <c r="S19" s="40" t="s">
        <v>512</v>
      </c>
      <c r="T19" s="39" t="s">
        <v>511</v>
      </c>
      <c r="U19" s="38" t="s">
        <v>9</v>
      </c>
      <c r="V19" s="37" t="s">
        <v>8</v>
      </c>
      <c r="W19" s="36"/>
      <c r="X19" s="35"/>
      <c r="Y19" s="34"/>
      <c r="Z19" s="34">
        <v>0</v>
      </c>
      <c r="AA19" s="34"/>
      <c r="AB19" s="34"/>
      <c r="AC19" s="34">
        <v>0</v>
      </c>
      <c r="AD19" s="34"/>
      <c r="AE19" s="34">
        <v>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503</v>
      </c>
      <c r="H20" s="48" t="s">
        <v>514</v>
      </c>
      <c r="I20" s="45" t="s">
        <v>16</v>
      </c>
      <c r="J20" s="47" t="s">
        <v>15</v>
      </c>
      <c r="K20" s="46" t="s">
        <v>513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10000</v>
      </c>
      <c r="Q20" s="41"/>
      <c r="R20" s="41"/>
      <c r="S20" s="40" t="s">
        <v>512</v>
      </c>
      <c r="T20" s="39" t="s">
        <v>511</v>
      </c>
      <c r="U20" s="38" t="s">
        <v>9</v>
      </c>
      <c r="V20" s="37" t="s">
        <v>8</v>
      </c>
      <c r="W20" s="36"/>
      <c r="X20" s="35"/>
      <c r="Y20" s="34"/>
      <c r="Z20" s="34">
        <v>198000</v>
      </c>
      <c r="AA20" s="34"/>
      <c r="AB20" s="34"/>
      <c r="AC20" s="34">
        <v>198000</v>
      </c>
      <c r="AD20" s="34"/>
      <c r="AE20" s="34">
        <v>198000</v>
      </c>
      <c r="AF20" s="34">
        <v>0</v>
      </c>
      <c r="AG20" s="34">
        <v>0</v>
      </c>
      <c r="AH20" s="33">
        <v>0</v>
      </c>
      <c r="AI20" s="27"/>
      <c r="AJ20" s="27"/>
      <c r="AK20" s="27"/>
      <c r="AL20" s="27"/>
      <c r="AM20" s="27">
        <v>0</v>
      </c>
      <c r="AN20" s="27">
        <v>0</v>
      </c>
      <c r="AO20" s="27">
        <v>198000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503</v>
      </c>
      <c r="H21" s="48" t="s">
        <v>514</v>
      </c>
      <c r="I21" s="45" t="s">
        <v>16</v>
      </c>
      <c r="J21" s="47" t="s">
        <v>15</v>
      </c>
      <c r="K21" s="46" t="s">
        <v>513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10204</v>
      </c>
      <c r="Q21" s="41"/>
      <c r="R21" s="41"/>
      <c r="S21" s="40" t="s">
        <v>512</v>
      </c>
      <c r="T21" s="39" t="s">
        <v>511</v>
      </c>
      <c r="U21" s="38" t="s">
        <v>9</v>
      </c>
      <c r="V21" s="37" t="s">
        <v>8</v>
      </c>
      <c r="W21" s="36"/>
      <c r="X21" s="35"/>
      <c r="Y21" s="34"/>
      <c r="Z21" s="34">
        <v>1000000</v>
      </c>
      <c r="AA21" s="34"/>
      <c r="AB21" s="34"/>
      <c r="AC21" s="34">
        <v>1000000</v>
      </c>
      <c r="AD21" s="34"/>
      <c r="AE21" s="34">
        <v>964450</v>
      </c>
      <c r="AF21" s="34">
        <v>0</v>
      </c>
      <c r="AG21" s="34">
        <v>35550</v>
      </c>
      <c r="AH21" s="33">
        <v>35550</v>
      </c>
      <c r="AI21" s="27"/>
      <c r="AJ21" s="27"/>
      <c r="AK21" s="27"/>
      <c r="AL21" s="27"/>
      <c r="AM21" s="27">
        <v>964450</v>
      </c>
      <c r="AN21" s="27">
        <v>0</v>
      </c>
      <c r="AO21" s="27">
        <v>0</v>
      </c>
      <c r="AP21" s="27">
        <v>0</v>
      </c>
      <c r="AQ21" s="8" t="s">
        <v>4</v>
      </c>
    </row>
    <row r="22" spans="1:43" ht="12.75" customHeight="1" x14ac:dyDescent="0.2">
      <c r="A22" s="22"/>
      <c r="B22" s="32"/>
      <c r="C22" s="386" t="s">
        <v>7</v>
      </c>
      <c r="D22" s="386"/>
      <c r="E22" s="386"/>
      <c r="F22" s="386"/>
      <c r="G22" s="386"/>
      <c r="H22" s="386"/>
      <c r="I22" s="386"/>
      <c r="J22" s="386"/>
      <c r="K22" s="386"/>
      <c r="L22" s="386"/>
      <c r="M22" s="386"/>
      <c r="N22" s="386"/>
      <c r="O22" s="386"/>
      <c r="P22" s="386"/>
      <c r="Q22" s="386"/>
      <c r="R22" s="386"/>
      <c r="S22" s="386"/>
      <c r="T22" s="386"/>
      <c r="U22" s="386"/>
      <c r="V22" s="386"/>
      <c r="W22" s="386"/>
      <c r="X22" s="386"/>
      <c r="Y22" s="387"/>
      <c r="Z22" s="29">
        <v>2905020</v>
      </c>
      <c r="AA22" s="388"/>
      <c r="AB22" s="389"/>
      <c r="AC22" s="31">
        <v>2905020</v>
      </c>
      <c r="AD22" s="30"/>
      <c r="AE22" s="29">
        <v>2780899.48</v>
      </c>
      <c r="AF22" s="29">
        <v>0</v>
      </c>
      <c r="AG22" s="29">
        <v>124120.52000000002</v>
      </c>
      <c r="AH22" s="29">
        <v>124120.52000000002</v>
      </c>
      <c r="AI22" s="390"/>
      <c r="AJ22" s="390"/>
      <c r="AK22" s="390"/>
      <c r="AL22" s="390"/>
      <c r="AM22" s="28">
        <v>2582899.48</v>
      </c>
      <c r="AN22" s="27">
        <v>0</v>
      </c>
      <c r="AO22" s="27">
        <v>198000</v>
      </c>
      <c r="AP22" s="27">
        <v>0</v>
      </c>
      <c r="AQ22" s="8" t="s">
        <v>4</v>
      </c>
    </row>
    <row r="23" spans="1:43" ht="12.75" customHeight="1" thickBot="1" x14ac:dyDescent="0.25">
      <c r="A23" s="22"/>
      <c r="B23" s="380" t="s">
        <v>6</v>
      </c>
      <c r="C23" s="380"/>
      <c r="D23" s="380"/>
      <c r="E23" s="380"/>
      <c r="F23" s="380"/>
      <c r="G23" s="380"/>
      <c r="H23" s="380"/>
      <c r="I23" s="380"/>
      <c r="J23" s="380"/>
      <c r="K23" s="380"/>
      <c r="L23" s="380"/>
      <c r="M23" s="380"/>
      <c r="N23" s="380"/>
      <c r="O23" s="380"/>
      <c r="P23" s="380"/>
      <c r="Q23" s="380"/>
      <c r="R23" s="380"/>
      <c r="S23" s="380"/>
      <c r="T23" s="380"/>
      <c r="U23" s="380"/>
      <c r="V23" s="380"/>
      <c r="W23" s="380"/>
      <c r="X23" s="380"/>
      <c r="Y23" s="381"/>
      <c r="Z23" s="9">
        <v>2905020</v>
      </c>
      <c r="AA23" s="382"/>
      <c r="AB23" s="383"/>
      <c r="AC23" s="26">
        <v>2905020</v>
      </c>
      <c r="AD23" s="25"/>
      <c r="AE23" s="9">
        <v>2780899.48</v>
      </c>
      <c r="AF23" s="9">
        <v>0</v>
      </c>
      <c r="AG23" s="9">
        <v>124120.52000000002</v>
      </c>
      <c r="AH23" s="9">
        <v>124120.52000000002</v>
      </c>
      <c r="AI23" s="384"/>
      <c r="AJ23" s="384"/>
      <c r="AK23" s="384"/>
      <c r="AL23" s="384"/>
      <c r="AM23" s="24">
        <v>2582899.48</v>
      </c>
      <c r="AN23" s="23">
        <v>0</v>
      </c>
      <c r="AO23" s="23">
        <v>198000</v>
      </c>
      <c r="AP23" s="23">
        <v>0</v>
      </c>
      <c r="AQ23" s="8" t="s">
        <v>4</v>
      </c>
    </row>
    <row r="24" spans="1:43" ht="16.5" customHeight="1" thickBot="1" x14ac:dyDescent="0.25">
      <c r="A24" s="22"/>
      <c r="B24" s="20"/>
      <c r="C24" s="21"/>
      <c r="D24" s="20"/>
      <c r="E24" s="19" t="s">
        <v>5</v>
      </c>
      <c r="F24" s="18"/>
      <c r="G24" s="18"/>
      <c r="H24" s="18"/>
      <c r="I24" s="18"/>
      <c r="J24" s="18"/>
      <c r="K24" s="16" t="s">
        <v>4</v>
      </c>
      <c r="L24" s="16" t="s">
        <v>4</v>
      </c>
      <c r="M24" s="16" t="s">
        <v>4</v>
      </c>
      <c r="N24" s="16"/>
      <c r="O24" s="17"/>
      <c r="P24" s="16" t="s">
        <v>4</v>
      </c>
      <c r="Q24" s="16"/>
      <c r="R24" s="16"/>
      <c r="S24" s="16"/>
      <c r="T24" s="16"/>
      <c r="U24" s="16" t="s">
        <v>4</v>
      </c>
      <c r="V24" s="16"/>
      <c r="W24" s="16"/>
      <c r="X24" s="15"/>
      <c r="Y24" s="14"/>
      <c r="Z24" s="12">
        <v>2905020</v>
      </c>
      <c r="AA24" s="12"/>
      <c r="AB24" s="12">
        <v>0</v>
      </c>
      <c r="AC24" s="12">
        <v>2905020</v>
      </c>
      <c r="AD24" s="13">
        <v>0</v>
      </c>
      <c r="AE24" s="12">
        <v>2780899.48</v>
      </c>
      <c r="AF24" s="12">
        <v>0</v>
      </c>
      <c r="AG24" s="12">
        <v>124120.52000000002</v>
      </c>
      <c r="AH24" s="12">
        <v>124120.52000000002</v>
      </c>
      <c r="AI24" s="11">
        <v>0</v>
      </c>
      <c r="AJ24" s="10">
        <v>0</v>
      </c>
      <c r="AK24" s="10">
        <v>0</v>
      </c>
      <c r="AL24" s="10">
        <v>0</v>
      </c>
      <c r="AM24" s="9">
        <v>2582899.48</v>
      </c>
      <c r="AN24" s="9">
        <v>0</v>
      </c>
      <c r="AO24" s="9">
        <v>198000</v>
      </c>
      <c r="AP24" s="9">
        <v>0</v>
      </c>
      <c r="AQ24" s="8" t="s">
        <v>4</v>
      </c>
    </row>
    <row r="25" spans="1:43" ht="12.75" customHeight="1" x14ac:dyDescent="0.2">
      <c r="A25" s="2"/>
      <c r="B25" s="7"/>
      <c r="C25" s="7"/>
      <c r="D25" s="7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7"/>
      <c r="AE25" s="7"/>
      <c r="AF25" s="7"/>
      <c r="AG25" s="7"/>
      <c r="AH25" s="7"/>
      <c r="AI25" s="7"/>
      <c r="AJ25" s="7"/>
      <c r="AK25" s="7"/>
      <c r="AL25" s="2"/>
      <c r="AM25" s="2"/>
      <c r="AN25" s="2"/>
      <c r="AO25" s="2"/>
      <c r="AP25" s="2"/>
      <c r="AQ25" s="2"/>
    </row>
    <row r="26" spans="1:43" ht="12.75" customHeight="1" x14ac:dyDescent="0.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2.75" customHeight="1" x14ac:dyDescent="0.2">
      <c r="A27" s="3" t="s">
        <v>3</v>
      </c>
      <c r="B27" s="6"/>
      <c r="C27" s="6"/>
      <c r="D27" s="6"/>
      <c r="E27" s="6"/>
      <c r="F27" s="6"/>
      <c r="G27" s="6"/>
      <c r="H27" s="6"/>
      <c r="I27" s="6"/>
      <c r="J27" s="4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2</v>
      </c>
      <c r="B28" s="6"/>
      <c r="C28" s="6"/>
      <c r="D28" s="6"/>
      <c r="E28" s="5"/>
      <c r="F28" s="5"/>
      <c r="G28" s="5"/>
      <c r="H28" s="5"/>
      <c r="I28" s="5"/>
      <c r="J28" s="4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2.75" customHeight="1" x14ac:dyDescent="0.2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1.25" customHeight="1" x14ac:dyDescent="0.2">
      <c r="A30" s="3" t="s">
        <v>1</v>
      </c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1.25" customHeight="1" x14ac:dyDescent="0.2">
      <c r="A31" s="3" t="s">
        <v>0</v>
      </c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</sheetData>
  <mergeCells count="21">
    <mergeCell ref="B23:Y23"/>
    <mergeCell ref="AA23:AB23"/>
    <mergeCell ref="AI23:AL23"/>
    <mergeCell ref="B15:AP15"/>
    <mergeCell ref="C22:Y22"/>
    <mergeCell ref="AA22:AB22"/>
    <mergeCell ref="AI22:AL22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1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503</v>
      </c>
      <c r="H17" s="48" t="s">
        <v>514</v>
      </c>
      <c r="I17" s="45" t="s">
        <v>16</v>
      </c>
      <c r="J17" s="47" t="s">
        <v>42</v>
      </c>
      <c r="K17" s="46" t="s">
        <v>515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10204</v>
      </c>
      <c r="Q17" s="41"/>
      <c r="R17" s="41"/>
      <c r="S17" s="40" t="s">
        <v>512</v>
      </c>
      <c r="T17" s="39" t="s">
        <v>511</v>
      </c>
      <c r="U17" s="38" t="s">
        <v>9</v>
      </c>
      <c r="V17" s="37" t="s">
        <v>8</v>
      </c>
      <c r="W17" s="36"/>
      <c r="X17" s="35"/>
      <c r="Y17" s="34"/>
      <c r="Z17" s="34">
        <v>1707020</v>
      </c>
      <c r="AA17" s="34"/>
      <c r="AB17" s="34"/>
      <c r="AC17" s="34">
        <v>1707020</v>
      </c>
      <c r="AD17" s="34"/>
      <c r="AE17" s="34">
        <v>1618449.48</v>
      </c>
      <c r="AF17" s="34">
        <v>0</v>
      </c>
      <c r="AG17" s="34">
        <v>88570.520000000019</v>
      </c>
      <c r="AH17" s="33">
        <v>88570.520000000019</v>
      </c>
      <c r="AI17" s="27"/>
      <c r="AJ17" s="27"/>
      <c r="AK17" s="27"/>
      <c r="AL17" s="27"/>
      <c r="AM17" s="27">
        <v>1618449.48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503</v>
      </c>
      <c r="H18" s="48" t="s">
        <v>514</v>
      </c>
      <c r="I18" s="45" t="s">
        <v>16</v>
      </c>
      <c r="J18" s="47" t="s">
        <v>52</v>
      </c>
      <c r="K18" s="46" t="s">
        <v>513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10204</v>
      </c>
      <c r="Q18" s="41"/>
      <c r="R18" s="41"/>
      <c r="S18" s="40" t="s">
        <v>512</v>
      </c>
      <c r="T18" s="39" t="s">
        <v>511</v>
      </c>
      <c r="U18" s="38" t="s">
        <v>9</v>
      </c>
      <c r="V18" s="37" t="s">
        <v>8</v>
      </c>
      <c r="W18" s="36"/>
      <c r="X18" s="35"/>
      <c r="Y18" s="34"/>
      <c r="Z18" s="34">
        <v>0</v>
      </c>
      <c r="AA18" s="34"/>
      <c r="AB18" s="34"/>
      <c r="AC18" s="34">
        <v>0</v>
      </c>
      <c r="AD18" s="34"/>
      <c r="AE18" s="34">
        <v>0</v>
      </c>
      <c r="AF18" s="34">
        <v>0</v>
      </c>
      <c r="AG18" s="34">
        <v>0</v>
      </c>
      <c r="AH18" s="33">
        <v>0</v>
      </c>
      <c r="AI18" s="27"/>
      <c r="AJ18" s="27"/>
      <c r="AK18" s="27"/>
      <c r="AL18" s="27"/>
      <c r="AM18" s="27">
        <v>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503</v>
      </c>
      <c r="H19" s="48" t="s">
        <v>514</v>
      </c>
      <c r="I19" s="45" t="s">
        <v>16</v>
      </c>
      <c r="J19" s="47" t="s">
        <v>44</v>
      </c>
      <c r="K19" s="46" t="s">
        <v>513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10204</v>
      </c>
      <c r="Q19" s="41"/>
      <c r="R19" s="41"/>
      <c r="S19" s="40" t="s">
        <v>512</v>
      </c>
      <c r="T19" s="39" t="s">
        <v>511</v>
      </c>
      <c r="U19" s="38" t="s">
        <v>9</v>
      </c>
      <c r="V19" s="37" t="s">
        <v>8</v>
      </c>
      <c r="W19" s="36"/>
      <c r="X19" s="35"/>
      <c r="Y19" s="34"/>
      <c r="Z19" s="34">
        <v>0</v>
      </c>
      <c r="AA19" s="34"/>
      <c r="AB19" s="34"/>
      <c r="AC19" s="34">
        <v>0</v>
      </c>
      <c r="AD19" s="34"/>
      <c r="AE19" s="34">
        <v>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503</v>
      </c>
      <c r="H20" s="48" t="s">
        <v>514</v>
      </c>
      <c r="I20" s="45" t="s">
        <v>16</v>
      </c>
      <c r="J20" s="47" t="s">
        <v>15</v>
      </c>
      <c r="K20" s="46" t="s">
        <v>513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10000</v>
      </c>
      <c r="Q20" s="41"/>
      <c r="R20" s="41"/>
      <c r="S20" s="40" t="s">
        <v>512</v>
      </c>
      <c r="T20" s="39" t="s">
        <v>511</v>
      </c>
      <c r="U20" s="38" t="s">
        <v>9</v>
      </c>
      <c r="V20" s="37" t="s">
        <v>8</v>
      </c>
      <c r="W20" s="36"/>
      <c r="X20" s="35"/>
      <c r="Y20" s="34"/>
      <c r="Z20" s="34">
        <v>198000</v>
      </c>
      <c r="AA20" s="34"/>
      <c r="AB20" s="34"/>
      <c r="AC20" s="34">
        <v>198000</v>
      </c>
      <c r="AD20" s="34"/>
      <c r="AE20" s="34">
        <v>198000</v>
      </c>
      <c r="AF20" s="34">
        <v>0</v>
      </c>
      <c r="AG20" s="34">
        <v>0</v>
      </c>
      <c r="AH20" s="33">
        <v>0</v>
      </c>
      <c r="AI20" s="27"/>
      <c r="AJ20" s="27"/>
      <c r="AK20" s="27"/>
      <c r="AL20" s="27"/>
      <c r="AM20" s="27">
        <v>0</v>
      </c>
      <c r="AN20" s="27">
        <v>0</v>
      </c>
      <c r="AO20" s="27">
        <v>198000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503</v>
      </c>
      <c r="H21" s="48" t="s">
        <v>514</v>
      </c>
      <c r="I21" s="45" t="s">
        <v>16</v>
      </c>
      <c r="J21" s="47" t="s">
        <v>15</v>
      </c>
      <c r="K21" s="46" t="s">
        <v>513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10204</v>
      </c>
      <c r="Q21" s="41"/>
      <c r="R21" s="41"/>
      <c r="S21" s="40" t="s">
        <v>512</v>
      </c>
      <c r="T21" s="39" t="s">
        <v>511</v>
      </c>
      <c r="U21" s="38" t="s">
        <v>9</v>
      </c>
      <c r="V21" s="37" t="s">
        <v>8</v>
      </c>
      <c r="W21" s="36"/>
      <c r="X21" s="35"/>
      <c r="Y21" s="34"/>
      <c r="Z21" s="34">
        <v>1000000</v>
      </c>
      <c r="AA21" s="34"/>
      <c r="AB21" s="34"/>
      <c r="AC21" s="34">
        <v>1000000</v>
      </c>
      <c r="AD21" s="34"/>
      <c r="AE21" s="34">
        <v>964450</v>
      </c>
      <c r="AF21" s="34">
        <v>0</v>
      </c>
      <c r="AG21" s="34">
        <v>35550</v>
      </c>
      <c r="AH21" s="33">
        <v>35550</v>
      </c>
      <c r="AI21" s="27"/>
      <c r="AJ21" s="27"/>
      <c r="AK21" s="27"/>
      <c r="AL21" s="27"/>
      <c r="AM21" s="27">
        <v>964450</v>
      </c>
      <c r="AN21" s="27">
        <v>0</v>
      </c>
      <c r="AO21" s="27">
        <v>0</v>
      </c>
      <c r="AP21" s="27">
        <v>0</v>
      </c>
      <c r="AQ21" s="8" t="s">
        <v>4</v>
      </c>
    </row>
    <row r="22" spans="1:43" ht="12.75" customHeight="1" x14ac:dyDescent="0.2">
      <c r="A22" s="22"/>
      <c r="B22" s="32"/>
      <c r="C22" s="386" t="s">
        <v>7</v>
      </c>
      <c r="D22" s="386"/>
      <c r="E22" s="386"/>
      <c r="F22" s="386"/>
      <c r="G22" s="386"/>
      <c r="H22" s="386"/>
      <c r="I22" s="386"/>
      <c r="J22" s="386"/>
      <c r="K22" s="386"/>
      <c r="L22" s="386"/>
      <c r="M22" s="386"/>
      <c r="N22" s="386"/>
      <c r="O22" s="386"/>
      <c r="P22" s="386"/>
      <c r="Q22" s="386"/>
      <c r="R22" s="386"/>
      <c r="S22" s="386"/>
      <c r="T22" s="386"/>
      <c r="U22" s="386"/>
      <c r="V22" s="386"/>
      <c r="W22" s="386"/>
      <c r="X22" s="386"/>
      <c r="Y22" s="387"/>
      <c r="Z22" s="29">
        <v>2905020</v>
      </c>
      <c r="AA22" s="388"/>
      <c r="AB22" s="389"/>
      <c r="AC22" s="31">
        <v>2905020</v>
      </c>
      <c r="AD22" s="30"/>
      <c r="AE22" s="29">
        <v>2780899.48</v>
      </c>
      <c r="AF22" s="29">
        <v>0</v>
      </c>
      <c r="AG22" s="29">
        <v>124120.52000000002</v>
      </c>
      <c r="AH22" s="29">
        <v>124120.52000000002</v>
      </c>
      <c r="AI22" s="390"/>
      <c r="AJ22" s="390"/>
      <c r="AK22" s="390"/>
      <c r="AL22" s="390"/>
      <c r="AM22" s="28">
        <v>2582899.48</v>
      </c>
      <c r="AN22" s="27">
        <v>0</v>
      </c>
      <c r="AO22" s="27">
        <v>198000</v>
      </c>
      <c r="AP22" s="27">
        <v>0</v>
      </c>
      <c r="AQ22" s="8" t="s">
        <v>4</v>
      </c>
    </row>
    <row r="23" spans="1:43" ht="12.75" customHeight="1" thickBot="1" x14ac:dyDescent="0.25">
      <c r="A23" s="22"/>
      <c r="B23" s="380" t="s">
        <v>6</v>
      </c>
      <c r="C23" s="380"/>
      <c r="D23" s="380"/>
      <c r="E23" s="380"/>
      <c r="F23" s="380"/>
      <c r="G23" s="380"/>
      <c r="H23" s="380"/>
      <c r="I23" s="380"/>
      <c r="J23" s="380"/>
      <c r="K23" s="380"/>
      <c r="L23" s="380"/>
      <c r="M23" s="380"/>
      <c r="N23" s="380"/>
      <c r="O23" s="380"/>
      <c r="P23" s="380"/>
      <c r="Q23" s="380"/>
      <c r="R23" s="380"/>
      <c r="S23" s="380"/>
      <c r="T23" s="380"/>
      <c r="U23" s="380"/>
      <c r="V23" s="380"/>
      <c r="W23" s="380"/>
      <c r="X23" s="380"/>
      <c r="Y23" s="381"/>
      <c r="Z23" s="9">
        <v>2905020</v>
      </c>
      <c r="AA23" s="382"/>
      <c r="AB23" s="383"/>
      <c r="AC23" s="26">
        <v>2905020</v>
      </c>
      <c r="AD23" s="25"/>
      <c r="AE23" s="9">
        <v>2780899.48</v>
      </c>
      <c r="AF23" s="9">
        <v>0</v>
      </c>
      <c r="AG23" s="9">
        <v>124120.52000000002</v>
      </c>
      <c r="AH23" s="9">
        <v>124120.52000000002</v>
      </c>
      <c r="AI23" s="384"/>
      <c r="AJ23" s="384"/>
      <c r="AK23" s="384"/>
      <c r="AL23" s="384"/>
      <c r="AM23" s="24">
        <v>2582899.48</v>
      </c>
      <c r="AN23" s="23">
        <v>0</v>
      </c>
      <c r="AO23" s="23">
        <v>198000</v>
      </c>
      <c r="AP23" s="23">
        <v>0</v>
      </c>
      <c r="AQ23" s="8" t="s">
        <v>4</v>
      </c>
    </row>
    <row r="24" spans="1:43" ht="16.5" customHeight="1" thickBot="1" x14ac:dyDescent="0.25">
      <c r="A24" s="22"/>
      <c r="B24" s="20"/>
      <c r="C24" s="21"/>
      <c r="D24" s="20"/>
      <c r="E24" s="19" t="s">
        <v>5</v>
      </c>
      <c r="F24" s="18"/>
      <c r="G24" s="18"/>
      <c r="H24" s="18"/>
      <c r="I24" s="18"/>
      <c r="J24" s="18"/>
      <c r="K24" s="16" t="s">
        <v>4</v>
      </c>
      <c r="L24" s="16" t="s">
        <v>4</v>
      </c>
      <c r="M24" s="16" t="s">
        <v>4</v>
      </c>
      <c r="N24" s="16"/>
      <c r="O24" s="17"/>
      <c r="P24" s="16" t="s">
        <v>4</v>
      </c>
      <c r="Q24" s="16"/>
      <c r="R24" s="16"/>
      <c r="S24" s="16"/>
      <c r="T24" s="16"/>
      <c r="U24" s="16" t="s">
        <v>4</v>
      </c>
      <c r="V24" s="16"/>
      <c r="W24" s="16"/>
      <c r="X24" s="15"/>
      <c r="Y24" s="14"/>
      <c r="Z24" s="12">
        <v>2905020</v>
      </c>
      <c r="AA24" s="12"/>
      <c r="AB24" s="12">
        <v>0</v>
      </c>
      <c r="AC24" s="12">
        <v>2905020</v>
      </c>
      <c r="AD24" s="13">
        <v>0</v>
      </c>
      <c r="AE24" s="12">
        <v>2780899.48</v>
      </c>
      <c r="AF24" s="12">
        <v>0</v>
      </c>
      <c r="AG24" s="12">
        <v>124120.52000000002</v>
      </c>
      <c r="AH24" s="12">
        <v>124120.52000000002</v>
      </c>
      <c r="AI24" s="11">
        <v>0</v>
      </c>
      <c r="AJ24" s="10">
        <v>0</v>
      </c>
      <c r="AK24" s="10">
        <v>0</v>
      </c>
      <c r="AL24" s="10">
        <v>0</v>
      </c>
      <c r="AM24" s="9">
        <v>2582899.48</v>
      </c>
      <c r="AN24" s="9">
        <v>0</v>
      </c>
      <c r="AO24" s="9">
        <v>198000</v>
      </c>
      <c r="AP24" s="9">
        <v>0</v>
      </c>
      <c r="AQ24" s="8" t="s">
        <v>4</v>
      </c>
    </row>
    <row r="25" spans="1:43" ht="12.75" customHeight="1" x14ac:dyDescent="0.2">
      <c r="A25" s="2"/>
      <c r="B25" s="7"/>
      <c r="C25" s="7"/>
      <c r="D25" s="7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7"/>
      <c r="AE25" s="7"/>
      <c r="AF25" s="7"/>
      <c r="AG25" s="7"/>
      <c r="AH25" s="7"/>
      <c r="AI25" s="7"/>
      <c r="AJ25" s="7"/>
      <c r="AK25" s="7"/>
      <c r="AL25" s="2"/>
      <c r="AM25" s="2"/>
      <c r="AN25" s="2"/>
      <c r="AO25" s="2"/>
      <c r="AP25" s="2"/>
      <c r="AQ25" s="2"/>
    </row>
    <row r="26" spans="1:43" ht="12.75" customHeight="1" x14ac:dyDescent="0.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2.75" customHeight="1" x14ac:dyDescent="0.2">
      <c r="A27" s="3" t="s">
        <v>3</v>
      </c>
      <c r="B27" s="6"/>
      <c r="C27" s="6"/>
      <c r="D27" s="6"/>
      <c r="E27" s="6"/>
      <c r="F27" s="6"/>
      <c r="G27" s="6"/>
      <c r="H27" s="6"/>
      <c r="I27" s="6"/>
      <c r="J27" s="4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2</v>
      </c>
      <c r="B28" s="6"/>
      <c r="C28" s="6"/>
      <c r="D28" s="6"/>
      <c r="E28" s="5"/>
      <c r="F28" s="5"/>
      <c r="G28" s="5"/>
      <c r="H28" s="5"/>
      <c r="I28" s="5"/>
      <c r="J28" s="4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2.75" customHeight="1" x14ac:dyDescent="0.2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1.25" customHeight="1" x14ac:dyDescent="0.2">
      <c r="A30" s="3" t="s">
        <v>1</v>
      </c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1.25" customHeight="1" x14ac:dyDescent="0.2">
      <c r="A31" s="3" t="s">
        <v>0</v>
      </c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</sheetData>
  <mergeCells count="21">
    <mergeCell ref="B23:Y23"/>
    <mergeCell ref="AA23:AB23"/>
    <mergeCell ref="AI23:AL23"/>
    <mergeCell ref="B15:AP15"/>
    <mergeCell ref="C22:Y22"/>
    <mergeCell ref="AA22:AB22"/>
    <mergeCell ref="AI22:AL22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7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503</v>
      </c>
      <c r="H17" s="48" t="s">
        <v>510</v>
      </c>
      <c r="I17" s="45" t="s">
        <v>16</v>
      </c>
      <c r="J17" s="47" t="s">
        <v>42</v>
      </c>
      <c r="K17" s="46" t="s">
        <v>509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10204</v>
      </c>
      <c r="Q17" s="41"/>
      <c r="R17" s="41"/>
      <c r="S17" s="40" t="s">
        <v>508</v>
      </c>
      <c r="T17" s="39" t="s">
        <v>507</v>
      </c>
      <c r="U17" s="38" t="s">
        <v>9</v>
      </c>
      <c r="V17" s="37" t="s">
        <v>411</v>
      </c>
      <c r="W17" s="36"/>
      <c r="X17" s="35"/>
      <c r="Y17" s="34"/>
      <c r="Z17" s="34">
        <v>1135682.48</v>
      </c>
      <c r="AA17" s="34"/>
      <c r="AB17" s="34"/>
      <c r="AC17" s="34">
        <v>1135682.48</v>
      </c>
      <c r="AD17" s="34"/>
      <c r="AE17" s="34">
        <v>1029641.75</v>
      </c>
      <c r="AF17" s="34">
        <v>0</v>
      </c>
      <c r="AG17" s="34">
        <v>106040.72999999998</v>
      </c>
      <c r="AH17" s="33">
        <v>106040.72999999998</v>
      </c>
      <c r="AI17" s="27"/>
      <c r="AJ17" s="27"/>
      <c r="AK17" s="27"/>
      <c r="AL17" s="27"/>
      <c r="AM17" s="27">
        <v>531807.72</v>
      </c>
      <c r="AN17" s="27">
        <v>0</v>
      </c>
      <c r="AO17" s="27">
        <v>497834.03</v>
      </c>
      <c r="AP17" s="27">
        <v>0</v>
      </c>
      <c r="AQ17" s="8" t="s">
        <v>4</v>
      </c>
    </row>
    <row r="18" spans="1:43" ht="12.75" customHeight="1" x14ac:dyDescent="0.2">
      <c r="A18" s="22"/>
      <c r="B18" s="32"/>
      <c r="C18" s="386" t="s">
        <v>7</v>
      </c>
      <c r="D18" s="386"/>
      <c r="E18" s="386"/>
      <c r="F18" s="386"/>
      <c r="G18" s="386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86"/>
      <c r="T18" s="386"/>
      <c r="U18" s="386"/>
      <c r="V18" s="386"/>
      <c r="W18" s="386"/>
      <c r="X18" s="386"/>
      <c r="Y18" s="387"/>
      <c r="Z18" s="29">
        <v>1135682.48</v>
      </c>
      <c r="AA18" s="388"/>
      <c r="AB18" s="389"/>
      <c r="AC18" s="31">
        <v>1135682.48</v>
      </c>
      <c r="AD18" s="30"/>
      <c r="AE18" s="29">
        <v>1029641.75</v>
      </c>
      <c r="AF18" s="29">
        <v>0</v>
      </c>
      <c r="AG18" s="29">
        <v>106040.72999999998</v>
      </c>
      <c r="AH18" s="29">
        <v>106040.72999999998</v>
      </c>
      <c r="AI18" s="390"/>
      <c r="AJ18" s="390"/>
      <c r="AK18" s="390"/>
      <c r="AL18" s="390"/>
      <c r="AM18" s="28">
        <v>531807.72</v>
      </c>
      <c r="AN18" s="27">
        <v>0</v>
      </c>
      <c r="AO18" s="27">
        <v>497834.03</v>
      </c>
      <c r="AP18" s="27">
        <v>0</v>
      </c>
      <c r="AQ18" s="8" t="s">
        <v>4</v>
      </c>
    </row>
    <row r="19" spans="1:43" ht="12.75" customHeight="1" thickBot="1" x14ac:dyDescent="0.25">
      <c r="A19" s="22"/>
      <c r="B19" s="380" t="s">
        <v>6</v>
      </c>
      <c r="C19" s="380"/>
      <c r="D19" s="380"/>
      <c r="E19" s="380"/>
      <c r="F19" s="380"/>
      <c r="G19" s="380"/>
      <c r="H19" s="380"/>
      <c r="I19" s="380"/>
      <c r="J19" s="380"/>
      <c r="K19" s="380"/>
      <c r="L19" s="380"/>
      <c r="M19" s="380"/>
      <c r="N19" s="380"/>
      <c r="O19" s="380"/>
      <c r="P19" s="380"/>
      <c r="Q19" s="380"/>
      <c r="R19" s="380"/>
      <c r="S19" s="380"/>
      <c r="T19" s="380"/>
      <c r="U19" s="380"/>
      <c r="V19" s="380"/>
      <c r="W19" s="380"/>
      <c r="X19" s="380"/>
      <c r="Y19" s="381"/>
      <c r="Z19" s="9">
        <v>1135682.48</v>
      </c>
      <c r="AA19" s="382"/>
      <c r="AB19" s="383"/>
      <c r="AC19" s="26">
        <v>1135682.48</v>
      </c>
      <c r="AD19" s="25"/>
      <c r="AE19" s="9">
        <v>1029641.75</v>
      </c>
      <c r="AF19" s="9">
        <v>0</v>
      </c>
      <c r="AG19" s="9">
        <v>106040.72999999998</v>
      </c>
      <c r="AH19" s="9">
        <v>106040.72999999998</v>
      </c>
      <c r="AI19" s="384"/>
      <c r="AJ19" s="384"/>
      <c r="AK19" s="384"/>
      <c r="AL19" s="384"/>
      <c r="AM19" s="24">
        <v>531807.72</v>
      </c>
      <c r="AN19" s="23">
        <v>0</v>
      </c>
      <c r="AO19" s="23">
        <v>497834.03</v>
      </c>
      <c r="AP19" s="23">
        <v>0</v>
      </c>
      <c r="AQ19" s="8" t="s">
        <v>4</v>
      </c>
    </row>
    <row r="20" spans="1:43" ht="16.5" customHeight="1" thickBot="1" x14ac:dyDescent="0.25">
      <c r="A20" s="22"/>
      <c r="B20" s="20"/>
      <c r="C20" s="21"/>
      <c r="D20" s="20"/>
      <c r="E20" s="19" t="s">
        <v>5</v>
      </c>
      <c r="F20" s="18"/>
      <c r="G20" s="18"/>
      <c r="H20" s="18"/>
      <c r="I20" s="18"/>
      <c r="J20" s="18"/>
      <c r="K20" s="16" t="s">
        <v>4</v>
      </c>
      <c r="L20" s="16" t="s">
        <v>4</v>
      </c>
      <c r="M20" s="16" t="s">
        <v>4</v>
      </c>
      <c r="N20" s="16"/>
      <c r="O20" s="17"/>
      <c r="P20" s="16" t="s">
        <v>4</v>
      </c>
      <c r="Q20" s="16"/>
      <c r="R20" s="16"/>
      <c r="S20" s="16"/>
      <c r="T20" s="16"/>
      <c r="U20" s="16" t="s">
        <v>4</v>
      </c>
      <c r="V20" s="16"/>
      <c r="W20" s="16"/>
      <c r="X20" s="15"/>
      <c r="Y20" s="14"/>
      <c r="Z20" s="12">
        <v>1135682.48</v>
      </c>
      <c r="AA20" s="12"/>
      <c r="AB20" s="12">
        <v>0</v>
      </c>
      <c r="AC20" s="12">
        <v>1135682.48</v>
      </c>
      <c r="AD20" s="13">
        <v>0</v>
      </c>
      <c r="AE20" s="12">
        <v>1029641.75</v>
      </c>
      <c r="AF20" s="12">
        <v>0</v>
      </c>
      <c r="AG20" s="12">
        <v>106040.72999999998</v>
      </c>
      <c r="AH20" s="12">
        <v>106040.72999999998</v>
      </c>
      <c r="AI20" s="11">
        <v>0</v>
      </c>
      <c r="AJ20" s="10">
        <v>0</v>
      </c>
      <c r="AK20" s="10">
        <v>0</v>
      </c>
      <c r="AL20" s="10">
        <v>0</v>
      </c>
      <c r="AM20" s="9">
        <v>531807.72</v>
      </c>
      <c r="AN20" s="9">
        <v>0</v>
      </c>
      <c r="AO20" s="9">
        <v>497834.03</v>
      </c>
      <c r="AP20" s="9">
        <v>0</v>
      </c>
      <c r="AQ20" s="8" t="s">
        <v>4</v>
      </c>
    </row>
    <row r="21" spans="1:43" ht="12.75" customHeight="1" x14ac:dyDescent="0.2">
      <c r="A21" s="2"/>
      <c r="B21" s="7"/>
      <c r="C21" s="7"/>
      <c r="D21" s="7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7"/>
      <c r="AE21" s="7"/>
      <c r="AF21" s="7"/>
      <c r="AG21" s="7"/>
      <c r="AH21" s="7"/>
      <c r="AI21" s="7"/>
      <c r="AJ21" s="7"/>
      <c r="AK21" s="7"/>
      <c r="AL21" s="2"/>
      <c r="AM21" s="2"/>
      <c r="AN21" s="2"/>
      <c r="AO21" s="2"/>
      <c r="AP21" s="2"/>
      <c r="AQ21" s="2"/>
    </row>
    <row r="22" spans="1:43" ht="12.7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</row>
    <row r="23" spans="1:43" ht="12.75" customHeight="1" x14ac:dyDescent="0.2">
      <c r="A23" s="3" t="s">
        <v>3</v>
      </c>
      <c r="B23" s="6"/>
      <c r="C23" s="6"/>
      <c r="D23" s="6"/>
      <c r="E23" s="6"/>
      <c r="F23" s="6"/>
      <c r="G23" s="6"/>
      <c r="H23" s="6"/>
      <c r="I23" s="6"/>
      <c r="J23" s="4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1.25" customHeight="1" x14ac:dyDescent="0.2">
      <c r="A24" s="3" t="s">
        <v>2</v>
      </c>
      <c r="B24" s="6"/>
      <c r="C24" s="6"/>
      <c r="D24" s="6"/>
      <c r="E24" s="5"/>
      <c r="F24" s="5"/>
      <c r="G24" s="5"/>
      <c r="H24" s="5"/>
      <c r="I24" s="5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0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</sheetData>
  <mergeCells count="21">
    <mergeCell ref="B19:Y19"/>
    <mergeCell ref="AA19:AB19"/>
    <mergeCell ref="AI19:AL19"/>
    <mergeCell ref="B15:AP15"/>
    <mergeCell ref="C18:Y18"/>
    <mergeCell ref="AA18:AB18"/>
    <mergeCell ref="AI18:AL18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44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503</v>
      </c>
      <c r="H17" s="48" t="s">
        <v>504</v>
      </c>
      <c r="I17" s="45" t="s">
        <v>16</v>
      </c>
      <c r="J17" s="47" t="s">
        <v>55</v>
      </c>
      <c r="K17" s="46" t="s">
        <v>503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502</v>
      </c>
      <c r="T17" s="39" t="s">
        <v>501</v>
      </c>
      <c r="U17" s="38" t="s">
        <v>9</v>
      </c>
      <c r="V17" s="37" t="s">
        <v>8</v>
      </c>
      <c r="W17" s="36"/>
      <c r="X17" s="35"/>
      <c r="Y17" s="34"/>
      <c r="Z17" s="34">
        <v>99800</v>
      </c>
      <c r="AA17" s="34"/>
      <c r="AB17" s="34"/>
      <c r="AC17" s="34">
        <v>99800</v>
      </c>
      <c r="AD17" s="34"/>
      <c r="AE17" s="34">
        <v>99765.88</v>
      </c>
      <c r="AF17" s="34">
        <v>0</v>
      </c>
      <c r="AG17" s="34">
        <v>34.119999999995343</v>
      </c>
      <c r="AH17" s="33">
        <v>34.119999999995343</v>
      </c>
      <c r="AI17" s="27"/>
      <c r="AJ17" s="27"/>
      <c r="AK17" s="27"/>
      <c r="AL17" s="27"/>
      <c r="AM17" s="27">
        <v>99765.88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503</v>
      </c>
      <c r="H18" s="48" t="s">
        <v>504</v>
      </c>
      <c r="I18" s="45" t="s">
        <v>16</v>
      </c>
      <c r="J18" s="47" t="s">
        <v>42</v>
      </c>
      <c r="K18" s="46" t="s">
        <v>503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502</v>
      </c>
      <c r="T18" s="39" t="s">
        <v>501</v>
      </c>
      <c r="U18" s="38" t="s">
        <v>9</v>
      </c>
      <c r="V18" s="37" t="s">
        <v>8</v>
      </c>
      <c r="W18" s="36"/>
      <c r="X18" s="35"/>
      <c r="Y18" s="34"/>
      <c r="Z18" s="34">
        <v>90000</v>
      </c>
      <c r="AA18" s="34"/>
      <c r="AB18" s="34"/>
      <c r="AC18" s="34">
        <v>90000</v>
      </c>
      <c r="AD18" s="34"/>
      <c r="AE18" s="34">
        <v>89894.41</v>
      </c>
      <c r="AF18" s="34">
        <v>0</v>
      </c>
      <c r="AG18" s="34">
        <v>105.58999999999651</v>
      </c>
      <c r="AH18" s="33">
        <v>105.58999999999651</v>
      </c>
      <c r="AI18" s="27"/>
      <c r="AJ18" s="27"/>
      <c r="AK18" s="27"/>
      <c r="AL18" s="27"/>
      <c r="AM18" s="27">
        <v>89894.41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503</v>
      </c>
      <c r="H19" s="48" t="s">
        <v>504</v>
      </c>
      <c r="I19" s="45" t="s">
        <v>16</v>
      </c>
      <c r="J19" s="47" t="s">
        <v>42</v>
      </c>
      <c r="K19" s="46" t="s">
        <v>506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10204</v>
      </c>
      <c r="Q19" s="41"/>
      <c r="R19" s="41"/>
      <c r="S19" s="40" t="s">
        <v>502</v>
      </c>
      <c r="T19" s="39" t="s">
        <v>501</v>
      </c>
      <c r="U19" s="38" t="s">
        <v>9</v>
      </c>
      <c r="V19" s="37" t="s">
        <v>8</v>
      </c>
      <c r="W19" s="36"/>
      <c r="X19" s="35"/>
      <c r="Y19" s="34"/>
      <c r="Z19" s="34">
        <v>102000</v>
      </c>
      <c r="AA19" s="34"/>
      <c r="AB19" s="34"/>
      <c r="AC19" s="34">
        <v>102000</v>
      </c>
      <c r="AD19" s="34"/>
      <c r="AE19" s="34">
        <v>0</v>
      </c>
      <c r="AF19" s="34">
        <v>0</v>
      </c>
      <c r="AG19" s="34">
        <v>102000</v>
      </c>
      <c r="AH19" s="33">
        <v>102000</v>
      </c>
      <c r="AI19" s="27"/>
      <c r="AJ19" s="27"/>
      <c r="AK19" s="27"/>
      <c r="AL19" s="27"/>
      <c r="AM19" s="27">
        <v>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503</v>
      </c>
      <c r="H20" s="48" t="s">
        <v>504</v>
      </c>
      <c r="I20" s="45" t="s">
        <v>16</v>
      </c>
      <c r="J20" s="47" t="s">
        <v>31</v>
      </c>
      <c r="K20" s="46" t="s">
        <v>503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10000</v>
      </c>
      <c r="Q20" s="41"/>
      <c r="R20" s="41"/>
      <c r="S20" s="40" t="s">
        <v>502</v>
      </c>
      <c r="T20" s="39" t="s">
        <v>501</v>
      </c>
      <c r="U20" s="38" t="s">
        <v>9</v>
      </c>
      <c r="V20" s="37" t="s">
        <v>8</v>
      </c>
      <c r="W20" s="36"/>
      <c r="X20" s="35"/>
      <c r="Y20" s="34"/>
      <c r="Z20" s="34">
        <v>308000</v>
      </c>
      <c r="AA20" s="34"/>
      <c r="AB20" s="34"/>
      <c r="AC20" s="34">
        <v>308000</v>
      </c>
      <c r="AD20" s="34"/>
      <c r="AE20" s="34">
        <v>298511.49</v>
      </c>
      <c r="AF20" s="34">
        <v>0</v>
      </c>
      <c r="AG20" s="34">
        <v>9488.5100000000093</v>
      </c>
      <c r="AH20" s="33">
        <v>9488.5100000000093</v>
      </c>
      <c r="AI20" s="27"/>
      <c r="AJ20" s="27"/>
      <c r="AK20" s="27"/>
      <c r="AL20" s="27"/>
      <c r="AM20" s="27">
        <v>298511.49</v>
      </c>
      <c r="AN20" s="27">
        <v>0</v>
      </c>
      <c r="AO20" s="27">
        <v>0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503</v>
      </c>
      <c r="H21" s="48" t="s">
        <v>504</v>
      </c>
      <c r="I21" s="45" t="s">
        <v>16</v>
      </c>
      <c r="J21" s="47" t="s">
        <v>31</v>
      </c>
      <c r="K21" s="46" t="s">
        <v>503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10204</v>
      </c>
      <c r="Q21" s="41"/>
      <c r="R21" s="41"/>
      <c r="S21" s="40" t="s">
        <v>502</v>
      </c>
      <c r="T21" s="39" t="s">
        <v>501</v>
      </c>
      <c r="U21" s="38" t="s">
        <v>9</v>
      </c>
      <c r="V21" s="37" t="s">
        <v>8</v>
      </c>
      <c r="W21" s="36"/>
      <c r="X21" s="35"/>
      <c r="Y21" s="34"/>
      <c r="Z21" s="34">
        <v>3471498</v>
      </c>
      <c r="AA21" s="34"/>
      <c r="AB21" s="34"/>
      <c r="AC21" s="34">
        <v>3471498</v>
      </c>
      <c r="AD21" s="34"/>
      <c r="AE21" s="34">
        <v>3471244.09</v>
      </c>
      <c r="AF21" s="34">
        <v>0</v>
      </c>
      <c r="AG21" s="34">
        <v>253.91000000014901</v>
      </c>
      <c r="AH21" s="33">
        <v>253.91000000014901</v>
      </c>
      <c r="AI21" s="27"/>
      <c r="AJ21" s="27"/>
      <c r="AK21" s="27"/>
      <c r="AL21" s="27"/>
      <c r="AM21" s="27">
        <v>470496.09</v>
      </c>
      <c r="AN21" s="27">
        <v>0</v>
      </c>
      <c r="AO21" s="27">
        <v>3000748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503</v>
      </c>
      <c r="H22" s="48" t="s">
        <v>504</v>
      </c>
      <c r="I22" s="45" t="s">
        <v>16</v>
      </c>
      <c r="J22" s="47" t="s">
        <v>31</v>
      </c>
      <c r="K22" s="46" t="s">
        <v>503</v>
      </c>
      <c r="L22" s="45" t="s">
        <v>4</v>
      </c>
      <c r="M22" s="44" t="s">
        <v>4</v>
      </c>
      <c r="N22" s="42" t="s">
        <v>13</v>
      </c>
      <c r="O22" s="43" t="s">
        <v>12</v>
      </c>
      <c r="P22" s="42">
        <v>110101</v>
      </c>
      <c r="Q22" s="41"/>
      <c r="R22" s="41"/>
      <c r="S22" s="40" t="s">
        <v>502</v>
      </c>
      <c r="T22" s="39" t="s">
        <v>501</v>
      </c>
      <c r="U22" s="38" t="s">
        <v>9</v>
      </c>
      <c r="V22" s="37" t="s">
        <v>8</v>
      </c>
      <c r="W22" s="36"/>
      <c r="X22" s="35"/>
      <c r="Y22" s="34"/>
      <c r="Z22" s="34">
        <v>300000</v>
      </c>
      <c r="AA22" s="34"/>
      <c r="AB22" s="34"/>
      <c r="AC22" s="34">
        <v>300000</v>
      </c>
      <c r="AD22" s="34"/>
      <c r="AE22" s="34">
        <v>300000</v>
      </c>
      <c r="AF22" s="34">
        <v>0</v>
      </c>
      <c r="AG22" s="34">
        <v>0</v>
      </c>
      <c r="AH22" s="33">
        <v>0</v>
      </c>
      <c r="AI22" s="27"/>
      <c r="AJ22" s="27"/>
      <c r="AK22" s="27"/>
      <c r="AL22" s="27"/>
      <c r="AM22" s="27">
        <v>0</v>
      </c>
      <c r="AN22" s="27">
        <v>0</v>
      </c>
      <c r="AO22" s="27">
        <v>300000</v>
      </c>
      <c r="AP22" s="27">
        <v>0</v>
      </c>
      <c r="AQ22" s="8" t="s">
        <v>4</v>
      </c>
    </row>
    <row r="23" spans="1:43" ht="12.75" customHeight="1" x14ac:dyDescent="0.2">
      <c r="A23" s="22"/>
      <c r="B23" s="52" t="s">
        <v>18</v>
      </c>
      <c r="C23" s="53" t="s">
        <v>18</v>
      </c>
      <c r="D23" s="52"/>
      <c r="E23" s="51">
        <v>951010001</v>
      </c>
      <c r="F23" s="50">
        <v>951</v>
      </c>
      <c r="G23" s="49">
        <v>503</v>
      </c>
      <c r="H23" s="48" t="s">
        <v>504</v>
      </c>
      <c r="I23" s="45" t="s">
        <v>16</v>
      </c>
      <c r="J23" s="47" t="s">
        <v>31</v>
      </c>
      <c r="K23" s="46" t="s">
        <v>506</v>
      </c>
      <c r="L23" s="45" t="s">
        <v>4</v>
      </c>
      <c r="M23" s="44" t="s">
        <v>4</v>
      </c>
      <c r="N23" s="42" t="s">
        <v>13</v>
      </c>
      <c r="O23" s="43" t="s">
        <v>12</v>
      </c>
      <c r="P23" s="42">
        <v>10000</v>
      </c>
      <c r="Q23" s="41"/>
      <c r="R23" s="41"/>
      <c r="S23" s="40" t="s">
        <v>502</v>
      </c>
      <c r="T23" s="39" t="s">
        <v>501</v>
      </c>
      <c r="U23" s="38" t="s">
        <v>9</v>
      </c>
      <c r="V23" s="37" t="s">
        <v>8</v>
      </c>
      <c r="W23" s="36"/>
      <c r="X23" s="35"/>
      <c r="Y23" s="34"/>
      <c r="Z23" s="34">
        <v>1041000</v>
      </c>
      <c r="AA23" s="34"/>
      <c r="AB23" s="34"/>
      <c r="AC23" s="34">
        <v>1041000</v>
      </c>
      <c r="AD23" s="34"/>
      <c r="AE23" s="34">
        <v>880922.67999999993</v>
      </c>
      <c r="AF23" s="34">
        <v>0</v>
      </c>
      <c r="AG23" s="34">
        <v>160077.32000000007</v>
      </c>
      <c r="AH23" s="33">
        <v>160077.32000000007</v>
      </c>
      <c r="AI23" s="27"/>
      <c r="AJ23" s="27"/>
      <c r="AK23" s="27"/>
      <c r="AL23" s="27"/>
      <c r="AM23" s="27">
        <v>529336.01</v>
      </c>
      <c r="AN23" s="27">
        <v>0</v>
      </c>
      <c r="AO23" s="27">
        <v>351586.67</v>
      </c>
      <c r="AP23" s="27">
        <v>0</v>
      </c>
      <c r="AQ23" s="8" t="s">
        <v>4</v>
      </c>
    </row>
    <row r="24" spans="1:43" ht="12.75" customHeight="1" x14ac:dyDescent="0.2">
      <c r="A24" s="22"/>
      <c r="B24" s="52" t="s">
        <v>18</v>
      </c>
      <c r="C24" s="53" t="s">
        <v>18</v>
      </c>
      <c r="D24" s="52"/>
      <c r="E24" s="51">
        <v>951010001</v>
      </c>
      <c r="F24" s="50">
        <v>951</v>
      </c>
      <c r="G24" s="49">
        <v>503</v>
      </c>
      <c r="H24" s="48" t="s">
        <v>504</v>
      </c>
      <c r="I24" s="45" t="s">
        <v>16</v>
      </c>
      <c r="J24" s="47" t="s">
        <v>31</v>
      </c>
      <c r="K24" s="46" t="s">
        <v>506</v>
      </c>
      <c r="L24" s="45" t="s">
        <v>4</v>
      </c>
      <c r="M24" s="44" t="s">
        <v>4</v>
      </c>
      <c r="N24" s="42" t="s">
        <v>13</v>
      </c>
      <c r="O24" s="43" t="s">
        <v>12</v>
      </c>
      <c r="P24" s="42">
        <v>10204</v>
      </c>
      <c r="Q24" s="41"/>
      <c r="R24" s="41"/>
      <c r="S24" s="40" t="s">
        <v>502</v>
      </c>
      <c r="T24" s="39" t="s">
        <v>501</v>
      </c>
      <c r="U24" s="38" t="s">
        <v>9</v>
      </c>
      <c r="V24" s="37" t="s">
        <v>8</v>
      </c>
      <c r="W24" s="36"/>
      <c r="X24" s="35"/>
      <c r="Y24" s="34"/>
      <c r="Z24" s="34">
        <v>65000</v>
      </c>
      <c r="AA24" s="34"/>
      <c r="AB24" s="34"/>
      <c r="AC24" s="34">
        <v>65000</v>
      </c>
      <c r="AD24" s="34"/>
      <c r="AE24" s="34">
        <v>65000</v>
      </c>
      <c r="AF24" s="34">
        <v>0</v>
      </c>
      <c r="AG24" s="34">
        <v>0</v>
      </c>
      <c r="AH24" s="33">
        <v>0</v>
      </c>
      <c r="AI24" s="27"/>
      <c r="AJ24" s="27"/>
      <c r="AK24" s="27"/>
      <c r="AL24" s="27"/>
      <c r="AM24" s="27">
        <v>65000</v>
      </c>
      <c r="AN24" s="27">
        <v>0</v>
      </c>
      <c r="AO24" s="27">
        <v>0</v>
      </c>
      <c r="AP24" s="27">
        <v>0</v>
      </c>
      <c r="AQ24" s="8" t="s">
        <v>4</v>
      </c>
    </row>
    <row r="25" spans="1:43" ht="12.75" customHeight="1" x14ac:dyDescent="0.2">
      <c r="A25" s="22"/>
      <c r="B25" s="52" t="s">
        <v>18</v>
      </c>
      <c r="C25" s="53" t="s">
        <v>18</v>
      </c>
      <c r="D25" s="52"/>
      <c r="E25" s="51">
        <v>951010001</v>
      </c>
      <c r="F25" s="50">
        <v>951</v>
      </c>
      <c r="G25" s="49">
        <v>503</v>
      </c>
      <c r="H25" s="48" t="s">
        <v>504</v>
      </c>
      <c r="I25" s="45" t="s">
        <v>16</v>
      </c>
      <c r="J25" s="47" t="s">
        <v>31</v>
      </c>
      <c r="K25" s="46" t="s">
        <v>506</v>
      </c>
      <c r="L25" s="45" t="s">
        <v>4</v>
      </c>
      <c r="M25" s="44" t="s">
        <v>4</v>
      </c>
      <c r="N25" s="42" t="s">
        <v>13</v>
      </c>
      <c r="O25" s="43" t="s">
        <v>12</v>
      </c>
      <c r="P25" s="42">
        <v>10204</v>
      </c>
      <c r="Q25" s="41"/>
      <c r="R25" s="41"/>
      <c r="S25" s="40" t="s">
        <v>502</v>
      </c>
      <c r="T25" s="39" t="s">
        <v>501</v>
      </c>
      <c r="U25" s="38" t="s">
        <v>9</v>
      </c>
      <c r="V25" s="37" t="s">
        <v>411</v>
      </c>
      <c r="W25" s="36"/>
      <c r="X25" s="35"/>
      <c r="Y25" s="34"/>
      <c r="Z25" s="34">
        <v>4183000</v>
      </c>
      <c r="AA25" s="34"/>
      <c r="AB25" s="34"/>
      <c r="AC25" s="34">
        <v>4183000</v>
      </c>
      <c r="AD25" s="34"/>
      <c r="AE25" s="34">
        <v>4140367.28</v>
      </c>
      <c r="AF25" s="34">
        <v>0</v>
      </c>
      <c r="AG25" s="34">
        <v>42632.720000000205</v>
      </c>
      <c r="AH25" s="33">
        <v>42632.720000000205</v>
      </c>
      <c r="AI25" s="27"/>
      <c r="AJ25" s="27"/>
      <c r="AK25" s="27"/>
      <c r="AL25" s="27"/>
      <c r="AM25" s="27">
        <v>4094113.27</v>
      </c>
      <c r="AN25" s="27">
        <v>0</v>
      </c>
      <c r="AO25" s="27">
        <v>46254.01</v>
      </c>
      <c r="AP25" s="27">
        <v>0</v>
      </c>
      <c r="AQ25" s="8" t="s">
        <v>4</v>
      </c>
    </row>
    <row r="26" spans="1:43" ht="12.75" customHeight="1" x14ac:dyDescent="0.2">
      <c r="A26" s="22"/>
      <c r="B26" s="52" t="s">
        <v>18</v>
      </c>
      <c r="C26" s="53" t="s">
        <v>18</v>
      </c>
      <c r="D26" s="52"/>
      <c r="E26" s="51">
        <v>951010001</v>
      </c>
      <c r="F26" s="50">
        <v>951</v>
      </c>
      <c r="G26" s="49">
        <v>503</v>
      </c>
      <c r="H26" s="48" t="s">
        <v>504</v>
      </c>
      <c r="I26" s="45" t="s">
        <v>16</v>
      </c>
      <c r="J26" s="47" t="s">
        <v>48</v>
      </c>
      <c r="K26" s="46" t="s">
        <v>503</v>
      </c>
      <c r="L26" s="45" t="s">
        <v>4</v>
      </c>
      <c r="M26" s="44" t="s">
        <v>4</v>
      </c>
      <c r="N26" s="42" t="s">
        <v>13</v>
      </c>
      <c r="O26" s="43" t="s">
        <v>12</v>
      </c>
      <c r="P26" s="42">
        <v>10204</v>
      </c>
      <c r="Q26" s="41"/>
      <c r="R26" s="41"/>
      <c r="S26" s="40" t="s">
        <v>502</v>
      </c>
      <c r="T26" s="39" t="s">
        <v>501</v>
      </c>
      <c r="U26" s="38" t="s">
        <v>9</v>
      </c>
      <c r="V26" s="37" t="s">
        <v>8</v>
      </c>
      <c r="W26" s="36"/>
      <c r="X26" s="35"/>
      <c r="Y26" s="34"/>
      <c r="Z26" s="34">
        <v>0</v>
      </c>
      <c r="AA26" s="34"/>
      <c r="AB26" s="34"/>
      <c r="AC26" s="34">
        <v>0</v>
      </c>
      <c r="AD26" s="34"/>
      <c r="AE26" s="34">
        <v>0</v>
      </c>
      <c r="AF26" s="34">
        <v>0</v>
      </c>
      <c r="AG26" s="34">
        <v>0</v>
      </c>
      <c r="AH26" s="33">
        <v>0</v>
      </c>
      <c r="AI26" s="27"/>
      <c r="AJ26" s="27"/>
      <c r="AK26" s="27"/>
      <c r="AL26" s="27"/>
      <c r="AM26" s="27">
        <v>0</v>
      </c>
      <c r="AN26" s="27">
        <v>0</v>
      </c>
      <c r="AO26" s="27">
        <v>0</v>
      </c>
      <c r="AP26" s="27">
        <v>0</v>
      </c>
      <c r="AQ26" s="8" t="s">
        <v>4</v>
      </c>
    </row>
    <row r="27" spans="1:43" ht="12.75" customHeight="1" x14ac:dyDescent="0.2">
      <c r="A27" s="22"/>
      <c r="B27" s="52" t="s">
        <v>18</v>
      </c>
      <c r="C27" s="53" t="s">
        <v>18</v>
      </c>
      <c r="D27" s="52"/>
      <c r="E27" s="51">
        <v>951010001</v>
      </c>
      <c r="F27" s="50">
        <v>951</v>
      </c>
      <c r="G27" s="49">
        <v>503</v>
      </c>
      <c r="H27" s="48" t="s">
        <v>504</v>
      </c>
      <c r="I27" s="45" t="s">
        <v>16</v>
      </c>
      <c r="J27" s="47" t="s">
        <v>52</v>
      </c>
      <c r="K27" s="46" t="s">
        <v>503</v>
      </c>
      <c r="L27" s="45" t="s">
        <v>4</v>
      </c>
      <c r="M27" s="44" t="s">
        <v>4</v>
      </c>
      <c r="N27" s="42" t="s">
        <v>13</v>
      </c>
      <c r="O27" s="43" t="s">
        <v>12</v>
      </c>
      <c r="P27" s="42">
        <v>10000</v>
      </c>
      <c r="Q27" s="41"/>
      <c r="R27" s="41"/>
      <c r="S27" s="40" t="s">
        <v>502</v>
      </c>
      <c r="T27" s="39" t="s">
        <v>501</v>
      </c>
      <c r="U27" s="38" t="s">
        <v>9</v>
      </c>
      <c r="V27" s="37" t="s">
        <v>8</v>
      </c>
      <c r="W27" s="36"/>
      <c r="X27" s="35"/>
      <c r="Y27" s="34"/>
      <c r="Z27" s="34">
        <v>116505</v>
      </c>
      <c r="AA27" s="34"/>
      <c r="AB27" s="34"/>
      <c r="AC27" s="34">
        <v>116505</v>
      </c>
      <c r="AD27" s="34"/>
      <c r="AE27" s="34">
        <v>116505</v>
      </c>
      <c r="AF27" s="34">
        <v>0</v>
      </c>
      <c r="AG27" s="34">
        <v>0</v>
      </c>
      <c r="AH27" s="33">
        <v>0</v>
      </c>
      <c r="AI27" s="27"/>
      <c r="AJ27" s="27"/>
      <c r="AK27" s="27"/>
      <c r="AL27" s="27"/>
      <c r="AM27" s="27">
        <v>0</v>
      </c>
      <c r="AN27" s="27">
        <v>0</v>
      </c>
      <c r="AO27" s="27">
        <v>116505</v>
      </c>
      <c r="AP27" s="27">
        <v>0</v>
      </c>
      <c r="AQ27" s="8" t="s">
        <v>4</v>
      </c>
    </row>
    <row r="28" spans="1:43" ht="12.75" customHeight="1" x14ac:dyDescent="0.2">
      <c r="A28" s="22"/>
      <c r="B28" s="52" t="s">
        <v>18</v>
      </c>
      <c r="C28" s="53" t="s">
        <v>18</v>
      </c>
      <c r="D28" s="52"/>
      <c r="E28" s="51">
        <v>951010001</v>
      </c>
      <c r="F28" s="50">
        <v>951</v>
      </c>
      <c r="G28" s="49">
        <v>503</v>
      </c>
      <c r="H28" s="48" t="s">
        <v>504</v>
      </c>
      <c r="I28" s="45" t="s">
        <v>16</v>
      </c>
      <c r="J28" s="47" t="s">
        <v>52</v>
      </c>
      <c r="K28" s="46" t="s">
        <v>503</v>
      </c>
      <c r="L28" s="45" t="s">
        <v>4</v>
      </c>
      <c r="M28" s="44" t="s">
        <v>4</v>
      </c>
      <c r="N28" s="42" t="s">
        <v>13</v>
      </c>
      <c r="O28" s="43" t="s">
        <v>12</v>
      </c>
      <c r="P28" s="42">
        <v>10204</v>
      </c>
      <c r="Q28" s="41"/>
      <c r="R28" s="41"/>
      <c r="S28" s="40" t="s">
        <v>502</v>
      </c>
      <c r="T28" s="39" t="s">
        <v>501</v>
      </c>
      <c r="U28" s="38" t="s">
        <v>9</v>
      </c>
      <c r="V28" s="37" t="s">
        <v>8</v>
      </c>
      <c r="W28" s="36"/>
      <c r="X28" s="35"/>
      <c r="Y28" s="34"/>
      <c r="Z28" s="34">
        <v>4582000</v>
      </c>
      <c r="AA28" s="34"/>
      <c r="AB28" s="34"/>
      <c r="AC28" s="34">
        <v>4582000</v>
      </c>
      <c r="AD28" s="34"/>
      <c r="AE28" s="34">
        <v>4464750</v>
      </c>
      <c r="AF28" s="34">
        <v>0</v>
      </c>
      <c r="AG28" s="34">
        <v>117250</v>
      </c>
      <c r="AH28" s="33">
        <v>117250</v>
      </c>
      <c r="AI28" s="27"/>
      <c r="AJ28" s="27"/>
      <c r="AK28" s="27"/>
      <c r="AL28" s="27"/>
      <c r="AM28" s="27">
        <v>0</v>
      </c>
      <c r="AN28" s="27">
        <v>0</v>
      </c>
      <c r="AO28" s="27">
        <v>4464750</v>
      </c>
      <c r="AP28" s="27">
        <v>0</v>
      </c>
      <c r="AQ28" s="8" t="s">
        <v>4</v>
      </c>
    </row>
    <row r="29" spans="1:43" ht="12.75" customHeight="1" x14ac:dyDescent="0.2">
      <c r="A29" s="22"/>
      <c r="B29" s="52" t="s">
        <v>18</v>
      </c>
      <c r="C29" s="53" t="s">
        <v>18</v>
      </c>
      <c r="D29" s="52"/>
      <c r="E29" s="51">
        <v>951010001</v>
      </c>
      <c r="F29" s="50">
        <v>951</v>
      </c>
      <c r="G29" s="49">
        <v>503</v>
      </c>
      <c r="H29" s="48" t="s">
        <v>504</v>
      </c>
      <c r="I29" s="45" t="s">
        <v>16</v>
      </c>
      <c r="J29" s="47" t="s">
        <v>44</v>
      </c>
      <c r="K29" s="46" t="s">
        <v>505</v>
      </c>
      <c r="L29" s="45" t="s">
        <v>4</v>
      </c>
      <c r="M29" s="44" t="s">
        <v>4</v>
      </c>
      <c r="N29" s="42" t="s">
        <v>13</v>
      </c>
      <c r="O29" s="43" t="s">
        <v>12</v>
      </c>
      <c r="P29" s="42">
        <v>10204</v>
      </c>
      <c r="Q29" s="41"/>
      <c r="R29" s="41"/>
      <c r="S29" s="40" t="s">
        <v>502</v>
      </c>
      <c r="T29" s="39" t="s">
        <v>501</v>
      </c>
      <c r="U29" s="38" t="s">
        <v>9</v>
      </c>
      <c r="V29" s="37" t="s">
        <v>8</v>
      </c>
      <c r="W29" s="36"/>
      <c r="X29" s="35"/>
      <c r="Y29" s="34"/>
      <c r="Z29" s="34">
        <v>0</v>
      </c>
      <c r="AA29" s="34"/>
      <c r="AB29" s="34"/>
      <c r="AC29" s="34">
        <v>0</v>
      </c>
      <c r="AD29" s="34"/>
      <c r="AE29" s="34">
        <v>0</v>
      </c>
      <c r="AF29" s="34">
        <v>0</v>
      </c>
      <c r="AG29" s="34">
        <v>0</v>
      </c>
      <c r="AH29" s="33">
        <v>0</v>
      </c>
      <c r="AI29" s="27"/>
      <c r="AJ29" s="27"/>
      <c r="AK29" s="27"/>
      <c r="AL29" s="27"/>
      <c r="AM29" s="27">
        <v>0</v>
      </c>
      <c r="AN29" s="27">
        <v>0</v>
      </c>
      <c r="AO29" s="27">
        <v>0</v>
      </c>
      <c r="AP29" s="27">
        <v>0</v>
      </c>
      <c r="AQ29" s="8" t="s">
        <v>4</v>
      </c>
    </row>
    <row r="30" spans="1:43" ht="12.75" customHeight="1" x14ac:dyDescent="0.2">
      <c r="A30" s="22"/>
      <c r="B30" s="52" t="s">
        <v>18</v>
      </c>
      <c r="C30" s="53" t="s">
        <v>18</v>
      </c>
      <c r="D30" s="52"/>
      <c r="E30" s="51">
        <v>951010001</v>
      </c>
      <c r="F30" s="50">
        <v>951</v>
      </c>
      <c r="G30" s="49">
        <v>503</v>
      </c>
      <c r="H30" s="48" t="s">
        <v>504</v>
      </c>
      <c r="I30" s="45" t="s">
        <v>16</v>
      </c>
      <c r="J30" s="47" t="s">
        <v>15</v>
      </c>
      <c r="K30" s="46" t="s">
        <v>505</v>
      </c>
      <c r="L30" s="45" t="s">
        <v>4</v>
      </c>
      <c r="M30" s="44" t="s">
        <v>4</v>
      </c>
      <c r="N30" s="42" t="s">
        <v>13</v>
      </c>
      <c r="O30" s="43" t="s">
        <v>12</v>
      </c>
      <c r="P30" s="42">
        <v>10000</v>
      </c>
      <c r="Q30" s="41"/>
      <c r="R30" s="41"/>
      <c r="S30" s="40" t="s">
        <v>502</v>
      </c>
      <c r="T30" s="39" t="s">
        <v>501</v>
      </c>
      <c r="U30" s="38" t="s">
        <v>9</v>
      </c>
      <c r="V30" s="37" t="s">
        <v>8</v>
      </c>
      <c r="W30" s="36"/>
      <c r="X30" s="35"/>
      <c r="Y30" s="34"/>
      <c r="Z30" s="34">
        <v>563200</v>
      </c>
      <c r="AA30" s="34"/>
      <c r="AB30" s="34"/>
      <c r="AC30" s="34">
        <v>563200</v>
      </c>
      <c r="AD30" s="34"/>
      <c r="AE30" s="34">
        <v>528299.14</v>
      </c>
      <c r="AF30" s="34">
        <v>0</v>
      </c>
      <c r="AG30" s="34">
        <v>34900.859999999986</v>
      </c>
      <c r="AH30" s="33">
        <v>34900.859999999986</v>
      </c>
      <c r="AI30" s="27"/>
      <c r="AJ30" s="27"/>
      <c r="AK30" s="27"/>
      <c r="AL30" s="27"/>
      <c r="AM30" s="27">
        <v>328376.37</v>
      </c>
      <c r="AN30" s="27">
        <v>0</v>
      </c>
      <c r="AO30" s="27">
        <v>199922.77</v>
      </c>
      <c r="AP30" s="27">
        <v>0</v>
      </c>
      <c r="AQ30" s="8" t="s">
        <v>4</v>
      </c>
    </row>
    <row r="31" spans="1:43" ht="12.75" customHeight="1" x14ac:dyDescent="0.2">
      <c r="A31" s="22"/>
      <c r="B31" s="52" t="s">
        <v>18</v>
      </c>
      <c r="C31" s="53" t="s">
        <v>18</v>
      </c>
      <c r="D31" s="52"/>
      <c r="E31" s="51">
        <v>951010001</v>
      </c>
      <c r="F31" s="50">
        <v>951</v>
      </c>
      <c r="G31" s="49">
        <v>503</v>
      </c>
      <c r="H31" s="48" t="s">
        <v>504</v>
      </c>
      <c r="I31" s="45" t="s">
        <v>16</v>
      </c>
      <c r="J31" s="47" t="s">
        <v>15</v>
      </c>
      <c r="K31" s="46" t="s">
        <v>505</v>
      </c>
      <c r="L31" s="45" t="s">
        <v>4</v>
      </c>
      <c r="M31" s="44" t="s">
        <v>4</v>
      </c>
      <c r="N31" s="42" t="s">
        <v>13</v>
      </c>
      <c r="O31" s="43" t="s">
        <v>12</v>
      </c>
      <c r="P31" s="42">
        <v>10204</v>
      </c>
      <c r="Q31" s="41"/>
      <c r="R31" s="41"/>
      <c r="S31" s="40" t="s">
        <v>502</v>
      </c>
      <c r="T31" s="39" t="s">
        <v>501</v>
      </c>
      <c r="U31" s="38" t="s">
        <v>9</v>
      </c>
      <c r="V31" s="37" t="s">
        <v>8</v>
      </c>
      <c r="W31" s="36"/>
      <c r="X31" s="35"/>
      <c r="Y31" s="34"/>
      <c r="Z31" s="34">
        <v>277000</v>
      </c>
      <c r="AA31" s="34"/>
      <c r="AB31" s="34"/>
      <c r="AC31" s="34">
        <v>277000</v>
      </c>
      <c r="AD31" s="34"/>
      <c r="AE31" s="34">
        <v>270000</v>
      </c>
      <c r="AF31" s="34">
        <v>0</v>
      </c>
      <c r="AG31" s="34">
        <v>7000</v>
      </c>
      <c r="AH31" s="33">
        <v>7000</v>
      </c>
      <c r="AI31" s="27"/>
      <c r="AJ31" s="27"/>
      <c r="AK31" s="27"/>
      <c r="AL31" s="27"/>
      <c r="AM31" s="27">
        <v>270000</v>
      </c>
      <c r="AN31" s="27">
        <v>0</v>
      </c>
      <c r="AO31" s="27">
        <v>0</v>
      </c>
      <c r="AP31" s="27">
        <v>0</v>
      </c>
      <c r="AQ31" s="8" t="s">
        <v>4</v>
      </c>
    </row>
    <row r="32" spans="1:43" ht="12.75" customHeight="1" x14ac:dyDescent="0.2">
      <c r="A32" s="22"/>
      <c r="B32" s="52" t="s">
        <v>18</v>
      </c>
      <c r="C32" s="53" t="s">
        <v>18</v>
      </c>
      <c r="D32" s="52"/>
      <c r="E32" s="51">
        <v>951010001</v>
      </c>
      <c r="F32" s="50">
        <v>951</v>
      </c>
      <c r="G32" s="49">
        <v>503</v>
      </c>
      <c r="H32" s="48" t="s">
        <v>504</v>
      </c>
      <c r="I32" s="45" t="s">
        <v>16</v>
      </c>
      <c r="J32" s="47" t="s">
        <v>49</v>
      </c>
      <c r="K32" s="46" t="s">
        <v>503</v>
      </c>
      <c r="L32" s="45" t="s">
        <v>4</v>
      </c>
      <c r="M32" s="44" t="s">
        <v>4</v>
      </c>
      <c r="N32" s="42" t="s">
        <v>13</v>
      </c>
      <c r="O32" s="43" t="s">
        <v>12</v>
      </c>
      <c r="P32" s="42">
        <v>10204</v>
      </c>
      <c r="Q32" s="41"/>
      <c r="R32" s="41"/>
      <c r="S32" s="40" t="s">
        <v>502</v>
      </c>
      <c r="T32" s="39" t="s">
        <v>501</v>
      </c>
      <c r="U32" s="38" t="s">
        <v>9</v>
      </c>
      <c r="V32" s="37" t="s">
        <v>8</v>
      </c>
      <c r="W32" s="36"/>
      <c r="X32" s="35"/>
      <c r="Y32" s="34"/>
      <c r="Z32" s="34">
        <v>50000</v>
      </c>
      <c r="AA32" s="34"/>
      <c r="AB32" s="34"/>
      <c r="AC32" s="34">
        <v>50000</v>
      </c>
      <c r="AD32" s="34"/>
      <c r="AE32" s="34">
        <v>38750</v>
      </c>
      <c r="AF32" s="34">
        <v>0</v>
      </c>
      <c r="AG32" s="34">
        <v>11250</v>
      </c>
      <c r="AH32" s="33">
        <v>11250</v>
      </c>
      <c r="AI32" s="27"/>
      <c r="AJ32" s="27"/>
      <c r="AK32" s="27"/>
      <c r="AL32" s="27"/>
      <c r="AM32" s="27">
        <v>38750</v>
      </c>
      <c r="AN32" s="27">
        <v>0</v>
      </c>
      <c r="AO32" s="27">
        <v>0</v>
      </c>
      <c r="AP32" s="27">
        <v>0</v>
      </c>
      <c r="AQ32" s="8" t="s">
        <v>4</v>
      </c>
    </row>
    <row r="33" spans="1:43" ht="12.75" customHeight="1" x14ac:dyDescent="0.2">
      <c r="A33" s="22"/>
      <c r="B33" s="52" t="s">
        <v>18</v>
      </c>
      <c r="C33" s="53" t="s">
        <v>18</v>
      </c>
      <c r="D33" s="52"/>
      <c r="E33" s="51">
        <v>951010001</v>
      </c>
      <c r="F33" s="50">
        <v>951</v>
      </c>
      <c r="G33" s="49">
        <v>503</v>
      </c>
      <c r="H33" s="48" t="s">
        <v>504</v>
      </c>
      <c r="I33" s="45" t="s">
        <v>16</v>
      </c>
      <c r="J33" s="47" t="s">
        <v>49</v>
      </c>
      <c r="K33" s="46" t="s">
        <v>505</v>
      </c>
      <c r="L33" s="45" t="s">
        <v>4</v>
      </c>
      <c r="M33" s="44" t="s">
        <v>4</v>
      </c>
      <c r="N33" s="42" t="s">
        <v>13</v>
      </c>
      <c r="O33" s="43" t="s">
        <v>12</v>
      </c>
      <c r="P33" s="42">
        <v>10000</v>
      </c>
      <c r="Q33" s="41"/>
      <c r="R33" s="41"/>
      <c r="S33" s="40" t="s">
        <v>502</v>
      </c>
      <c r="T33" s="39" t="s">
        <v>501</v>
      </c>
      <c r="U33" s="38" t="s">
        <v>9</v>
      </c>
      <c r="V33" s="37" t="s">
        <v>8</v>
      </c>
      <c r="W33" s="36"/>
      <c r="X33" s="35"/>
      <c r="Y33" s="34"/>
      <c r="Z33" s="34">
        <v>7060</v>
      </c>
      <c r="AA33" s="34"/>
      <c r="AB33" s="34"/>
      <c r="AC33" s="34">
        <v>7060</v>
      </c>
      <c r="AD33" s="34"/>
      <c r="AE33" s="34">
        <v>2560</v>
      </c>
      <c r="AF33" s="34">
        <v>0</v>
      </c>
      <c r="AG33" s="34">
        <v>4500</v>
      </c>
      <c r="AH33" s="33">
        <v>4500</v>
      </c>
      <c r="AI33" s="27"/>
      <c r="AJ33" s="27"/>
      <c r="AK33" s="27"/>
      <c r="AL33" s="27"/>
      <c r="AM33" s="27">
        <v>2560</v>
      </c>
      <c r="AN33" s="27">
        <v>0</v>
      </c>
      <c r="AO33" s="27">
        <v>0</v>
      </c>
      <c r="AP33" s="27">
        <v>0</v>
      </c>
      <c r="AQ33" s="8" t="s">
        <v>4</v>
      </c>
    </row>
    <row r="34" spans="1:43" ht="12.75" customHeight="1" x14ac:dyDescent="0.2">
      <c r="A34" s="22"/>
      <c r="B34" s="52" t="s">
        <v>18</v>
      </c>
      <c r="C34" s="53" t="s">
        <v>18</v>
      </c>
      <c r="D34" s="52"/>
      <c r="E34" s="51">
        <v>951010001</v>
      </c>
      <c r="F34" s="50">
        <v>951</v>
      </c>
      <c r="G34" s="49">
        <v>503</v>
      </c>
      <c r="H34" s="48" t="s">
        <v>504</v>
      </c>
      <c r="I34" s="45" t="s">
        <v>276</v>
      </c>
      <c r="J34" s="47" t="s">
        <v>23</v>
      </c>
      <c r="K34" s="46" t="s">
        <v>503</v>
      </c>
      <c r="L34" s="45" t="s">
        <v>4</v>
      </c>
      <c r="M34" s="44" t="s">
        <v>4</v>
      </c>
      <c r="N34" s="42" t="s">
        <v>13</v>
      </c>
      <c r="O34" s="43" t="s">
        <v>12</v>
      </c>
      <c r="P34" s="42">
        <v>10000</v>
      </c>
      <c r="Q34" s="41"/>
      <c r="R34" s="41"/>
      <c r="S34" s="40" t="s">
        <v>502</v>
      </c>
      <c r="T34" s="39" t="s">
        <v>501</v>
      </c>
      <c r="U34" s="38" t="s">
        <v>9</v>
      </c>
      <c r="V34" s="37" t="s">
        <v>20</v>
      </c>
      <c r="W34" s="36"/>
      <c r="X34" s="35"/>
      <c r="Y34" s="34"/>
      <c r="Z34" s="34">
        <v>22500</v>
      </c>
      <c r="AA34" s="34"/>
      <c r="AB34" s="34"/>
      <c r="AC34" s="34">
        <v>22500</v>
      </c>
      <c r="AD34" s="34"/>
      <c r="AE34" s="34">
        <v>22500</v>
      </c>
      <c r="AF34" s="34">
        <v>0</v>
      </c>
      <c r="AG34" s="34">
        <v>0</v>
      </c>
      <c r="AH34" s="33">
        <v>0</v>
      </c>
      <c r="AI34" s="27"/>
      <c r="AJ34" s="27"/>
      <c r="AK34" s="27"/>
      <c r="AL34" s="27"/>
      <c r="AM34" s="27">
        <v>0</v>
      </c>
      <c r="AN34" s="27">
        <v>0</v>
      </c>
      <c r="AO34" s="27">
        <v>22500</v>
      </c>
      <c r="AP34" s="27">
        <v>0</v>
      </c>
      <c r="AQ34" s="8" t="s">
        <v>4</v>
      </c>
    </row>
    <row r="35" spans="1:43" ht="12.75" customHeight="1" x14ac:dyDescent="0.2">
      <c r="A35" s="22"/>
      <c r="B35" s="32"/>
      <c r="C35" s="386" t="s">
        <v>7</v>
      </c>
      <c r="D35" s="386"/>
      <c r="E35" s="386"/>
      <c r="F35" s="386"/>
      <c r="G35" s="386"/>
      <c r="H35" s="386"/>
      <c r="I35" s="386"/>
      <c r="J35" s="386"/>
      <c r="K35" s="386"/>
      <c r="L35" s="386"/>
      <c r="M35" s="386"/>
      <c r="N35" s="386"/>
      <c r="O35" s="386"/>
      <c r="P35" s="386"/>
      <c r="Q35" s="386"/>
      <c r="R35" s="386"/>
      <c r="S35" s="386"/>
      <c r="T35" s="386"/>
      <c r="U35" s="386"/>
      <c r="V35" s="386"/>
      <c r="W35" s="386"/>
      <c r="X35" s="386"/>
      <c r="Y35" s="387"/>
      <c r="Z35" s="29">
        <v>15278563</v>
      </c>
      <c r="AA35" s="388"/>
      <c r="AB35" s="389"/>
      <c r="AC35" s="31">
        <v>15278563</v>
      </c>
      <c r="AD35" s="30"/>
      <c r="AE35" s="29">
        <v>14789069.970000001</v>
      </c>
      <c r="AF35" s="29">
        <v>0</v>
      </c>
      <c r="AG35" s="29">
        <v>489493.03000000038</v>
      </c>
      <c r="AH35" s="29">
        <v>489493.03000000038</v>
      </c>
      <c r="AI35" s="390"/>
      <c r="AJ35" s="390"/>
      <c r="AK35" s="390"/>
      <c r="AL35" s="390"/>
      <c r="AM35" s="28">
        <v>6286803.5199999996</v>
      </c>
      <c r="AN35" s="27">
        <v>0</v>
      </c>
      <c r="AO35" s="27">
        <v>8502266.4499999993</v>
      </c>
      <c r="AP35" s="27">
        <v>0</v>
      </c>
      <c r="AQ35" s="8" t="s">
        <v>4</v>
      </c>
    </row>
    <row r="36" spans="1:43" ht="12.75" customHeight="1" thickBot="1" x14ac:dyDescent="0.25">
      <c r="A36" s="22"/>
      <c r="B36" s="380" t="s">
        <v>6</v>
      </c>
      <c r="C36" s="380"/>
      <c r="D36" s="380"/>
      <c r="E36" s="380"/>
      <c r="F36" s="380"/>
      <c r="G36" s="380"/>
      <c r="H36" s="380"/>
      <c r="I36" s="380"/>
      <c r="J36" s="380"/>
      <c r="K36" s="380"/>
      <c r="L36" s="380"/>
      <c r="M36" s="380"/>
      <c r="N36" s="380"/>
      <c r="O36" s="380"/>
      <c r="P36" s="380"/>
      <c r="Q36" s="380"/>
      <c r="R36" s="380"/>
      <c r="S36" s="380"/>
      <c r="T36" s="380"/>
      <c r="U36" s="380"/>
      <c r="V36" s="380"/>
      <c r="W36" s="380"/>
      <c r="X36" s="380"/>
      <c r="Y36" s="381"/>
      <c r="Z36" s="9">
        <v>15278563</v>
      </c>
      <c r="AA36" s="382"/>
      <c r="AB36" s="383"/>
      <c r="AC36" s="26">
        <v>15278563</v>
      </c>
      <c r="AD36" s="25"/>
      <c r="AE36" s="9">
        <v>14789069.970000001</v>
      </c>
      <c r="AF36" s="9">
        <v>0</v>
      </c>
      <c r="AG36" s="9">
        <v>489493.03000000038</v>
      </c>
      <c r="AH36" s="9">
        <v>489493.03000000038</v>
      </c>
      <c r="AI36" s="384"/>
      <c r="AJ36" s="384"/>
      <c r="AK36" s="384"/>
      <c r="AL36" s="384"/>
      <c r="AM36" s="24">
        <v>6286803.5199999996</v>
      </c>
      <c r="AN36" s="23">
        <v>0</v>
      </c>
      <c r="AO36" s="23">
        <v>8502266.4499999993</v>
      </c>
      <c r="AP36" s="23">
        <v>0</v>
      </c>
      <c r="AQ36" s="8" t="s">
        <v>4</v>
      </c>
    </row>
    <row r="37" spans="1:43" ht="16.5" customHeight="1" thickBot="1" x14ac:dyDescent="0.25">
      <c r="A37" s="22"/>
      <c r="B37" s="20"/>
      <c r="C37" s="21"/>
      <c r="D37" s="20"/>
      <c r="E37" s="19" t="s">
        <v>5</v>
      </c>
      <c r="F37" s="18"/>
      <c r="G37" s="18"/>
      <c r="H37" s="18"/>
      <c r="I37" s="18"/>
      <c r="J37" s="18"/>
      <c r="K37" s="16" t="s">
        <v>4</v>
      </c>
      <c r="L37" s="16" t="s">
        <v>4</v>
      </c>
      <c r="M37" s="16" t="s">
        <v>4</v>
      </c>
      <c r="N37" s="16"/>
      <c r="O37" s="17"/>
      <c r="P37" s="16" t="s">
        <v>4</v>
      </c>
      <c r="Q37" s="16"/>
      <c r="R37" s="16"/>
      <c r="S37" s="16"/>
      <c r="T37" s="16"/>
      <c r="U37" s="16" t="s">
        <v>4</v>
      </c>
      <c r="V37" s="16"/>
      <c r="W37" s="16"/>
      <c r="X37" s="15"/>
      <c r="Y37" s="14"/>
      <c r="Z37" s="12">
        <v>15278563</v>
      </c>
      <c r="AA37" s="12"/>
      <c r="AB37" s="12">
        <v>0</v>
      </c>
      <c r="AC37" s="12">
        <v>15278563</v>
      </c>
      <c r="AD37" s="13">
        <v>0</v>
      </c>
      <c r="AE37" s="12">
        <v>14789069.970000001</v>
      </c>
      <c r="AF37" s="12">
        <v>0</v>
      </c>
      <c r="AG37" s="12">
        <v>489493.03000000038</v>
      </c>
      <c r="AH37" s="12">
        <v>489493.03000000038</v>
      </c>
      <c r="AI37" s="11">
        <v>0</v>
      </c>
      <c r="AJ37" s="10">
        <v>0</v>
      </c>
      <c r="AK37" s="10">
        <v>0</v>
      </c>
      <c r="AL37" s="10">
        <v>0</v>
      </c>
      <c r="AM37" s="9">
        <v>6286803.5199999996</v>
      </c>
      <c r="AN37" s="9">
        <v>0</v>
      </c>
      <c r="AO37" s="9">
        <v>8502266.4499999993</v>
      </c>
      <c r="AP37" s="9">
        <v>0</v>
      </c>
      <c r="AQ37" s="8" t="s">
        <v>4</v>
      </c>
    </row>
    <row r="38" spans="1:43" ht="12.75" customHeight="1" x14ac:dyDescent="0.2">
      <c r="A38" s="2"/>
      <c r="B38" s="7"/>
      <c r="C38" s="7"/>
      <c r="D38" s="7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7"/>
      <c r="AE38" s="7"/>
      <c r="AF38" s="7"/>
      <c r="AG38" s="7"/>
      <c r="AH38" s="7"/>
      <c r="AI38" s="7"/>
      <c r="AJ38" s="7"/>
      <c r="AK38" s="7"/>
      <c r="AL38" s="2"/>
      <c r="AM38" s="2"/>
      <c r="AN38" s="2"/>
      <c r="AO38" s="2"/>
      <c r="AP38" s="2"/>
      <c r="AQ38" s="2"/>
    </row>
    <row r="39" spans="1:43" ht="12.75" customHeight="1" x14ac:dyDescent="0.2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</row>
    <row r="40" spans="1:43" ht="12.75" customHeight="1" x14ac:dyDescent="0.2">
      <c r="A40" s="3" t="s">
        <v>3</v>
      </c>
      <c r="B40" s="6"/>
      <c r="C40" s="6"/>
      <c r="D40" s="6"/>
      <c r="E40" s="6"/>
      <c r="F40" s="6"/>
      <c r="G40" s="6"/>
      <c r="H40" s="6"/>
      <c r="I40" s="6"/>
      <c r="J40" s="4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</row>
    <row r="41" spans="1:43" ht="11.25" customHeight="1" x14ac:dyDescent="0.2">
      <c r="A41" s="3" t="s">
        <v>2</v>
      </c>
      <c r="B41" s="6"/>
      <c r="C41" s="6"/>
      <c r="D41" s="6"/>
      <c r="E41" s="5"/>
      <c r="F41" s="5"/>
      <c r="G41" s="5"/>
      <c r="H41" s="5"/>
      <c r="I41" s="5"/>
      <c r="J41" s="4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</row>
    <row r="42" spans="1:43" ht="12.75" customHeight="1" x14ac:dyDescent="0.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</row>
    <row r="43" spans="1:43" ht="11.25" customHeight="1" x14ac:dyDescent="0.2">
      <c r="A43" s="3" t="s">
        <v>1</v>
      </c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</row>
    <row r="44" spans="1:43" ht="11.25" customHeight="1" x14ac:dyDescent="0.2">
      <c r="A44" s="3" t="s">
        <v>0</v>
      </c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</row>
  </sheetData>
  <mergeCells count="21">
    <mergeCell ref="B36:Y36"/>
    <mergeCell ref="AA36:AB36"/>
    <mergeCell ref="AI36:AL36"/>
    <mergeCell ref="B15:AP15"/>
    <mergeCell ref="C35:Y35"/>
    <mergeCell ref="AA35:AB35"/>
    <mergeCell ref="AI35:AL35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43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503</v>
      </c>
      <c r="H17" s="48" t="s">
        <v>504</v>
      </c>
      <c r="I17" s="45" t="s">
        <v>16</v>
      </c>
      <c r="J17" s="47" t="s">
        <v>55</v>
      </c>
      <c r="K17" s="46" t="s">
        <v>503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502</v>
      </c>
      <c r="T17" s="39" t="s">
        <v>501</v>
      </c>
      <c r="U17" s="38" t="s">
        <v>9</v>
      </c>
      <c r="V17" s="37" t="s">
        <v>8</v>
      </c>
      <c r="W17" s="36"/>
      <c r="X17" s="35"/>
      <c r="Y17" s="34"/>
      <c r="Z17" s="34">
        <v>99800</v>
      </c>
      <c r="AA17" s="34"/>
      <c r="AB17" s="34"/>
      <c r="AC17" s="34">
        <v>99800</v>
      </c>
      <c r="AD17" s="34"/>
      <c r="AE17" s="34">
        <v>99765.88</v>
      </c>
      <c r="AF17" s="34">
        <v>0</v>
      </c>
      <c r="AG17" s="34">
        <v>34.119999999995343</v>
      </c>
      <c r="AH17" s="33">
        <v>34.119999999995343</v>
      </c>
      <c r="AI17" s="27"/>
      <c r="AJ17" s="27"/>
      <c r="AK17" s="27"/>
      <c r="AL17" s="27"/>
      <c r="AM17" s="27">
        <v>99765.88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503</v>
      </c>
      <c r="H18" s="48" t="s">
        <v>504</v>
      </c>
      <c r="I18" s="45" t="s">
        <v>16</v>
      </c>
      <c r="J18" s="47" t="s">
        <v>42</v>
      </c>
      <c r="K18" s="46" t="s">
        <v>503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502</v>
      </c>
      <c r="T18" s="39" t="s">
        <v>501</v>
      </c>
      <c r="U18" s="38" t="s">
        <v>9</v>
      </c>
      <c r="V18" s="37" t="s">
        <v>8</v>
      </c>
      <c r="W18" s="36"/>
      <c r="X18" s="35"/>
      <c r="Y18" s="34"/>
      <c r="Z18" s="34">
        <v>90000</v>
      </c>
      <c r="AA18" s="34"/>
      <c r="AB18" s="34"/>
      <c r="AC18" s="34">
        <v>90000</v>
      </c>
      <c r="AD18" s="34"/>
      <c r="AE18" s="34">
        <v>89894.41</v>
      </c>
      <c r="AF18" s="34">
        <v>0</v>
      </c>
      <c r="AG18" s="34">
        <v>105.58999999999651</v>
      </c>
      <c r="AH18" s="33">
        <v>105.58999999999651</v>
      </c>
      <c r="AI18" s="27"/>
      <c r="AJ18" s="27"/>
      <c r="AK18" s="27"/>
      <c r="AL18" s="27"/>
      <c r="AM18" s="27">
        <v>89894.41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503</v>
      </c>
      <c r="H19" s="48" t="s">
        <v>504</v>
      </c>
      <c r="I19" s="45" t="s">
        <v>16</v>
      </c>
      <c r="J19" s="47" t="s">
        <v>42</v>
      </c>
      <c r="K19" s="46" t="s">
        <v>506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10204</v>
      </c>
      <c r="Q19" s="41"/>
      <c r="R19" s="41"/>
      <c r="S19" s="40" t="s">
        <v>502</v>
      </c>
      <c r="T19" s="39" t="s">
        <v>501</v>
      </c>
      <c r="U19" s="38" t="s">
        <v>9</v>
      </c>
      <c r="V19" s="37" t="s">
        <v>8</v>
      </c>
      <c r="W19" s="36"/>
      <c r="X19" s="35"/>
      <c r="Y19" s="34"/>
      <c r="Z19" s="34">
        <v>102000</v>
      </c>
      <c r="AA19" s="34"/>
      <c r="AB19" s="34"/>
      <c r="AC19" s="34">
        <v>102000</v>
      </c>
      <c r="AD19" s="34"/>
      <c r="AE19" s="34">
        <v>0</v>
      </c>
      <c r="AF19" s="34">
        <v>0</v>
      </c>
      <c r="AG19" s="34">
        <v>102000</v>
      </c>
      <c r="AH19" s="33">
        <v>102000</v>
      </c>
      <c r="AI19" s="27"/>
      <c r="AJ19" s="27"/>
      <c r="AK19" s="27"/>
      <c r="AL19" s="27"/>
      <c r="AM19" s="27">
        <v>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503</v>
      </c>
      <c r="H20" s="48" t="s">
        <v>504</v>
      </c>
      <c r="I20" s="45" t="s">
        <v>16</v>
      </c>
      <c r="J20" s="47" t="s">
        <v>31</v>
      </c>
      <c r="K20" s="46" t="s">
        <v>503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10000</v>
      </c>
      <c r="Q20" s="41"/>
      <c r="R20" s="41"/>
      <c r="S20" s="40" t="s">
        <v>502</v>
      </c>
      <c r="T20" s="39" t="s">
        <v>501</v>
      </c>
      <c r="U20" s="38" t="s">
        <v>9</v>
      </c>
      <c r="V20" s="37" t="s">
        <v>8</v>
      </c>
      <c r="W20" s="36"/>
      <c r="X20" s="35"/>
      <c r="Y20" s="34"/>
      <c r="Z20" s="34">
        <v>308000</v>
      </c>
      <c r="AA20" s="34"/>
      <c r="AB20" s="34"/>
      <c r="AC20" s="34">
        <v>308000</v>
      </c>
      <c r="AD20" s="34"/>
      <c r="AE20" s="34">
        <v>298511.49</v>
      </c>
      <c r="AF20" s="34">
        <v>0</v>
      </c>
      <c r="AG20" s="34">
        <v>9488.5100000000093</v>
      </c>
      <c r="AH20" s="33">
        <v>9488.5100000000093</v>
      </c>
      <c r="AI20" s="27"/>
      <c r="AJ20" s="27"/>
      <c r="AK20" s="27"/>
      <c r="AL20" s="27"/>
      <c r="AM20" s="27">
        <v>298511.49</v>
      </c>
      <c r="AN20" s="27">
        <v>0</v>
      </c>
      <c r="AO20" s="27">
        <v>0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503</v>
      </c>
      <c r="H21" s="48" t="s">
        <v>504</v>
      </c>
      <c r="I21" s="45" t="s">
        <v>16</v>
      </c>
      <c r="J21" s="47" t="s">
        <v>31</v>
      </c>
      <c r="K21" s="46" t="s">
        <v>503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10204</v>
      </c>
      <c r="Q21" s="41"/>
      <c r="R21" s="41"/>
      <c r="S21" s="40" t="s">
        <v>502</v>
      </c>
      <c r="T21" s="39" t="s">
        <v>501</v>
      </c>
      <c r="U21" s="38" t="s">
        <v>9</v>
      </c>
      <c r="V21" s="37" t="s">
        <v>8</v>
      </c>
      <c r="W21" s="36"/>
      <c r="X21" s="35"/>
      <c r="Y21" s="34"/>
      <c r="Z21" s="34">
        <v>3471498</v>
      </c>
      <c r="AA21" s="34"/>
      <c r="AB21" s="34"/>
      <c r="AC21" s="34">
        <v>3471498</v>
      </c>
      <c r="AD21" s="34"/>
      <c r="AE21" s="34">
        <v>3471244.09</v>
      </c>
      <c r="AF21" s="34">
        <v>0</v>
      </c>
      <c r="AG21" s="34">
        <v>253.91000000014901</v>
      </c>
      <c r="AH21" s="33">
        <v>253.91000000014901</v>
      </c>
      <c r="AI21" s="27"/>
      <c r="AJ21" s="27"/>
      <c r="AK21" s="27"/>
      <c r="AL21" s="27"/>
      <c r="AM21" s="27">
        <v>470496.09</v>
      </c>
      <c r="AN21" s="27">
        <v>0</v>
      </c>
      <c r="AO21" s="27">
        <v>3000748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503</v>
      </c>
      <c r="H22" s="48" t="s">
        <v>504</v>
      </c>
      <c r="I22" s="45" t="s">
        <v>16</v>
      </c>
      <c r="J22" s="47" t="s">
        <v>31</v>
      </c>
      <c r="K22" s="46" t="s">
        <v>503</v>
      </c>
      <c r="L22" s="45" t="s">
        <v>4</v>
      </c>
      <c r="M22" s="44" t="s">
        <v>4</v>
      </c>
      <c r="N22" s="42" t="s">
        <v>13</v>
      </c>
      <c r="O22" s="43" t="s">
        <v>12</v>
      </c>
      <c r="P22" s="42">
        <v>110101</v>
      </c>
      <c r="Q22" s="41"/>
      <c r="R22" s="41"/>
      <c r="S22" s="40" t="s">
        <v>502</v>
      </c>
      <c r="T22" s="39" t="s">
        <v>501</v>
      </c>
      <c r="U22" s="38" t="s">
        <v>9</v>
      </c>
      <c r="V22" s="37" t="s">
        <v>8</v>
      </c>
      <c r="W22" s="36"/>
      <c r="X22" s="35"/>
      <c r="Y22" s="34"/>
      <c r="Z22" s="34">
        <v>300000</v>
      </c>
      <c r="AA22" s="34"/>
      <c r="AB22" s="34"/>
      <c r="AC22" s="34">
        <v>300000</v>
      </c>
      <c r="AD22" s="34"/>
      <c r="AE22" s="34">
        <v>300000</v>
      </c>
      <c r="AF22" s="34">
        <v>0</v>
      </c>
      <c r="AG22" s="34">
        <v>0</v>
      </c>
      <c r="AH22" s="33">
        <v>0</v>
      </c>
      <c r="AI22" s="27"/>
      <c r="AJ22" s="27"/>
      <c r="AK22" s="27"/>
      <c r="AL22" s="27"/>
      <c r="AM22" s="27">
        <v>0</v>
      </c>
      <c r="AN22" s="27">
        <v>0</v>
      </c>
      <c r="AO22" s="27">
        <v>300000</v>
      </c>
      <c r="AP22" s="27">
        <v>0</v>
      </c>
      <c r="AQ22" s="8" t="s">
        <v>4</v>
      </c>
    </row>
    <row r="23" spans="1:43" ht="12.75" customHeight="1" x14ac:dyDescent="0.2">
      <c r="A23" s="22"/>
      <c r="B23" s="52" t="s">
        <v>18</v>
      </c>
      <c r="C23" s="53" t="s">
        <v>18</v>
      </c>
      <c r="D23" s="52"/>
      <c r="E23" s="51">
        <v>951010001</v>
      </c>
      <c r="F23" s="50">
        <v>951</v>
      </c>
      <c r="G23" s="49">
        <v>503</v>
      </c>
      <c r="H23" s="48" t="s">
        <v>504</v>
      </c>
      <c r="I23" s="45" t="s">
        <v>16</v>
      </c>
      <c r="J23" s="47" t="s">
        <v>31</v>
      </c>
      <c r="K23" s="46" t="s">
        <v>506</v>
      </c>
      <c r="L23" s="45" t="s">
        <v>4</v>
      </c>
      <c r="M23" s="44" t="s">
        <v>4</v>
      </c>
      <c r="N23" s="42" t="s">
        <v>13</v>
      </c>
      <c r="O23" s="43" t="s">
        <v>12</v>
      </c>
      <c r="P23" s="42">
        <v>10000</v>
      </c>
      <c r="Q23" s="41"/>
      <c r="R23" s="41"/>
      <c r="S23" s="40" t="s">
        <v>502</v>
      </c>
      <c r="T23" s="39" t="s">
        <v>501</v>
      </c>
      <c r="U23" s="38" t="s">
        <v>9</v>
      </c>
      <c r="V23" s="37" t="s">
        <v>8</v>
      </c>
      <c r="W23" s="36"/>
      <c r="X23" s="35"/>
      <c r="Y23" s="34"/>
      <c r="Z23" s="34">
        <v>1041000</v>
      </c>
      <c r="AA23" s="34"/>
      <c r="AB23" s="34"/>
      <c r="AC23" s="34">
        <v>1041000</v>
      </c>
      <c r="AD23" s="34"/>
      <c r="AE23" s="34">
        <v>880922.67999999993</v>
      </c>
      <c r="AF23" s="34">
        <v>0</v>
      </c>
      <c r="AG23" s="34">
        <v>160077.32000000007</v>
      </c>
      <c r="AH23" s="33">
        <v>160077.32000000007</v>
      </c>
      <c r="AI23" s="27"/>
      <c r="AJ23" s="27"/>
      <c r="AK23" s="27"/>
      <c r="AL23" s="27"/>
      <c r="AM23" s="27">
        <v>529336.01</v>
      </c>
      <c r="AN23" s="27">
        <v>0</v>
      </c>
      <c r="AO23" s="27">
        <v>351586.67</v>
      </c>
      <c r="AP23" s="27">
        <v>0</v>
      </c>
      <c r="AQ23" s="8" t="s">
        <v>4</v>
      </c>
    </row>
    <row r="24" spans="1:43" ht="12.75" customHeight="1" x14ac:dyDescent="0.2">
      <c r="A24" s="22"/>
      <c r="B24" s="52" t="s">
        <v>18</v>
      </c>
      <c r="C24" s="53" t="s">
        <v>18</v>
      </c>
      <c r="D24" s="52"/>
      <c r="E24" s="51">
        <v>951010001</v>
      </c>
      <c r="F24" s="50">
        <v>951</v>
      </c>
      <c r="G24" s="49">
        <v>503</v>
      </c>
      <c r="H24" s="48" t="s">
        <v>504</v>
      </c>
      <c r="I24" s="45" t="s">
        <v>16</v>
      </c>
      <c r="J24" s="47" t="s">
        <v>31</v>
      </c>
      <c r="K24" s="46" t="s">
        <v>506</v>
      </c>
      <c r="L24" s="45" t="s">
        <v>4</v>
      </c>
      <c r="M24" s="44" t="s">
        <v>4</v>
      </c>
      <c r="N24" s="42" t="s">
        <v>13</v>
      </c>
      <c r="O24" s="43" t="s">
        <v>12</v>
      </c>
      <c r="P24" s="42">
        <v>10204</v>
      </c>
      <c r="Q24" s="41"/>
      <c r="R24" s="41"/>
      <c r="S24" s="40" t="s">
        <v>502</v>
      </c>
      <c r="T24" s="39" t="s">
        <v>501</v>
      </c>
      <c r="U24" s="38" t="s">
        <v>9</v>
      </c>
      <c r="V24" s="37" t="s">
        <v>8</v>
      </c>
      <c r="W24" s="36"/>
      <c r="X24" s="35"/>
      <c r="Y24" s="34"/>
      <c r="Z24" s="34">
        <v>65000</v>
      </c>
      <c r="AA24" s="34"/>
      <c r="AB24" s="34"/>
      <c r="AC24" s="34">
        <v>65000</v>
      </c>
      <c r="AD24" s="34"/>
      <c r="AE24" s="34">
        <v>65000</v>
      </c>
      <c r="AF24" s="34">
        <v>0</v>
      </c>
      <c r="AG24" s="34">
        <v>0</v>
      </c>
      <c r="AH24" s="33">
        <v>0</v>
      </c>
      <c r="AI24" s="27"/>
      <c r="AJ24" s="27"/>
      <c r="AK24" s="27"/>
      <c r="AL24" s="27"/>
      <c r="AM24" s="27">
        <v>65000</v>
      </c>
      <c r="AN24" s="27">
        <v>0</v>
      </c>
      <c r="AO24" s="27">
        <v>0</v>
      </c>
      <c r="AP24" s="27">
        <v>0</v>
      </c>
      <c r="AQ24" s="8" t="s">
        <v>4</v>
      </c>
    </row>
    <row r="25" spans="1:43" ht="12.75" customHeight="1" x14ac:dyDescent="0.2">
      <c r="A25" s="22"/>
      <c r="B25" s="52" t="s">
        <v>18</v>
      </c>
      <c r="C25" s="53" t="s">
        <v>18</v>
      </c>
      <c r="D25" s="52"/>
      <c r="E25" s="51">
        <v>951010001</v>
      </c>
      <c r="F25" s="50">
        <v>951</v>
      </c>
      <c r="G25" s="49">
        <v>503</v>
      </c>
      <c r="H25" s="48" t="s">
        <v>504</v>
      </c>
      <c r="I25" s="45" t="s">
        <v>16</v>
      </c>
      <c r="J25" s="47" t="s">
        <v>31</v>
      </c>
      <c r="K25" s="46" t="s">
        <v>506</v>
      </c>
      <c r="L25" s="45" t="s">
        <v>4</v>
      </c>
      <c r="M25" s="44" t="s">
        <v>4</v>
      </c>
      <c r="N25" s="42" t="s">
        <v>13</v>
      </c>
      <c r="O25" s="43" t="s">
        <v>12</v>
      </c>
      <c r="P25" s="42">
        <v>10204</v>
      </c>
      <c r="Q25" s="41"/>
      <c r="R25" s="41"/>
      <c r="S25" s="40" t="s">
        <v>502</v>
      </c>
      <c r="T25" s="39" t="s">
        <v>501</v>
      </c>
      <c r="U25" s="38" t="s">
        <v>9</v>
      </c>
      <c r="V25" s="37" t="s">
        <v>411</v>
      </c>
      <c r="W25" s="36"/>
      <c r="X25" s="35"/>
      <c r="Y25" s="34"/>
      <c r="Z25" s="34">
        <v>4183000</v>
      </c>
      <c r="AA25" s="34"/>
      <c r="AB25" s="34"/>
      <c r="AC25" s="34">
        <v>4183000</v>
      </c>
      <c r="AD25" s="34"/>
      <c r="AE25" s="34">
        <v>4140367.28</v>
      </c>
      <c r="AF25" s="34">
        <v>0</v>
      </c>
      <c r="AG25" s="34">
        <v>42632.720000000205</v>
      </c>
      <c r="AH25" s="33">
        <v>42632.720000000205</v>
      </c>
      <c r="AI25" s="27"/>
      <c r="AJ25" s="27"/>
      <c r="AK25" s="27"/>
      <c r="AL25" s="27"/>
      <c r="AM25" s="27">
        <v>4094113.27</v>
      </c>
      <c r="AN25" s="27">
        <v>0</v>
      </c>
      <c r="AO25" s="27">
        <v>46254.01</v>
      </c>
      <c r="AP25" s="27">
        <v>0</v>
      </c>
      <c r="AQ25" s="8" t="s">
        <v>4</v>
      </c>
    </row>
    <row r="26" spans="1:43" ht="12.75" customHeight="1" x14ac:dyDescent="0.2">
      <c r="A26" s="22"/>
      <c r="B26" s="52" t="s">
        <v>18</v>
      </c>
      <c r="C26" s="53" t="s">
        <v>18</v>
      </c>
      <c r="D26" s="52"/>
      <c r="E26" s="51">
        <v>951010001</v>
      </c>
      <c r="F26" s="50">
        <v>951</v>
      </c>
      <c r="G26" s="49">
        <v>503</v>
      </c>
      <c r="H26" s="48" t="s">
        <v>504</v>
      </c>
      <c r="I26" s="45" t="s">
        <v>16</v>
      </c>
      <c r="J26" s="47" t="s">
        <v>48</v>
      </c>
      <c r="K26" s="46" t="s">
        <v>503</v>
      </c>
      <c r="L26" s="45" t="s">
        <v>4</v>
      </c>
      <c r="M26" s="44" t="s">
        <v>4</v>
      </c>
      <c r="N26" s="42" t="s">
        <v>13</v>
      </c>
      <c r="O26" s="43" t="s">
        <v>12</v>
      </c>
      <c r="P26" s="42">
        <v>10204</v>
      </c>
      <c r="Q26" s="41"/>
      <c r="R26" s="41"/>
      <c r="S26" s="40" t="s">
        <v>502</v>
      </c>
      <c r="T26" s="39" t="s">
        <v>501</v>
      </c>
      <c r="U26" s="38" t="s">
        <v>9</v>
      </c>
      <c r="V26" s="37" t="s">
        <v>8</v>
      </c>
      <c r="W26" s="36"/>
      <c r="X26" s="35"/>
      <c r="Y26" s="34"/>
      <c r="Z26" s="34">
        <v>0</v>
      </c>
      <c r="AA26" s="34"/>
      <c r="AB26" s="34"/>
      <c r="AC26" s="34">
        <v>0</v>
      </c>
      <c r="AD26" s="34"/>
      <c r="AE26" s="34">
        <v>0</v>
      </c>
      <c r="AF26" s="34">
        <v>0</v>
      </c>
      <c r="AG26" s="34">
        <v>0</v>
      </c>
      <c r="AH26" s="33">
        <v>0</v>
      </c>
      <c r="AI26" s="27"/>
      <c r="AJ26" s="27"/>
      <c r="AK26" s="27"/>
      <c r="AL26" s="27"/>
      <c r="AM26" s="27">
        <v>0</v>
      </c>
      <c r="AN26" s="27">
        <v>0</v>
      </c>
      <c r="AO26" s="27">
        <v>0</v>
      </c>
      <c r="AP26" s="27">
        <v>0</v>
      </c>
      <c r="AQ26" s="8" t="s">
        <v>4</v>
      </c>
    </row>
    <row r="27" spans="1:43" ht="12.75" customHeight="1" x14ac:dyDescent="0.2">
      <c r="A27" s="22"/>
      <c r="B27" s="52" t="s">
        <v>18</v>
      </c>
      <c r="C27" s="53" t="s">
        <v>18</v>
      </c>
      <c r="D27" s="52"/>
      <c r="E27" s="51">
        <v>951010001</v>
      </c>
      <c r="F27" s="50">
        <v>951</v>
      </c>
      <c r="G27" s="49">
        <v>503</v>
      </c>
      <c r="H27" s="48" t="s">
        <v>504</v>
      </c>
      <c r="I27" s="45" t="s">
        <v>16</v>
      </c>
      <c r="J27" s="47" t="s">
        <v>52</v>
      </c>
      <c r="K27" s="46" t="s">
        <v>503</v>
      </c>
      <c r="L27" s="45" t="s">
        <v>4</v>
      </c>
      <c r="M27" s="44" t="s">
        <v>4</v>
      </c>
      <c r="N27" s="42" t="s">
        <v>13</v>
      </c>
      <c r="O27" s="43" t="s">
        <v>12</v>
      </c>
      <c r="P27" s="42">
        <v>10000</v>
      </c>
      <c r="Q27" s="41"/>
      <c r="R27" s="41"/>
      <c r="S27" s="40" t="s">
        <v>502</v>
      </c>
      <c r="T27" s="39" t="s">
        <v>501</v>
      </c>
      <c r="U27" s="38" t="s">
        <v>9</v>
      </c>
      <c r="V27" s="37" t="s">
        <v>8</v>
      </c>
      <c r="W27" s="36"/>
      <c r="X27" s="35"/>
      <c r="Y27" s="34"/>
      <c r="Z27" s="34">
        <v>116505</v>
      </c>
      <c r="AA27" s="34"/>
      <c r="AB27" s="34"/>
      <c r="AC27" s="34">
        <v>116505</v>
      </c>
      <c r="AD27" s="34"/>
      <c r="AE27" s="34">
        <v>116505</v>
      </c>
      <c r="AF27" s="34">
        <v>0</v>
      </c>
      <c r="AG27" s="34">
        <v>0</v>
      </c>
      <c r="AH27" s="33">
        <v>0</v>
      </c>
      <c r="AI27" s="27"/>
      <c r="AJ27" s="27"/>
      <c r="AK27" s="27"/>
      <c r="AL27" s="27"/>
      <c r="AM27" s="27">
        <v>0</v>
      </c>
      <c r="AN27" s="27">
        <v>0</v>
      </c>
      <c r="AO27" s="27">
        <v>116505</v>
      </c>
      <c r="AP27" s="27">
        <v>0</v>
      </c>
      <c r="AQ27" s="8" t="s">
        <v>4</v>
      </c>
    </row>
    <row r="28" spans="1:43" ht="12.75" customHeight="1" x14ac:dyDescent="0.2">
      <c r="A28" s="22"/>
      <c r="B28" s="52" t="s">
        <v>18</v>
      </c>
      <c r="C28" s="53" t="s">
        <v>18</v>
      </c>
      <c r="D28" s="52"/>
      <c r="E28" s="51">
        <v>951010001</v>
      </c>
      <c r="F28" s="50">
        <v>951</v>
      </c>
      <c r="G28" s="49">
        <v>503</v>
      </c>
      <c r="H28" s="48" t="s">
        <v>504</v>
      </c>
      <c r="I28" s="45" t="s">
        <v>16</v>
      </c>
      <c r="J28" s="47" t="s">
        <v>52</v>
      </c>
      <c r="K28" s="46" t="s">
        <v>503</v>
      </c>
      <c r="L28" s="45" t="s">
        <v>4</v>
      </c>
      <c r="M28" s="44" t="s">
        <v>4</v>
      </c>
      <c r="N28" s="42" t="s">
        <v>13</v>
      </c>
      <c r="O28" s="43" t="s">
        <v>12</v>
      </c>
      <c r="P28" s="42">
        <v>10204</v>
      </c>
      <c r="Q28" s="41"/>
      <c r="R28" s="41"/>
      <c r="S28" s="40" t="s">
        <v>502</v>
      </c>
      <c r="T28" s="39" t="s">
        <v>501</v>
      </c>
      <c r="U28" s="38" t="s">
        <v>9</v>
      </c>
      <c r="V28" s="37" t="s">
        <v>8</v>
      </c>
      <c r="W28" s="36"/>
      <c r="X28" s="35"/>
      <c r="Y28" s="34"/>
      <c r="Z28" s="34">
        <v>4582000</v>
      </c>
      <c r="AA28" s="34"/>
      <c r="AB28" s="34"/>
      <c r="AC28" s="34">
        <v>4582000</v>
      </c>
      <c r="AD28" s="34"/>
      <c r="AE28" s="34">
        <v>4464750</v>
      </c>
      <c r="AF28" s="34">
        <v>0</v>
      </c>
      <c r="AG28" s="34">
        <v>117250</v>
      </c>
      <c r="AH28" s="33">
        <v>117250</v>
      </c>
      <c r="AI28" s="27"/>
      <c r="AJ28" s="27"/>
      <c r="AK28" s="27"/>
      <c r="AL28" s="27"/>
      <c r="AM28" s="27">
        <v>0</v>
      </c>
      <c r="AN28" s="27">
        <v>0</v>
      </c>
      <c r="AO28" s="27">
        <v>4464750</v>
      </c>
      <c r="AP28" s="27">
        <v>0</v>
      </c>
      <c r="AQ28" s="8" t="s">
        <v>4</v>
      </c>
    </row>
    <row r="29" spans="1:43" ht="12.75" customHeight="1" x14ac:dyDescent="0.2">
      <c r="A29" s="22"/>
      <c r="B29" s="52" t="s">
        <v>18</v>
      </c>
      <c r="C29" s="53" t="s">
        <v>18</v>
      </c>
      <c r="D29" s="52"/>
      <c r="E29" s="51">
        <v>951010001</v>
      </c>
      <c r="F29" s="50">
        <v>951</v>
      </c>
      <c r="G29" s="49">
        <v>503</v>
      </c>
      <c r="H29" s="48" t="s">
        <v>504</v>
      </c>
      <c r="I29" s="45" t="s">
        <v>16</v>
      </c>
      <c r="J29" s="47" t="s">
        <v>44</v>
      </c>
      <c r="K29" s="46" t="s">
        <v>505</v>
      </c>
      <c r="L29" s="45" t="s">
        <v>4</v>
      </c>
      <c r="M29" s="44" t="s">
        <v>4</v>
      </c>
      <c r="N29" s="42" t="s">
        <v>13</v>
      </c>
      <c r="O29" s="43" t="s">
        <v>12</v>
      </c>
      <c r="P29" s="42">
        <v>10204</v>
      </c>
      <c r="Q29" s="41"/>
      <c r="R29" s="41"/>
      <c r="S29" s="40" t="s">
        <v>502</v>
      </c>
      <c r="T29" s="39" t="s">
        <v>501</v>
      </c>
      <c r="U29" s="38" t="s">
        <v>9</v>
      </c>
      <c r="V29" s="37" t="s">
        <v>8</v>
      </c>
      <c r="W29" s="36"/>
      <c r="X29" s="35"/>
      <c r="Y29" s="34"/>
      <c r="Z29" s="34">
        <v>0</v>
      </c>
      <c r="AA29" s="34"/>
      <c r="AB29" s="34"/>
      <c r="AC29" s="34">
        <v>0</v>
      </c>
      <c r="AD29" s="34"/>
      <c r="AE29" s="34">
        <v>0</v>
      </c>
      <c r="AF29" s="34">
        <v>0</v>
      </c>
      <c r="AG29" s="34">
        <v>0</v>
      </c>
      <c r="AH29" s="33">
        <v>0</v>
      </c>
      <c r="AI29" s="27"/>
      <c r="AJ29" s="27"/>
      <c r="AK29" s="27"/>
      <c r="AL29" s="27"/>
      <c r="AM29" s="27">
        <v>0</v>
      </c>
      <c r="AN29" s="27">
        <v>0</v>
      </c>
      <c r="AO29" s="27">
        <v>0</v>
      </c>
      <c r="AP29" s="27">
        <v>0</v>
      </c>
      <c r="AQ29" s="8" t="s">
        <v>4</v>
      </c>
    </row>
    <row r="30" spans="1:43" ht="12.75" customHeight="1" x14ac:dyDescent="0.2">
      <c r="A30" s="22"/>
      <c r="B30" s="52" t="s">
        <v>18</v>
      </c>
      <c r="C30" s="53" t="s">
        <v>18</v>
      </c>
      <c r="D30" s="52"/>
      <c r="E30" s="51">
        <v>951010001</v>
      </c>
      <c r="F30" s="50">
        <v>951</v>
      </c>
      <c r="G30" s="49">
        <v>503</v>
      </c>
      <c r="H30" s="48" t="s">
        <v>504</v>
      </c>
      <c r="I30" s="45" t="s">
        <v>16</v>
      </c>
      <c r="J30" s="47" t="s">
        <v>15</v>
      </c>
      <c r="K30" s="46" t="s">
        <v>505</v>
      </c>
      <c r="L30" s="45" t="s">
        <v>4</v>
      </c>
      <c r="M30" s="44" t="s">
        <v>4</v>
      </c>
      <c r="N30" s="42" t="s">
        <v>13</v>
      </c>
      <c r="O30" s="43" t="s">
        <v>12</v>
      </c>
      <c r="P30" s="42">
        <v>10000</v>
      </c>
      <c r="Q30" s="41"/>
      <c r="R30" s="41"/>
      <c r="S30" s="40" t="s">
        <v>502</v>
      </c>
      <c r="T30" s="39" t="s">
        <v>501</v>
      </c>
      <c r="U30" s="38" t="s">
        <v>9</v>
      </c>
      <c r="V30" s="37" t="s">
        <v>8</v>
      </c>
      <c r="W30" s="36"/>
      <c r="X30" s="35"/>
      <c r="Y30" s="34"/>
      <c r="Z30" s="34">
        <v>563200</v>
      </c>
      <c r="AA30" s="34"/>
      <c r="AB30" s="34"/>
      <c r="AC30" s="34">
        <v>563200</v>
      </c>
      <c r="AD30" s="34"/>
      <c r="AE30" s="34">
        <v>528299.14</v>
      </c>
      <c r="AF30" s="34">
        <v>0</v>
      </c>
      <c r="AG30" s="34">
        <v>34900.859999999986</v>
      </c>
      <c r="AH30" s="33">
        <v>34900.859999999986</v>
      </c>
      <c r="AI30" s="27"/>
      <c r="AJ30" s="27"/>
      <c r="AK30" s="27"/>
      <c r="AL30" s="27"/>
      <c r="AM30" s="27">
        <v>328376.37</v>
      </c>
      <c r="AN30" s="27">
        <v>0</v>
      </c>
      <c r="AO30" s="27">
        <v>199922.77</v>
      </c>
      <c r="AP30" s="27">
        <v>0</v>
      </c>
      <c r="AQ30" s="8" t="s">
        <v>4</v>
      </c>
    </row>
    <row r="31" spans="1:43" ht="12.75" customHeight="1" x14ac:dyDescent="0.2">
      <c r="A31" s="22"/>
      <c r="B31" s="52" t="s">
        <v>18</v>
      </c>
      <c r="C31" s="53" t="s">
        <v>18</v>
      </c>
      <c r="D31" s="52"/>
      <c r="E31" s="51">
        <v>951010001</v>
      </c>
      <c r="F31" s="50">
        <v>951</v>
      </c>
      <c r="G31" s="49">
        <v>503</v>
      </c>
      <c r="H31" s="48" t="s">
        <v>504</v>
      </c>
      <c r="I31" s="45" t="s">
        <v>16</v>
      </c>
      <c r="J31" s="47" t="s">
        <v>15</v>
      </c>
      <c r="K31" s="46" t="s">
        <v>505</v>
      </c>
      <c r="L31" s="45" t="s">
        <v>4</v>
      </c>
      <c r="M31" s="44" t="s">
        <v>4</v>
      </c>
      <c r="N31" s="42" t="s">
        <v>13</v>
      </c>
      <c r="O31" s="43" t="s">
        <v>12</v>
      </c>
      <c r="P31" s="42">
        <v>10204</v>
      </c>
      <c r="Q31" s="41"/>
      <c r="R31" s="41"/>
      <c r="S31" s="40" t="s">
        <v>502</v>
      </c>
      <c r="T31" s="39" t="s">
        <v>501</v>
      </c>
      <c r="U31" s="38" t="s">
        <v>9</v>
      </c>
      <c r="V31" s="37" t="s">
        <v>8</v>
      </c>
      <c r="W31" s="36"/>
      <c r="X31" s="35"/>
      <c r="Y31" s="34"/>
      <c r="Z31" s="34">
        <v>277000</v>
      </c>
      <c r="AA31" s="34"/>
      <c r="AB31" s="34"/>
      <c r="AC31" s="34">
        <v>277000</v>
      </c>
      <c r="AD31" s="34"/>
      <c r="AE31" s="34">
        <v>270000</v>
      </c>
      <c r="AF31" s="34">
        <v>0</v>
      </c>
      <c r="AG31" s="34">
        <v>7000</v>
      </c>
      <c r="AH31" s="33">
        <v>7000</v>
      </c>
      <c r="AI31" s="27"/>
      <c r="AJ31" s="27"/>
      <c r="AK31" s="27"/>
      <c r="AL31" s="27"/>
      <c r="AM31" s="27">
        <v>270000</v>
      </c>
      <c r="AN31" s="27">
        <v>0</v>
      </c>
      <c r="AO31" s="27">
        <v>0</v>
      </c>
      <c r="AP31" s="27">
        <v>0</v>
      </c>
      <c r="AQ31" s="8" t="s">
        <v>4</v>
      </c>
    </row>
    <row r="32" spans="1:43" ht="12.75" customHeight="1" x14ac:dyDescent="0.2">
      <c r="A32" s="22"/>
      <c r="B32" s="52" t="s">
        <v>18</v>
      </c>
      <c r="C32" s="53" t="s">
        <v>18</v>
      </c>
      <c r="D32" s="52"/>
      <c r="E32" s="51">
        <v>951010001</v>
      </c>
      <c r="F32" s="50">
        <v>951</v>
      </c>
      <c r="G32" s="49">
        <v>503</v>
      </c>
      <c r="H32" s="48" t="s">
        <v>504</v>
      </c>
      <c r="I32" s="45" t="s">
        <v>16</v>
      </c>
      <c r="J32" s="47" t="s">
        <v>49</v>
      </c>
      <c r="K32" s="46" t="s">
        <v>503</v>
      </c>
      <c r="L32" s="45" t="s">
        <v>4</v>
      </c>
      <c r="M32" s="44" t="s">
        <v>4</v>
      </c>
      <c r="N32" s="42" t="s">
        <v>13</v>
      </c>
      <c r="O32" s="43" t="s">
        <v>12</v>
      </c>
      <c r="P32" s="42">
        <v>10204</v>
      </c>
      <c r="Q32" s="41"/>
      <c r="R32" s="41"/>
      <c r="S32" s="40" t="s">
        <v>502</v>
      </c>
      <c r="T32" s="39" t="s">
        <v>501</v>
      </c>
      <c r="U32" s="38" t="s">
        <v>9</v>
      </c>
      <c r="V32" s="37" t="s">
        <v>8</v>
      </c>
      <c r="W32" s="36"/>
      <c r="X32" s="35"/>
      <c r="Y32" s="34"/>
      <c r="Z32" s="34">
        <v>50000</v>
      </c>
      <c r="AA32" s="34"/>
      <c r="AB32" s="34"/>
      <c r="AC32" s="34">
        <v>50000</v>
      </c>
      <c r="AD32" s="34"/>
      <c r="AE32" s="34">
        <v>38750</v>
      </c>
      <c r="AF32" s="34">
        <v>0</v>
      </c>
      <c r="AG32" s="34">
        <v>11250</v>
      </c>
      <c r="AH32" s="33">
        <v>11250</v>
      </c>
      <c r="AI32" s="27"/>
      <c r="AJ32" s="27"/>
      <c r="AK32" s="27"/>
      <c r="AL32" s="27"/>
      <c r="AM32" s="27">
        <v>38750</v>
      </c>
      <c r="AN32" s="27">
        <v>0</v>
      </c>
      <c r="AO32" s="27">
        <v>0</v>
      </c>
      <c r="AP32" s="27">
        <v>0</v>
      </c>
      <c r="AQ32" s="8" t="s">
        <v>4</v>
      </c>
    </row>
    <row r="33" spans="1:43" ht="12.75" customHeight="1" x14ac:dyDescent="0.2">
      <c r="A33" s="22"/>
      <c r="B33" s="52" t="s">
        <v>18</v>
      </c>
      <c r="C33" s="53" t="s">
        <v>18</v>
      </c>
      <c r="D33" s="52"/>
      <c r="E33" s="51">
        <v>951010001</v>
      </c>
      <c r="F33" s="50">
        <v>951</v>
      </c>
      <c r="G33" s="49">
        <v>503</v>
      </c>
      <c r="H33" s="48" t="s">
        <v>504</v>
      </c>
      <c r="I33" s="45" t="s">
        <v>16</v>
      </c>
      <c r="J33" s="47" t="s">
        <v>49</v>
      </c>
      <c r="K33" s="46" t="s">
        <v>505</v>
      </c>
      <c r="L33" s="45" t="s">
        <v>4</v>
      </c>
      <c r="M33" s="44" t="s">
        <v>4</v>
      </c>
      <c r="N33" s="42" t="s">
        <v>13</v>
      </c>
      <c r="O33" s="43" t="s">
        <v>12</v>
      </c>
      <c r="P33" s="42">
        <v>10000</v>
      </c>
      <c r="Q33" s="41"/>
      <c r="R33" s="41"/>
      <c r="S33" s="40" t="s">
        <v>502</v>
      </c>
      <c r="T33" s="39" t="s">
        <v>501</v>
      </c>
      <c r="U33" s="38" t="s">
        <v>9</v>
      </c>
      <c r="V33" s="37" t="s">
        <v>8</v>
      </c>
      <c r="W33" s="36"/>
      <c r="X33" s="35"/>
      <c r="Y33" s="34"/>
      <c r="Z33" s="34">
        <v>7060</v>
      </c>
      <c r="AA33" s="34"/>
      <c r="AB33" s="34"/>
      <c r="AC33" s="34">
        <v>7060</v>
      </c>
      <c r="AD33" s="34"/>
      <c r="AE33" s="34">
        <v>2560</v>
      </c>
      <c r="AF33" s="34">
        <v>0</v>
      </c>
      <c r="AG33" s="34">
        <v>4500</v>
      </c>
      <c r="AH33" s="33">
        <v>4500</v>
      </c>
      <c r="AI33" s="27"/>
      <c r="AJ33" s="27"/>
      <c r="AK33" s="27"/>
      <c r="AL33" s="27"/>
      <c r="AM33" s="27">
        <v>2560</v>
      </c>
      <c r="AN33" s="27">
        <v>0</v>
      </c>
      <c r="AO33" s="27">
        <v>0</v>
      </c>
      <c r="AP33" s="27">
        <v>0</v>
      </c>
      <c r="AQ33" s="8" t="s">
        <v>4</v>
      </c>
    </row>
    <row r="34" spans="1:43" ht="12.75" customHeight="1" x14ac:dyDescent="0.2">
      <c r="A34" s="22"/>
      <c r="B34" s="32"/>
      <c r="C34" s="386" t="s">
        <v>7</v>
      </c>
      <c r="D34" s="386"/>
      <c r="E34" s="386"/>
      <c r="F34" s="386"/>
      <c r="G34" s="386"/>
      <c r="H34" s="386"/>
      <c r="I34" s="386"/>
      <c r="J34" s="386"/>
      <c r="K34" s="386"/>
      <c r="L34" s="386"/>
      <c r="M34" s="386"/>
      <c r="N34" s="386"/>
      <c r="O34" s="386"/>
      <c r="P34" s="386"/>
      <c r="Q34" s="386"/>
      <c r="R34" s="386"/>
      <c r="S34" s="386"/>
      <c r="T34" s="386"/>
      <c r="U34" s="386"/>
      <c r="V34" s="386"/>
      <c r="W34" s="386"/>
      <c r="X34" s="386"/>
      <c r="Y34" s="387"/>
      <c r="Z34" s="29">
        <v>15256063</v>
      </c>
      <c r="AA34" s="388"/>
      <c r="AB34" s="389"/>
      <c r="AC34" s="31">
        <v>15256063</v>
      </c>
      <c r="AD34" s="30"/>
      <c r="AE34" s="29">
        <v>14766569.970000001</v>
      </c>
      <c r="AF34" s="29">
        <v>0</v>
      </c>
      <c r="AG34" s="29">
        <v>489493.03000000038</v>
      </c>
      <c r="AH34" s="29">
        <v>489493.03000000038</v>
      </c>
      <c r="AI34" s="390"/>
      <c r="AJ34" s="390"/>
      <c r="AK34" s="390"/>
      <c r="AL34" s="390"/>
      <c r="AM34" s="28">
        <v>6286803.5199999996</v>
      </c>
      <c r="AN34" s="27">
        <v>0</v>
      </c>
      <c r="AO34" s="27">
        <v>8479766.4499999993</v>
      </c>
      <c r="AP34" s="27">
        <v>0</v>
      </c>
      <c r="AQ34" s="8" t="s">
        <v>4</v>
      </c>
    </row>
    <row r="35" spans="1:43" ht="12.75" customHeight="1" thickBot="1" x14ac:dyDescent="0.25">
      <c r="A35" s="22"/>
      <c r="B35" s="380" t="s">
        <v>6</v>
      </c>
      <c r="C35" s="380"/>
      <c r="D35" s="380"/>
      <c r="E35" s="380"/>
      <c r="F35" s="380"/>
      <c r="G35" s="380"/>
      <c r="H35" s="380"/>
      <c r="I35" s="380"/>
      <c r="J35" s="380"/>
      <c r="K35" s="380"/>
      <c r="L35" s="380"/>
      <c r="M35" s="380"/>
      <c r="N35" s="380"/>
      <c r="O35" s="380"/>
      <c r="P35" s="380"/>
      <c r="Q35" s="380"/>
      <c r="R35" s="380"/>
      <c r="S35" s="380"/>
      <c r="T35" s="380"/>
      <c r="U35" s="380"/>
      <c r="V35" s="380"/>
      <c r="W35" s="380"/>
      <c r="X35" s="380"/>
      <c r="Y35" s="381"/>
      <c r="Z35" s="9">
        <v>15256063</v>
      </c>
      <c r="AA35" s="382"/>
      <c r="AB35" s="383"/>
      <c r="AC35" s="26">
        <v>15256063</v>
      </c>
      <c r="AD35" s="25"/>
      <c r="AE35" s="9">
        <v>14766569.970000001</v>
      </c>
      <c r="AF35" s="9">
        <v>0</v>
      </c>
      <c r="AG35" s="9">
        <v>489493.03000000038</v>
      </c>
      <c r="AH35" s="9">
        <v>489493.03000000038</v>
      </c>
      <c r="AI35" s="384"/>
      <c r="AJ35" s="384"/>
      <c r="AK35" s="384"/>
      <c r="AL35" s="384"/>
      <c r="AM35" s="24">
        <v>6286803.5199999996</v>
      </c>
      <c r="AN35" s="23">
        <v>0</v>
      </c>
      <c r="AO35" s="23">
        <v>8479766.4499999993</v>
      </c>
      <c r="AP35" s="23">
        <v>0</v>
      </c>
      <c r="AQ35" s="8" t="s">
        <v>4</v>
      </c>
    </row>
    <row r="36" spans="1:43" ht="16.5" customHeight="1" thickBot="1" x14ac:dyDescent="0.25">
      <c r="A36" s="22"/>
      <c r="B36" s="20"/>
      <c r="C36" s="21"/>
      <c r="D36" s="20"/>
      <c r="E36" s="19" t="s">
        <v>5</v>
      </c>
      <c r="F36" s="18"/>
      <c r="G36" s="18"/>
      <c r="H36" s="18"/>
      <c r="I36" s="18"/>
      <c r="J36" s="18"/>
      <c r="K36" s="16" t="s">
        <v>4</v>
      </c>
      <c r="L36" s="16" t="s">
        <v>4</v>
      </c>
      <c r="M36" s="16" t="s">
        <v>4</v>
      </c>
      <c r="N36" s="16"/>
      <c r="O36" s="17"/>
      <c r="P36" s="16" t="s">
        <v>4</v>
      </c>
      <c r="Q36" s="16"/>
      <c r="R36" s="16"/>
      <c r="S36" s="16"/>
      <c r="T36" s="16"/>
      <c r="U36" s="16" t="s">
        <v>4</v>
      </c>
      <c r="V36" s="16"/>
      <c r="W36" s="16"/>
      <c r="X36" s="15"/>
      <c r="Y36" s="14"/>
      <c r="Z36" s="12">
        <v>15256063</v>
      </c>
      <c r="AA36" s="12"/>
      <c r="AB36" s="12">
        <v>0</v>
      </c>
      <c r="AC36" s="12">
        <v>15256063</v>
      </c>
      <c r="AD36" s="13">
        <v>0</v>
      </c>
      <c r="AE36" s="12">
        <v>14766569.970000001</v>
      </c>
      <c r="AF36" s="12">
        <v>0</v>
      </c>
      <c r="AG36" s="12">
        <v>489493.03000000038</v>
      </c>
      <c r="AH36" s="12">
        <v>489493.03000000038</v>
      </c>
      <c r="AI36" s="11">
        <v>0</v>
      </c>
      <c r="AJ36" s="10">
        <v>0</v>
      </c>
      <c r="AK36" s="10">
        <v>0</v>
      </c>
      <c r="AL36" s="10">
        <v>0</v>
      </c>
      <c r="AM36" s="9">
        <v>6286803.5199999996</v>
      </c>
      <c r="AN36" s="9">
        <v>0</v>
      </c>
      <c r="AO36" s="9">
        <v>8479766.4499999993</v>
      </c>
      <c r="AP36" s="9">
        <v>0</v>
      </c>
      <c r="AQ36" s="8" t="s">
        <v>4</v>
      </c>
    </row>
    <row r="37" spans="1:43" ht="12.75" customHeight="1" x14ac:dyDescent="0.2">
      <c r="A37" s="2"/>
      <c r="B37" s="7"/>
      <c r="C37" s="7"/>
      <c r="D37" s="7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7"/>
      <c r="AE37" s="7"/>
      <c r="AF37" s="7"/>
      <c r="AG37" s="7"/>
      <c r="AH37" s="7"/>
      <c r="AI37" s="7"/>
      <c r="AJ37" s="7"/>
      <c r="AK37" s="7"/>
      <c r="AL37" s="2"/>
      <c r="AM37" s="2"/>
      <c r="AN37" s="2"/>
      <c r="AO37" s="2"/>
      <c r="AP37" s="2"/>
      <c r="AQ37" s="2"/>
    </row>
    <row r="38" spans="1:43" ht="12.75" customHeight="1" x14ac:dyDescent="0.2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</row>
    <row r="39" spans="1:43" ht="12.75" customHeight="1" x14ac:dyDescent="0.2">
      <c r="A39" s="3" t="s">
        <v>3</v>
      </c>
      <c r="B39" s="6"/>
      <c r="C39" s="6"/>
      <c r="D39" s="6"/>
      <c r="E39" s="6"/>
      <c r="F39" s="6"/>
      <c r="G39" s="6"/>
      <c r="H39" s="6"/>
      <c r="I39" s="6"/>
      <c r="J39" s="4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</row>
    <row r="40" spans="1:43" ht="11.25" customHeight="1" x14ac:dyDescent="0.2">
      <c r="A40" s="3" t="s">
        <v>2</v>
      </c>
      <c r="B40" s="6"/>
      <c r="C40" s="6"/>
      <c r="D40" s="6"/>
      <c r="E40" s="5"/>
      <c r="F40" s="5"/>
      <c r="G40" s="5"/>
      <c r="H40" s="5"/>
      <c r="I40" s="5"/>
      <c r="J40" s="4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</row>
    <row r="41" spans="1:43" ht="12.75" customHeight="1" x14ac:dyDescent="0.2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</row>
    <row r="42" spans="1:43" ht="11.25" customHeight="1" x14ac:dyDescent="0.2">
      <c r="A42" s="3" t="s">
        <v>1</v>
      </c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</row>
    <row r="43" spans="1:43" ht="11.25" customHeight="1" x14ac:dyDescent="0.2">
      <c r="A43" s="3" t="s">
        <v>0</v>
      </c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</row>
  </sheetData>
  <mergeCells count="21">
    <mergeCell ref="B35:Y35"/>
    <mergeCell ref="AA35:AB35"/>
    <mergeCell ref="AI35:AL35"/>
    <mergeCell ref="B15:AP15"/>
    <mergeCell ref="C34:Y34"/>
    <mergeCell ref="AA34:AB34"/>
    <mergeCell ref="AI34:AL34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7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503</v>
      </c>
      <c r="H17" s="48" t="s">
        <v>504</v>
      </c>
      <c r="I17" s="45" t="s">
        <v>276</v>
      </c>
      <c r="J17" s="47" t="s">
        <v>23</v>
      </c>
      <c r="K17" s="46" t="s">
        <v>503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502</v>
      </c>
      <c r="T17" s="39" t="s">
        <v>501</v>
      </c>
      <c r="U17" s="38" t="s">
        <v>9</v>
      </c>
      <c r="V17" s="37" t="s">
        <v>20</v>
      </c>
      <c r="W17" s="36"/>
      <c r="X17" s="35"/>
      <c r="Y17" s="34"/>
      <c r="Z17" s="34">
        <v>22500</v>
      </c>
      <c r="AA17" s="34"/>
      <c r="AB17" s="34"/>
      <c r="AC17" s="34">
        <v>22500</v>
      </c>
      <c r="AD17" s="34"/>
      <c r="AE17" s="34">
        <v>22500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0</v>
      </c>
      <c r="AN17" s="27">
        <v>0</v>
      </c>
      <c r="AO17" s="27">
        <v>22500</v>
      </c>
      <c r="AP17" s="27">
        <v>0</v>
      </c>
      <c r="AQ17" s="8" t="s">
        <v>4</v>
      </c>
    </row>
    <row r="18" spans="1:43" ht="12.75" customHeight="1" x14ac:dyDescent="0.2">
      <c r="A18" s="22"/>
      <c r="B18" s="32"/>
      <c r="C18" s="386" t="s">
        <v>7</v>
      </c>
      <c r="D18" s="386"/>
      <c r="E18" s="386"/>
      <c r="F18" s="386"/>
      <c r="G18" s="386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86"/>
      <c r="T18" s="386"/>
      <c r="U18" s="386"/>
      <c r="V18" s="386"/>
      <c r="W18" s="386"/>
      <c r="X18" s="386"/>
      <c r="Y18" s="387"/>
      <c r="Z18" s="29">
        <v>22500</v>
      </c>
      <c r="AA18" s="388"/>
      <c r="AB18" s="389"/>
      <c r="AC18" s="31">
        <v>22500</v>
      </c>
      <c r="AD18" s="30"/>
      <c r="AE18" s="29">
        <v>22500</v>
      </c>
      <c r="AF18" s="29">
        <v>0</v>
      </c>
      <c r="AG18" s="29">
        <v>0</v>
      </c>
      <c r="AH18" s="29">
        <v>0</v>
      </c>
      <c r="AI18" s="390"/>
      <c r="AJ18" s="390"/>
      <c r="AK18" s="390"/>
      <c r="AL18" s="390"/>
      <c r="AM18" s="28">
        <v>0</v>
      </c>
      <c r="AN18" s="27">
        <v>0</v>
      </c>
      <c r="AO18" s="27">
        <v>22500</v>
      </c>
      <c r="AP18" s="27">
        <v>0</v>
      </c>
      <c r="AQ18" s="8" t="s">
        <v>4</v>
      </c>
    </row>
    <row r="19" spans="1:43" ht="12.75" customHeight="1" thickBot="1" x14ac:dyDescent="0.25">
      <c r="A19" s="22"/>
      <c r="B19" s="380" t="s">
        <v>6</v>
      </c>
      <c r="C19" s="380"/>
      <c r="D19" s="380"/>
      <c r="E19" s="380"/>
      <c r="F19" s="380"/>
      <c r="G19" s="380"/>
      <c r="H19" s="380"/>
      <c r="I19" s="380"/>
      <c r="J19" s="380"/>
      <c r="K19" s="380"/>
      <c r="L19" s="380"/>
      <c r="M19" s="380"/>
      <c r="N19" s="380"/>
      <c r="O19" s="380"/>
      <c r="P19" s="380"/>
      <c r="Q19" s="380"/>
      <c r="R19" s="380"/>
      <c r="S19" s="380"/>
      <c r="T19" s="380"/>
      <c r="U19" s="380"/>
      <c r="V19" s="380"/>
      <c r="W19" s="380"/>
      <c r="X19" s="380"/>
      <c r="Y19" s="381"/>
      <c r="Z19" s="9">
        <v>22500</v>
      </c>
      <c r="AA19" s="382"/>
      <c r="AB19" s="383"/>
      <c r="AC19" s="26">
        <v>22500</v>
      </c>
      <c r="AD19" s="25"/>
      <c r="AE19" s="9">
        <v>22500</v>
      </c>
      <c r="AF19" s="9">
        <v>0</v>
      </c>
      <c r="AG19" s="9">
        <v>0</v>
      </c>
      <c r="AH19" s="9">
        <v>0</v>
      </c>
      <c r="AI19" s="384"/>
      <c r="AJ19" s="384"/>
      <c r="AK19" s="384"/>
      <c r="AL19" s="384"/>
      <c r="AM19" s="24">
        <v>0</v>
      </c>
      <c r="AN19" s="23">
        <v>0</v>
      </c>
      <c r="AO19" s="23">
        <v>22500</v>
      </c>
      <c r="AP19" s="23">
        <v>0</v>
      </c>
      <c r="AQ19" s="8" t="s">
        <v>4</v>
      </c>
    </row>
    <row r="20" spans="1:43" ht="16.5" customHeight="1" thickBot="1" x14ac:dyDescent="0.25">
      <c r="A20" s="22"/>
      <c r="B20" s="20"/>
      <c r="C20" s="21"/>
      <c r="D20" s="20"/>
      <c r="E20" s="19" t="s">
        <v>5</v>
      </c>
      <c r="F20" s="18"/>
      <c r="G20" s="18"/>
      <c r="H20" s="18"/>
      <c r="I20" s="18"/>
      <c r="J20" s="18"/>
      <c r="K20" s="16" t="s">
        <v>4</v>
      </c>
      <c r="L20" s="16" t="s">
        <v>4</v>
      </c>
      <c r="M20" s="16" t="s">
        <v>4</v>
      </c>
      <c r="N20" s="16"/>
      <c r="O20" s="17"/>
      <c r="P20" s="16" t="s">
        <v>4</v>
      </c>
      <c r="Q20" s="16"/>
      <c r="R20" s="16"/>
      <c r="S20" s="16"/>
      <c r="T20" s="16"/>
      <c r="U20" s="16" t="s">
        <v>4</v>
      </c>
      <c r="V20" s="16"/>
      <c r="W20" s="16"/>
      <c r="X20" s="15"/>
      <c r="Y20" s="14"/>
      <c r="Z20" s="12">
        <v>22500</v>
      </c>
      <c r="AA20" s="12"/>
      <c r="AB20" s="12">
        <v>0</v>
      </c>
      <c r="AC20" s="12">
        <v>22500</v>
      </c>
      <c r="AD20" s="13">
        <v>0</v>
      </c>
      <c r="AE20" s="12">
        <v>22500</v>
      </c>
      <c r="AF20" s="12">
        <v>0</v>
      </c>
      <c r="AG20" s="12">
        <v>0</v>
      </c>
      <c r="AH20" s="12">
        <v>0</v>
      </c>
      <c r="AI20" s="11">
        <v>0</v>
      </c>
      <c r="AJ20" s="10">
        <v>0</v>
      </c>
      <c r="AK20" s="10">
        <v>0</v>
      </c>
      <c r="AL20" s="10">
        <v>0</v>
      </c>
      <c r="AM20" s="9">
        <v>0</v>
      </c>
      <c r="AN20" s="9">
        <v>0</v>
      </c>
      <c r="AO20" s="9">
        <v>22500</v>
      </c>
      <c r="AP20" s="9">
        <v>0</v>
      </c>
      <c r="AQ20" s="8" t="s">
        <v>4</v>
      </c>
    </row>
    <row r="21" spans="1:43" ht="12.75" customHeight="1" x14ac:dyDescent="0.2">
      <c r="A21" s="2"/>
      <c r="B21" s="7"/>
      <c r="C21" s="7"/>
      <c r="D21" s="7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7"/>
      <c r="AE21" s="7"/>
      <c r="AF21" s="7"/>
      <c r="AG21" s="7"/>
      <c r="AH21" s="7"/>
      <c r="AI21" s="7"/>
      <c r="AJ21" s="7"/>
      <c r="AK21" s="7"/>
      <c r="AL21" s="2"/>
      <c r="AM21" s="2"/>
      <c r="AN21" s="2"/>
      <c r="AO21" s="2"/>
      <c r="AP21" s="2"/>
      <c r="AQ21" s="2"/>
    </row>
    <row r="22" spans="1:43" ht="12.7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</row>
    <row r="23" spans="1:43" ht="12.75" customHeight="1" x14ac:dyDescent="0.2">
      <c r="A23" s="3" t="s">
        <v>3</v>
      </c>
      <c r="B23" s="6"/>
      <c r="C23" s="6"/>
      <c r="D23" s="6"/>
      <c r="E23" s="6"/>
      <c r="F23" s="6"/>
      <c r="G23" s="6"/>
      <c r="H23" s="6"/>
      <c r="I23" s="6"/>
      <c r="J23" s="4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1.25" customHeight="1" x14ac:dyDescent="0.2">
      <c r="A24" s="3" t="s">
        <v>2</v>
      </c>
      <c r="B24" s="6"/>
      <c r="C24" s="6"/>
      <c r="D24" s="6"/>
      <c r="E24" s="5"/>
      <c r="F24" s="5"/>
      <c r="G24" s="5"/>
      <c r="H24" s="5"/>
      <c r="I24" s="5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0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</sheetData>
  <mergeCells count="21">
    <mergeCell ref="B19:Y19"/>
    <mergeCell ref="AA19:AB19"/>
    <mergeCell ref="AI19:AL19"/>
    <mergeCell ref="B15:AP15"/>
    <mergeCell ref="C18:Y18"/>
    <mergeCell ref="AA18:AB18"/>
    <mergeCell ref="AI18:AL18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7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503</v>
      </c>
      <c r="H17" s="48" t="s">
        <v>498</v>
      </c>
      <c r="I17" s="45" t="s">
        <v>16</v>
      </c>
      <c r="J17" s="47" t="s">
        <v>54</v>
      </c>
      <c r="K17" s="46" t="s">
        <v>416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417</v>
      </c>
      <c r="T17" s="39" t="s">
        <v>412</v>
      </c>
      <c r="U17" s="38" t="s">
        <v>9</v>
      </c>
      <c r="V17" s="37" t="s">
        <v>411</v>
      </c>
      <c r="W17" s="36"/>
      <c r="X17" s="35"/>
      <c r="Y17" s="34"/>
      <c r="Z17" s="34">
        <v>22000</v>
      </c>
      <c r="AA17" s="34"/>
      <c r="AB17" s="34"/>
      <c r="AC17" s="34">
        <v>22000</v>
      </c>
      <c r="AD17" s="34"/>
      <c r="AE17" s="34">
        <v>20964.740000000002</v>
      </c>
      <c r="AF17" s="34">
        <v>0</v>
      </c>
      <c r="AG17" s="34">
        <v>1035.2599999999984</v>
      </c>
      <c r="AH17" s="33">
        <v>1035.2599999999984</v>
      </c>
      <c r="AI17" s="27"/>
      <c r="AJ17" s="27"/>
      <c r="AK17" s="27"/>
      <c r="AL17" s="27"/>
      <c r="AM17" s="27">
        <v>20000</v>
      </c>
      <c r="AN17" s="27">
        <v>0</v>
      </c>
      <c r="AO17" s="27">
        <v>964.74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503</v>
      </c>
      <c r="H18" s="48" t="s">
        <v>498</v>
      </c>
      <c r="I18" s="45" t="s">
        <v>16</v>
      </c>
      <c r="J18" s="47" t="s">
        <v>42</v>
      </c>
      <c r="K18" s="46" t="s">
        <v>414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417</v>
      </c>
      <c r="T18" s="39" t="s">
        <v>412</v>
      </c>
      <c r="U18" s="38" t="s">
        <v>9</v>
      </c>
      <c r="V18" s="37" t="s">
        <v>411</v>
      </c>
      <c r="W18" s="36"/>
      <c r="X18" s="35"/>
      <c r="Y18" s="34"/>
      <c r="Z18" s="34">
        <v>34000</v>
      </c>
      <c r="AA18" s="34"/>
      <c r="AB18" s="34"/>
      <c r="AC18" s="34">
        <v>34000</v>
      </c>
      <c r="AD18" s="34"/>
      <c r="AE18" s="34">
        <v>31000</v>
      </c>
      <c r="AF18" s="34">
        <v>0</v>
      </c>
      <c r="AG18" s="34">
        <v>3000</v>
      </c>
      <c r="AH18" s="33">
        <v>3000</v>
      </c>
      <c r="AI18" s="27"/>
      <c r="AJ18" s="27"/>
      <c r="AK18" s="27"/>
      <c r="AL18" s="27"/>
      <c r="AM18" s="27">
        <v>31000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503</v>
      </c>
      <c r="H19" s="48" t="s">
        <v>500</v>
      </c>
      <c r="I19" s="45" t="s">
        <v>16</v>
      </c>
      <c r="J19" s="47" t="s">
        <v>54</v>
      </c>
      <c r="K19" s="46" t="s">
        <v>414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10000</v>
      </c>
      <c r="Q19" s="41"/>
      <c r="R19" s="41"/>
      <c r="S19" s="40" t="s">
        <v>417</v>
      </c>
      <c r="T19" s="39" t="s">
        <v>412</v>
      </c>
      <c r="U19" s="38" t="s">
        <v>9</v>
      </c>
      <c r="V19" s="37" t="s">
        <v>8</v>
      </c>
      <c r="W19" s="36"/>
      <c r="X19" s="35"/>
      <c r="Y19" s="34"/>
      <c r="Z19" s="34">
        <v>177000</v>
      </c>
      <c r="AA19" s="34"/>
      <c r="AB19" s="34"/>
      <c r="AC19" s="34">
        <v>177000</v>
      </c>
      <c r="AD19" s="34"/>
      <c r="AE19" s="34">
        <v>109598.94</v>
      </c>
      <c r="AF19" s="34">
        <v>0</v>
      </c>
      <c r="AG19" s="34">
        <v>67401.06</v>
      </c>
      <c r="AH19" s="33">
        <v>67401.06</v>
      </c>
      <c r="AI19" s="27"/>
      <c r="AJ19" s="27"/>
      <c r="AK19" s="27"/>
      <c r="AL19" s="27"/>
      <c r="AM19" s="27">
        <v>79226.14</v>
      </c>
      <c r="AN19" s="27">
        <v>0</v>
      </c>
      <c r="AO19" s="27">
        <v>30372.799999999999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503</v>
      </c>
      <c r="H20" s="48" t="s">
        <v>500</v>
      </c>
      <c r="I20" s="45" t="s">
        <v>16</v>
      </c>
      <c r="J20" s="47" t="s">
        <v>42</v>
      </c>
      <c r="K20" s="46" t="s">
        <v>414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10000</v>
      </c>
      <c r="Q20" s="41"/>
      <c r="R20" s="41"/>
      <c r="S20" s="40" t="s">
        <v>417</v>
      </c>
      <c r="T20" s="39" t="s">
        <v>412</v>
      </c>
      <c r="U20" s="38" t="s">
        <v>9</v>
      </c>
      <c r="V20" s="37" t="s">
        <v>411</v>
      </c>
      <c r="W20" s="36"/>
      <c r="X20" s="35"/>
      <c r="Y20" s="34"/>
      <c r="Z20" s="34">
        <v>2031795</v>
      </c>
      <c r="AA20" s="34"/>
      <c r="AB20" s="34"/>
      <c r="AC20" s="34">
        <v>2031795</v>
      </c>
      <c r="AD20" s="34"/>
      <c r="AE20" s="34">
        <v>1775818.93</v>
      </c>
      <c r="AF20" s="34">
        <v>0</v>
      </c>
      <c r="AG20" s="34">
        <v>255976.07000000007</v>
      </c>
      <c r="AH20" s="33">
        <v>255976.07000000007</v>
      </c>
      <c r="AI20" s="27"/>
      <c r="AJ20" s="27"/>
      <c r="AK20" s="27"/>
      <c r="AL20" s="27"/>
      <c r="AM20" s="27">
        <v>1464087.27</v>
      </c>
      <c r="AN20" s="27">
        <v>0</v>
      </c>
      <c r="AO20" s="27">
        <v>311731.65999999997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503</v>
      </c>
      <c r="H21" s="48" t="s">
        <v>500</v>
      </c>
      <c r="I21" s="45" t="s">
        <v>16</v>
      </c>
      <c r="J21" s="47" t="s">
        <v>42</v>
      </c>
      <c r="K21" s="46" t="s">
        <v>414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10204</v>
      </c>
      <c r="Q21" s="41"/>
      <c r="R21" s="41"/>
      <c r="S21" s="40" t="s">
        <v>417</v>
      </c>
      <c r="T21" s="39" t="s">
        <v>412</v>
      </c>
      <c r="U21" s="38" t="s">
        <v>9</v>
      </c>
      <c r="V21" s="37" t="s">
        <v>8</v>
      </c>
      <c r="W21" s="36"/>
      <c r="X21" s="35"/>
      <c r="Y21" s="34"/>
      <c r="Z21" s="34">
        <v>4148851.96</v>
      </c>
      <c r="AA21" s="34"/>
      <c r="AB21" s="34"/>
      <c r="AC21" s="34">
        <v>4148851.96</v>
      </c>
      <c r="AD21" s="34"/>
      <c r="AE21" s="34">
        <v>3738860.37</v>
      </c>
      <c r="AF21" s="34">
        <v>0</v>
      </c>
      <c r="AG21" s="34">
        <v>409991.58999999985</v>
      </c>
      <c r="AH21" s="33">
        <v>409991.58999999985</v>
      </c>
      <c r="AI21" s="27"/>
      <c r="AJ21" s="27"/>
      <c r="AK21" s="27"/>
      <c r="AL21" s="27"/>
      <c r="AM21" s="27">
        <v>0</v>
      </c>
      <c r="AN21" s="27">
        <v>0</v>
      </c>
      <c r="AO21" s="27">
        <v>3738860.37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503</v>
      </c>
      <c r="H22" s="48" t="s">
        <v>499</v>
      </c>
      <c r="I22" s="45" t="s">
        <v>16</v>
      </c>
      <c r="J22" s="47" t="s">
        <v>42</v>
      </c>
      <c r="K22" s="46" t="s">
        <v>414</v>
      </c>
      <c r="L22" s="45" t="s">
        <v>4</v>
      </c>
      <c r="M22" s="44" t="s">
        <v>4</v>
      </c>
      <c r="N22" s="42" t="s">
        <v>418</v>
      </c>
      <c r="O22" s="43" t="s">
        <v>12</v>
      </c>
      <c r="P22" s="42">
        <v>10000</v>
      </c>
      <c r="Q22" s="41"/>
      <c r="R22" s="41"/>
      <c r="S22" s="40" t="s">
        <v>417</v>
      </c>
      <c r="T22" s="39" t="s">
        <v>412</v>
      </c>
      <c r="U22" s="38" t="s">
        <v>9</v>
      </c>
      <c r="V22" s="37" t="s">
        <v>8</v>
      </c>
      <c r="W22" s="36"/>
      <c r="X22" s="35"/>
      <c r="Y22" s="34"/>
      <c r="Z22" s="34">
        <v>0</v>
      </c>
      <c r="AA22" s="34"/>
      <c r="AB22" s="34"/>
      <c r="AC22" s="34">
        <v>0</v>
      </c>
      <c r="AD22" s="34"/>
      <c r="AE22" s="34">
        <v>0</v>
      </c>
      <c r="AF22" s="34">
        <v>0</v>
      </c>
      <c r="AG22" s="34">
        <v>0</v>
      </c>
      <c r="AH22" s="33">
        <v>0</v>
      </c>
      <c r="AI22" s="27"/>
      <c r="AJ22" s="27"/>
      <c r="AK22" s="27"/>
      <c r="AL22" s="27"/>
      <c r="AM22" s="27">
        <v>0</v>
      </c>
      <c r="AN22" s="27">
        <v>0</v>
      </c>
      <c r="AO22" s="27">
        <v>0</v>
      </c>
      <c r="AP22" s="27">
        <v>0</v>
      </c>
      <c r="AQ22" s="8" t="s">
        <v>4</v>
      </c>
    </row>
    <row r="23" spans="1:43" ht="12.75" customHeight="1" x14ac:dyDescent="0.2">
      <c r="A23" s="22"/>
      <c r="B23" s="32"/>
      <c r="C23" s="386" t="s">
        <v>7</v>
      </c>
      <c r="D23" s="386"/>
      <c r="E23" s="386"/>
      <c r="F23" s="386"/>
      <c r="G23" s="386"/>
      <c r="H23" s="386"/>
      <c r="I23" s="386"/>
      <c r="J23" s="386"/>
      <c r="K23" s="386"/>
      <c r="L23" s="386"/>
      <c r="M23" s="386"/>
      <c r="N23" s="386"/>
      <c r="O23" s="386"/>
      <c r="P23" s="386"/>
      <c r="Q23" s="386"/>
      <c r="R23" s="386"/>
      <c r="S23" s="386"/>
      <c r="T23" s="386"/>
      <c r="U23" s="386"/>
      <c r="V23" s="386"/>
      <c r="W23" s="386"/>
      <c r="X23" s="386"/>
      <c r="Y23" s="387"/>
      <c r="Z23" s="29">
        <v>6413646.96</v>
      </c>
      <c r="AA23" s="388"/>
      <c r="AB23" s="389"/>
      <c r="AC23" s="31">
        <v>6413646.96</v>
      </c>
      <c r="AD23" s="30"/>
      <c r="AE23" s="29">
        <v>5676242.9800000004</v>
      </c>
      <c r="AF23" s="29">
        <v>0</v>
      </c>
      <c r="AG23" s="29">
        <v>737403.98</v>
      </c>
      <c r="AH23" s="29">
        <v>737403.98</v>
      </c>
      <c r="AI23" s="390"/>
      <c r="AJ23" s="390"/>
      <c r="AK23" s="390"/>
      <c r="AL23" s="390"/>
      <c r="AM23" s="28">
        <v>1594313.41</v>
      </c>
      <c r="AN23" s="27">
        <v>0</v>
      </c>
      <c r="AO23" s="27">
        <v>4081929.57</v>
      </c>
      <c r="AP23" s="27">
        <v>0</v>
      </c>
      <c r="AQ23" s="8" t="s">
        <v>4</v>
      </c>
    </row>
    <row r="24" spans="1:43" ht="12.75" customHeight="1" x14ac:dyDescent="0.2">
      <c r="A24" s="22"/>
      <c r="B24" s="32"/>
      <c r="C24" s="391" t="s">
        <v>18</v>
      </c>
      <c r="D24" s="391"/>
      <c r="E24" s="391"/>
      <c r="F24" s="391"/>
      <c r="G24" s="391"/>
      <c r="H24" s="391"/>
      <c r="I24" s="391"/>
      <c r="J24" s="391"/>
      <c r="K24" s="391"/>
      <c r="L24" s="391"/>
      <c r="M24" s="391"/>
      <c r="N24" s="391"/>
      <c r="O24" s="391"/>
      <c r="P24" s="391"/>
      <c r="Q24" s="391"/>
      <c r="R24" s="391"/>
      <c r="S24" s="391"/>
      <c r="T24" s="391"/>
      <c r="U24" s="391"/>
      <c r="V24" s="391"/>
      <c r="W24" s="391"/>
      <c r="X24" s="391"/>
      <c r="Y24" s="391"/>
      <c r="Z24" s="391"/>
      <c r="AA24" s="391"/>
      <c r="AB24" s="391"/>
      <c r="AC24" s="391"/>
      <c r="AD24" s="391"/>
      <c r="AE24" s="391"/>
      <c r="AF24" s="391"/>
      <c r="AG24" s="391"/>
      <c r="AH24" s="391"/>
      <c r="AI24" s="391"/>
      <c r="AJ24" s="391"/>
      <c r="AK24" s="391"/>
      <c r="AL24" s="391"/>
      <c r="AM24" s="391"/>
      <c r="AN24" s="391"/>
      <c r="AO24" s="391"/>
      <c r="AP24" s="391"/>
      <c r="AQ24" s="8" t="s">
        <v>4</v>
      </c>
    </row>
    <row r="25" spans="1:43" ht="12.75" customHeight="1" x14ac:dyDescent="0.2">
      <c r="A25" s="22"/>
      <c r="B25" s="52" t="s">
        <v>18</v>
      </c>
      <c r="C25" s="53" t="s">
        <v>18</v>
      </c>
      <c r="D25" s="52"/>
      <c r="E25" s="51">
        <v>951010003</v>
      </c>
      <c r="F25" s="50">
        <v>951</v>
      </c>
      <c r="G25" s="49">
        <v>503</v>
      </c>
      <c r="H25" s="48" t="s">
        <v>415</v>
      </c>
      <c r="I25" s="45" t="s">
        <v>16</v>
      </c>
      <c r="J25" s="47" t="s">
        <v>54</v>
      </c>
      <c r="K25" s="46" t="s">
        <v>416</v>
      </c>
      <c r="L25" s="45" t="s">
        <v>4</v>
      </c>
      <c r="M25" s="44" t="s">
        <v>4</v>
      </c>
      <c r="N25" s="42" t="s">
        <v>13</v>
      </c>
      <c r="O25" s="43" t="s">
        <v>12</v>
      </c>
      <c r="P25" s="42">
        <v>30000</v>
      </c>
      <c r="Q25" s="41"/>
      <c r="R25" s="41"/>
      <c r="S25" s="40" t="s">
        <v>413</v>
      </c>
      <c r="T25" s="39" t="s">
        <v>412</v>
      </c>
      <c r="U25" s="38" t="s">
        <v>9</v>
      </c>
      <c r="V25" s="37" t="s">
        <v>411</v>
      </c>
      <c r="W25" s="36"/>
      <c r="X25" s="35"/>
      <c r="Y25" s="34"/>
      <c r="Z25" s="34">
        <v>212223.06</v>
      </c>
      <c r="AA25" s="34"/>
      <c r="AB25" s="34"/>
      <c r="AC25" s="34">
        <v>212223.06</v>
      </c>
      <c r="AD25" s="34"/>
      <c r="AE25" s="34">
        <v>212223.06</v>
      </c>
      <c r="AF25" s="34">
        <v>0</v>
      </c>
      <c r="AG25" s="34">
        <v>0</v>
      </c>
      <c r="AH25" s="33">
        <v>0</v>
      </c>
      <c r="AI25" s="27"/>
      <c r="AJ25" s="27"/>
      <c r="AK25" s="27"/>
      <c r="AL25" s="27"/>
      <c r="AM25" s="27">
        <v>212223.06</v>
      </c>
      <c r="AN25" s="27">
        <v>0</v>
      </c>
      <c r="AO25" s="27">
        <v>0</v>
      </c>
      <c r="AP25" s="27">
        <v>0</v>
      </c>
      <c r="AQ25" s="8" t="s">
        <v>4</v>
      </c>
    </row>
    <row r="26" spans="1:43" ht="12.75" customHeight="1" x14ac:dyDescent="0.2">
      <c r="A26" s="22"/>
      <c r="B26" s="52" t="s">
        <v>18</v>
      </c>
      <c r="C26" s="53" t="s">
        <v>18</v>
      </c>
      <c r="D26" s="52"/>
      <c r="E26" s="51">
        <v>951010003</v>
      </c>
      <c r="F26" s="50">
        <v>951</v>
      </c>
      <c r="G26" s="49">
        <v>503</v>
      </c>
      <c r="H26" s="48" t="s">
        <v>415</v>
      </c>
      <c r="I26" s="45" t="s">
        <v>16</v>
      </c>
      <c r="J26" s="47" t="s">
        <v>42</v>
      </c>
      <c r="K26" s="46" t="s">
        <v>414</v>
      </c>
      <c r="L26" s="45" t="s">
        <v>4</v>
      </c>
      <c r="M26" s="44" t="s">
        <v>4</v>
      </c>
      <c r="N26" s="42" t="s">
        <v>13</v>
      </c>
      <c r="O26" s="43" t="s">
        <v>12</v>
      </c>
      <c r="P26" s="42">
        <v>30000</v>
      </c>
      <c r="Q26" s="41"/>
      <c r="R26" s="41"/>
      <c r="S26" s="40" t="s">
        <v>413</v>
      </c>
      <c r="T26" s="39" t="s">
        <v>412</v>
      </c>
      <c r="U26" s="38" t="s">
        <v>9</v>
      </c>
      <c r="V26" s="37" t="s">
        <v>411</v>
      </c>
      <c r="W26" s="36"/>
      <c r="X26" s="35"/>
      <c r="Y26" s="34"/>
      <c r="Z26" s="34">
        <v>856776.94</v>
      </c>
      <c r="AA26" s="34"/>
      <c r="AB26" s="34"/>
      <c r="AC26" s="34">
        <v>856776.94</v>
      </c>
      <c r="AD26" s="34"/>
      <c r="AE26" s="34">
        <v>856776.94</v>
      </c>
      <c r="AF26" s="34">
        <v>0</v>
      </c>
      <c r="AG26" s="34">
        <v>0</v>
      </c>
      <c r="AH26" s="33">
        <v>0</v>
      </c>
      <c r="AI26" s="27"/>
      <c r="AJ26" s="27"/>
      <c r="AK26" s="27"/>
      <c r="AL26" s="27"/>
      <c r="AM26" s="27">
        <v>856776.94</v>
      </c>
      <c r="AN26" s="27">
        <v>0</v>
      </c>
      <c r="AO26" s="27">
        <v>0</v>
      </c>
      <c r="AP26" s="27">
        <v>0</v>
      </c>
      <c r="AQ26" s="8" t="s">
        <v>4</v>
      </c>
    </row>
    <row r="27" spans="1:43" ht="12.75" customHeight="1" x14ac:dyDescent="0.2">
      <c r="A27" s="22"/>
      <c r="B27" s="52" t="s">
        <v>18</v>
      </c>
      <c r="C27" s="53" t="s">
        <v>18</v>
      </c>
      <c r="D27" s="52"/>
      <c r="E27" s="51">
        <v>951010003</v>
      </c>
      <c r="F27" s="50">
        <v>951</v>
      </c>
      <c r="G27" s="49">
        <v>503</v>
      </c>
      <c r="H27" s="48" t="s">
        <v>419</v>
      </c>
      <c r="I27" s="45" t="s">
        <v>16</v>
      </c>
      <c r="J27" s="47" t="s">
        <v>42</v>
      </c>
      <c r="K27" s="46" t="s">
        <v>14</v>
      </c>
      <c r="L27" s="45" t="s">
        <v>4</v>
      </c>
      <c r="M27" s="44" t="s">
        <v>4</v>
      </c>
      <c r="N27" s="42" t="s">
        <v>418</v>
      </c>
      <c r="O27" s="43" t="s">
        <v>12</v>
      </c>
      <c r="P27" s="42">
        <v>30000</v>
      </c>
      <c r="Q27" s="41"/>
      <c r="R27" s="41"/>
      <c r="S27" s="40" t="s">
        <v>417</v>
      </c>
      <c r="T27" s="39" t="s">
        <v>412</v>
      </c>
      <c r="U27" s="38" t="s">
        <v>9</v>
      </c>
      <c r="V27" s="37" t="s">
        <v>8</v>
      </c>
      <c r="W27" s="36"/>
      <c r="X27" s="35"/>
      <c r="Y27" s="34"/>
      <c r="Z27" s="34">
        <v>0</v>
      </c>
      <c r="AA27" s="34"/>
      <c r="AB27" s="34"/>
      <c r="AC27" s="34">
        <v>0</v>
      </c>
      <c r="AD27" s="34"/>
      <c r="AE27" s="34">
        <v>0</v>
      </c>
      <c r="AF27" s="34">
        <v>0</v>
      </c>
      <c r="AG27" s="34">
        <v>0</v>
      </c>
      <c r="AH27" s="33">
        <v>0</v>
      </c>
      <c r="AI27" s="27"/>
      <c r="AJ27" s="27"/>
      <c r="AK27" s="27"/>
      <c r="AL27" s="27"/>
      <c r="AM27" s="27">
        <v>0</v>
      </c>
      <c r="AN27" s="27">
        <v>0</v>
      </c>
      <c r="AO27" s="27">
        <v>0</v>
      </c>
      <c r="AP27" s="27">
        <v>0</v>
      </c>
      <c r="AQ27" s="8" t="s">
        <v>4</v>
      </c>
    </row>
    <row r="28" spans="1:43" ht="12.75" customHeight="1" x14ac:dyDescent="0.2">
      <c r="A28" s="22"/>
      <c r="B28" s="32"/>
      <c r="C28" s="386" t="s">
        <v>7</v>
      </c>
      <c r="D28" s="386"/>
      <c r="E28" s="386"/>
      <c r="F28" s="386"/>
      <c r="G28" s="386"/>
      <c r="H28" s="386"/>
      <c r="I28" s="386"/>
      <c r="J28" s="386"/>
      <c r="K28" s="386"/>
      <c r="L28" s="386"/>
      <c r="M28" s="386"/>
      <c r="N28" s="386"/>
      <c r="O28" s="386"/>
      <c r="P28" s="386"/>
      <c r="Q28" s="386"/>
      <c r="R28" s="386"/>
      <c r="S28" s="386"/>
      <c r="T28" s="386"/>
      <c r="U28" s="386"/>
      <c r="V28" s="386"/>
      <c r="W28" s="386"/>
      <c r="X28" s="386"/>
      <c r="Y28" s="387"/>
      <c r="Z28" s="29">
        <v>1069000</v>
      </c>
      <c r="AA28" s="388"/>
      <c r="AB28" s="389"/>
      <c r="AC28" s="31">
        <v>1069000</v>
      </c>
      <c r="AD28" s="30"/>
      <c r="AE28" s="29">
        <v>1069000</v>
      </c>
      <c r="AF28" s="29">
        <v>0</v>
      </c>
      <c r="AG28" s="29">
        <v>0</v>
      </c>
      <c r="AH28" s="29">
        <v>0</v>
      </c>
      <c r="AI28" s="390"/>
      <c r="AJ28" s="390"/>
      <c r="AK28" s="390"/>
      <c r="AL28" s="390"/>
      <c r="AM28" s="28">
        <v>1069000</v>
      </c>
      <c r="AN28" s="27">
        <v>0</v>
      </c>
      <c r="AO28" s="27">
        <v>0</v>
      </c>
      <c r="AP28" s="27">
        <v>0</v>
      </c>
      <c r="AQ28" s="8" t="s">
        <v>4</v>
      </c>
    </row>
    <row r="29" spans="1:43" ht="12.75" customHeight="1" thickBot="1" x14ac:dyDescent="0.25">
      <c r="A29" s="22"/>
      <c r="B29" s="380" t="s">
        <v>6</v>
      </c>
      <c r="C29" s="380"/>
      <c r="D29" s="380"/>
      <c r="E29" s="380"/>
      <c r="F29" s="380"/>
      <c r="G29" s="380"/>
      <c r="H29" s="380"/>
      <c r="I29" s="380"/>
      <c r="J29" s="380"/>
      <c r="K29" s="380"/>
      <c r="L29" s="380"/>
      <c r="M29" s="380"/>
      <c r="N29" s="380"/>
      <c r="O29" s="380"/>
      <c r="P29" s="380"/>
      <c r="Q29" s="380"/>
      <c r="R29" s="380"/>
      <c r="S29" s="380"/>
      <c r="T29" s="380"/>
      <c r="U29" s="380"/>
      <c r="V29" s="380"/>
      <c r="W29" s="380"/>
      <c r="X29" s="380"/>
      <c r="Y29" s="381"/>
      <c r="Z29" s="9">
        <v>7482646.96</v>
      </c>
      <c r="AA29" s="382"/>
      <c r="AB29" s="383"/>
      <c r="AC29" s="26">
        <v>7482646.96</v>
      </c>
      <c r="AD29" s="25"/>
      <c r="AE29" s="9">
        <v>6745242.9800000004</v>
      </c>
      <c r="AF29" s="9">
        <v>0</v>
      </c>
      <c r="AG29" s="9">
        <v>737403.98</v>
      </c>
      <c r="AH29" s="9">
        <v>737403.98</v>
      </c>
      <c r="AI29" s="384"/>
      <c r="AJ29" s="384"/>
      <c r="AK29" s="384"/>
      <c r="AL29" s="384"/>
      <c r="AM29" s="24">
        <v>2663313.41</v>
      </c>
      <c r="AN29" s="23">
        <v>0</v>
      </c>
      <c r="AO29" s="23">
        <v>4081929.57</v>
      </c>
      <c r="AP29" s="23">
        <v>0</v>
      </c>
      <c r="AQ29" s="8" t="s">
        <v>4</v>
      </c>
    </row>
    <row r="30" spans="1:43" ht="16.5" customHeight="1" thickBot="1" x14ac:dyDescent="0.25">
      <c r="A30" s="22"/>
      <c r="B30" s="20"/>
      <c r="C30" s="21"/>
      <c r="D30" s="20"/>
      <c r="E30" s="19" t="s">
        <v>5</v>
      </c>
      <c r="F30" s="18"/>
      <c r="G30" s="18"/>
      <c r="H30" s="18"/>
      <c r="I30" s="18"/>
      <c r="J30" s="18"/>
      <c r="K30" s="16" t="s">
        <v>4</v>
      </c>
      <c r="L30" s="16" t="s">
        <v>4</v>
      </c>
      <c r="M30" s="16" t="s">
        <v>4</v>
      </c>
      <c r="N30" s="16"/>
      <c r="O30" s="17"/>
      <c r="P30" s="16" t="s">
        <v>4</v>
      </c>
      <c r="Q30" s="16"/>
      <c r="R30" s="16"/>
      <c r="S30" s="16"/>
      <c r="T30" s="16"/>
      <c r="U30" s="16" t="s">
        <v>4</v>
      </c>
      <c r="V30" s="16"/>
      <c r="W30" s="16"/>
      <c r="X30" s="15"/>
      <c r="Y30" s="14"/>
      <c r="Z30" s="12">
        <v>7482646.96</v>
      </c>
      <c r="AA30" s="12"/>
      <c r="AB30" s="12">
        <v>0</v>
      </c>
      <c r="AC30" s="12">
        <v>7482646.96</v>
      </c>
      <c r="AD30" s="13">
        <v>0</v>
      </c>
      <c r="AE30" s="12">
        <v>6745242.9800000004</v>
      </c>
      <c r="AF30" s="12">
        <v>0</v>
      </c>
      <c r="AG30" s="12">
        <v>737403.98</v>
      </c>
      <c r="AH30" s="12">
        <v>737403.98</v>
      </c>
      <c r="AI30" s="11">
        <v>0</v>
      </c>
      <c r="AJ30" s="10">
        <v>0</v>
      </c>
      <c r="AK30" s="10">
        <v>0</v>
      </c>
      <c r="AL30" s="10">
        <v>0</v>
      </c>
      <c r="AM30" s="9">
        <v>2663313.41</v>
      </c>
      <c r="AN30" s="9">
        <v>0</v>
      </c>
      <c r="AO30" s="9">
        <v>4081929.57</v>
      </c>
      <c r="AP30" s="9">
        <v>0</v>
      </c>
      <c r="AQ30" s="8" t="s">
        <v>4</v>
      </c>
    </row>
    <row r="31" spans="1:43" ht="12.75" customHeight="1" x14ac:dyDescent="0.2">
      <c r="A31" s="2"/>
      <c r="B31" s="7"/>
      <c r="C31" s="7"/>
      <c r="D31" s="7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7"/>
      <c r="AE31" s="7"/>
      <c r="AF31" s="7"/>
      <c r="AG31" s="7"/>
      <c r="AH31" s="7"/>
      <c r="AI31" s="7"/>
      <c r="AJ31" s="7"/>
      <c r="AK31" s="7"/>
      <c r="AL31" s="2"/>
      <c r="AM31" s="2"/>
      <c r="AN31" s="2"/>
      <c r="AO31" s="2"/>
      <c r="AP31" s="2"/>
      <c r="AQ31" s="2"/>
    </row>
    <row r="32" spans="1:43" ht="12.75" customHeight="1" x14ac:dyDescent="0.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</row>
    <row r="33" spans="1:43" ht="12.75" customHeight="1" x14ac:dyDescent="0.2">
      <c r="A33" s="3" t="s">
        <v>3</v>
      </c>
      <c r="B33" s="6"/>
      <c r="C33" s="6"/>
      <c r="D33" s="6"/>
      <c r="E33" s="6"/>
      <c r="F33" s="6"/>
      <c r="G33" s="6"/>
      <c r="H33" s="6"/>
      <c r="I33" s="6"/>
      <c r="J33" s="4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</row>
    <row r="34" spans="1:43" ht="11.25" customHeight="1" x14ac:dyDescent="0.2">
      <c r="A34" s="3" t="s">
        <v>2</v>
      </c>
      <c r="B34" s="6"/>
      <c r="C34" s="6"/>
      <c r="D34" s="6"/>
      <c r="E34" s="5"/>
      <c r="F34" s="5"/>
      <c r="G34" s="5"/>
      <c r="H34" s="5"/>
      <c r="I34" s="5"/>
      <c r="J34" s="4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</row>
    <row r="35" spans="1:43" ht="12.75" customHeight="1" x14ac:dyDescent="0.2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</row>
    <row r="36" spans="1:43" ht="11.25" customHeight="1" x14ac:dyDescent="0.2">
      <c r="A36" s="3" t="s">
        <v>1</v>
      </c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</row>
    <row r="37" spans="1:43" ht="11.25" customHeight="1" x14ac:dyDescent="0.2">
      <c r="A37" s="3" t="s">
        <v>0</v>
      </c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</row>
  </sheetData>
  <mergeCells count="25">
    <mergeCell ref="B29:Y29"/>
    <mergeCell ref="AA29:AB29"/>
    <mergeCell ref="AI29:AL29"/>
    <mergeCell ref="B15:AP15"/>
    <mergeCell ref="C23:Y23"/>
    <mergeCell ref="AA23:AB23"/>
    <mergeCell ref="AI23:AL23"/>
    <mergeCell ref="C28:Y28"/>
    <mergeCell ref="AA28:AB28"/>
    <mergeCell ref="AI28:AL28"/>
    <mergeCell ref="C16:AP16"/>
    <mergeCell ref="C24:AP24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9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503</v>
      </c>
      <c r="H17" s="48" t="s">
        <v>500</v>
      </c>
      <c r="I17" s="45" t="s">
        <v>16</v>
      </c>
      <c r="J17" s="47" t="s">
        <v>54</v>
      </c>
      <c r="K17" s="46" t="s">
        <v>414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417</v>
      </c>
      <c r="T17" s="39" t="s">
        <v>412</v>
      </c>
      <c r="U17" s="38" t="s">
        <v>9</v>
      </c>
      <c r="V17" s="37" t="s">
        <v>8</v>
      </c>
      <c r="W17" s="36"/>
      <c r="X17" s="35"/>
      <c r="Y17" s="34"/>
      <c r="Z17" s="34">
        <v>177000</v>
      </c>
      <c r="AA17" s="34"/>
      <c r="AB17" s="34"/>
      <c r="AC17" s="34">
        <v>177000</v>
      </c>
      <c r="AD17" s="34"/>
      <c r="AE17" s="34">
        <v>109598.94</v>
      </c>
      <c r="AF17" s="34">
        <v>0</v>
      </c>
      <c r="AG17" s="34">
        <v>67401.06</v>
      </c>
      <c r="AH17" s="33">
        <v>67401.06</v>
      </c>
      <c r="AI17" s="27"/>
      <c r="AJ17" s="27"/>
      <c r="AK17" s="27"/>
      <c r="AL17" s="27"/>
      <c r="AM17" s="27">
        <v>79226.14</v>
      </c>
      <c r="AN17" s="27">
        <v>0</v>
      </c>
      <c r="AO17" s="27">
        <v>30372.799999999999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503</v>
      </c>
      <c r="H18" s="48" t="s">
        <v>500</v>
      </c>
      <c r="I18" s="45" t="s">
        <v>16</v>
      </c>
      <c r="J18" s="47" t="s">
        <v>42</v>
      </c>
      <c r="K18" s="46" t="s">
        <v>414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417</v>
      </c>
      <c r="T18" s="39" t="s">
        <v>412</v>
      </c>
      <c r="U18" s="38" t="s">
        <v>9</v>
      </c>
      <c r="V18" s="37" t="s">
        <v>411</v>
      </c>
      <c r="W18" s="36"/>
      <c r="X18" s="35"/>
      <c r="Y18" s="34"/>
      <c r="Z18" s="34">
        <v>2031795</v>
      </c>
      <c r="AA18" s="34"/>
      <c r="AB18" s="34"/>
      <c r="AC18" s="34">
        <v>2031795</v>
      </c>
      <c r="AD18" s="34"/>
      <c r="AE18" s="34">
        <v>1775818.93</v>
      </c>
      <c r="AF18" s="34">
        <v>0</v>
      </c>
      <c r="AG18" s="34">
        <v>255976.07000000007</v>
      </c>
      <c r="AH18" s="33">
        <v>255976.07000000007</v>
      </c>
      <c r="AI18" s="27"/>
      <c r="AJ18" s="27"/>
      <c r="AK18" s="27"/>
      <c r="AL18" s="27"/>
      <c r="AM18" s="27">
        <v>1464087.27</v>
      </c>
      <c r="AN18" s="27">
        <v>0</v>
      </c>
      <c r="AO18" s="27">
        <v>311731.65999999997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503</v>
      </c>
      <c r="H19" s="48" t="s">
        <v>500</v>
      </c>
      <c r="I19" s="45" t="s">
        <v>16</v>
      </c>
      <c r="J19" s="47" t="s">
        <v>42</v>
      </c>
      <c r="K19" s="46" t="s">
        <v>414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10204</v>
      </c>
      <c r="Q19" s="41"/>
      <c r="R19" s="41"/>
      <c r="S19" s="40" t="s">
        <v>417</v>
      </c>
      <c r="T19" s="39" t="s">
        <v>412</v>
      </c>
      <c r="U19" s="38" t="s">
        <v>9</v>
      </c>
      <c r="V19" s="37" t="s">
        <v>8</v>
      </c>
      <c r="W19" s="36"/>
      <c r="X19" s="35"/>
      <c r="Y19" s="34"/>
      <c r="Z19" s="34">
        <v>4148851.96</v>
      </c>
      <c r="AA19" s="34"/>
      <c r="AB19" s="34"/>
      <c r="AC19" s="34">
        <v>4148851.96</v>
      </c>
      <c r="AD19" s="34"/>
      <c r="AE19" s="34">
        <v>3738860.37</v>
      </c>
      <c r="AF19" s="34">
        <v>0</v>
      </c>
      <c r="AG19" s="34">
        <v>409991.58999999985</v>
      </c>
      <c r="AH19" s="33">
        <v>409991.58999999985</v>
      </c>
      <c r="AI19" s="27"/>
      <c r="AJ19" s="27"/>
      <c r="AK19" s="27"/>
      <c r="AL19" s="27"/>
      <c r="AM19" s="27">
        <v>0</v>
      </c>
      <c r="AN19" s="27">
        <v>0</v>
      </c>
      <c r="AO19" s="27">
        <v>3738860.37</v>
      </c>
      <c r="AP19" s="27">
        <v>0</v>
      </c>
      <c r="AQ19" s="8" t="s">
        <v>4</v>
      </c>
    </row>
    <row r="20" spans="1:43" ht="12.75" customHeight="1" x14ac:dyDescent="0.2">
      <c r="A20" s="22"/>
      <c r="B20" s="32"/>
      <c r="C20" s="386" t="s">
        <v>7</v>
      </c>
      <c r="D20" s="386"/>
      <c r="E20" s="386"/>
      <c r="F20" s="386"/>
      <c r="G20" s="386"/>
      <c r="H20" s="386"/>
      <c r="I20" s="386"/>
      <c r="J20" s="386"/>
      <c r="K20" s="386"/>
      <c r="L20" s="386"/>
      <c r="M20" s="386"/>
      <c r="N20" s="386"/>
      <c r="O20" s="386"/>
      <c r="P20" s="386"/>
      <c r="Q20" s="386"/>
      <c r="R20" s="386"/>
      <c r="S20" s="386"/>
      <c r="T20" s="386"/>
      <c r="U20" s="386"/>
      <c r="V20" s="386"/>
      <c r="W20" s="386"/>
      <c r="X20" s="386"/>
      <c r="Y20" s="387"/>
      <c r="Z20" s="29">
        <v>6357646.96</v>
      </c>
      <c r="AA20" s="388"/>
      <c r="AB20" s="389"/>
      <c r="AC20" s="31">
        <v>6357646.96</v>
      </c>
      <c r="AD20" s="30"/>
      <c r="AE20" s="29">
        <v>5624278.2400000002</v>
      </c>
      <c r="AF20" s="29">
        <v>0</v>
      </c>
      <c r="AG20" s="29">
        <v>733368.72</v>
      </c>
      <c r="AH20" s="29">
        <v>733368.72</v>
      </c>
      <c r="AI20" s="390"/>
      <c r="AJ20" s="390"/>
      <c r="AK20" s="390"/>
      <c r="AL20" s="390"/>
      <c r="AM20" s="28">
        <v>1543313.41</v>
      </c>
      <c r="AN20" s="27">
        <v>0</v>
      </c>
      <c r="AO20" s="27">
        <v>4080964.83</v>
      </c>
      <c r="AP20" s="27">
        <v>0</v>
      </c>
      <c r="AQ20" s="8" t="s">
        <v>4</v>
      </c>
    </row>
    <row r="21" spans="1:43" ht="12.75" customHeight="1" thickBot="1" x14ac:dyDescent="0.25">
      <c r="A21" s="22"/>
      <c r="B21" s="380" t="s">
        <v>6</v>
      </c>
      <c r="C21" s="380"/>
      <c r="D21" s="380"/>
      <c r="E21" s="380"/>
      <c r="F21" s="380"/>
      <c r="G21" s="380"/>
      <c r="H21" s="380"/>
      <c r="I21" s="380"/>
      <c r="J21" s="380"/>
      <c r="K21" s="380"/>
      <c r="L21" s="380"/>
      <c r="M21" s="380"/>
      <c r="N21" s="380"/>
      <c r="O21" s="380"/>
      <c r="P21" s="380"/>
      <c r="Q21" s="380"/>
      <c r="R21" s="380"/>
      <c r="S21" s="380"/>
      <c r="T21" s="380"/>
      <c r="U21" s="380"/>
      <c r="V21" s="380"/>
      <c r="W21" s="380"/>
      <c r="X21" s="380"/>
      <c r="Y21" s="381"/>
      <c r="Z21" s="9">
        <v>6357646.96</v>
      </c>
      <c r="AA21" s="382"/>
      <c r="AB21" s="383"/>
      <c r="AC21" s="26">
        <v>6357646.96</v>
      </c>
      <c r="AD21" s="25"/>
      <c r="AE21" s="9">
        <v>5624278.2400000002</v>
      </c>
      <c r="AF21" s="9">
        <v>0</v>
      </c>
      <c r="AG21" s="9">
        <v>733368.72</v>
      </c>
      <c r="AH21" s="9">
        <v>733368.72</v>
      </c>
      <c r="AI21" s="384"/>
      <c r="AJ21" s="384"/>
      <c r="AK21" s="384"/>
      <c r="AL21" s="384"/>
      <c r="AM21" s="24">
        <v>1543313.41</v>
      </c>
      <c r="AN21" s="23">
        <v>0</v>
      </c>
      <c r="AO21" s="23">
        <v>4080964.83</v>
      </c>
      <c r="AP21" s="23">
        <v>0</v>
      </c>
      <c r="AQ21" s="8" t="s">
        <v>4</v>
      </c>
    </row>
    <row r="22" spans="1:43" ht="16.5" customHeight="1" thickBot="1" x14ac:dyDescent="0.25">
      <c r="A22" s="22"/>
      <c r="B22" s="20"/>
      <c r="C22" s="21"/>
      <c r="D22" s="20"/>
      <c r="E22" s="19" t="s">
        <v>5</v>
      </c>
      <c r="F22" s="18"/>
      <c r="G22" s="18"/>
      <c r="H22" s="18"/>
      <c r="I22" s="18"/>
      <c r="J22" s="18"/>
      <c r="K22" s="16" t="s">
        <v>4</v>
      </c>
      <c r="L22" s="16" t="s">
        <v>4</v>
      </c>
      <c r="M22" s="16" t="s">
        <v>4</v>
      </c>
      <c r="N22" s="16"/>
      <c r="O22" s="17"/>
      <c r="P22" s="16" t="s">
        <v>4</v>
      </c>
      <c r="Q22" s="16"/>
      <c r="R22" s="16"/>
      <c r="S22" s="16"/>
      <c r="T22" s="16"/>
      <c r="U22" s="16" t="s">
        <v>4</v>
      </c>
      <c r="V22" s="16"/>
      <c r="W22" s="16"/>
      <c r="X22" s="15"/>
      <c r="Y22" s="14"/>
      <c r="Z22" s="12">
        <v>6357646.96</v>
      </c>
      <c r="AA22" s="12"/>
      <c r="AB22" s="12">
        <v>0</v>
      </c>
      <c r="AC22" s="12">
        <v>6357646.96</v>
      </c>
      <c r="AD22" s="13">
        <v>0</v>
      </c>
      <c r="AE22" s="12">
        <v>5624278.2400000002</v>
      </c>
      <c r="AF22" s="12">
        <v>0</v>
      </c>
      <c r="AG22" s="12">
        <v>733368.72</v>
      </c>
      <c r="AH22" s="12">
        <v>733368.72</v>
      </c>
      <c r="AI22" s="11">
        <v>0</v>
      </c>
      <c r="AJ22" s="10">
        <v>0</v>
      </c>
      <c r="AK22" s="10">
        <v>0</v>
      </c>
      <c r="AL22" s="10">
        <v>0</v>
      </c>
      <c r="AM22" s="9">
        <v>1543313.41</v>
      </c>
      <c r="AN22" s="9">
        <v>0</v>
      </c>
      <c r="AO22" s="9">
        <v>4080964.83</v>
      </c>
      <c r="AP22" s="9">
        <v>0</v>
      </c>
      <c r="AQ22" s="8" t="s">
        <v>4</v>
      </c>
    </row>
    <row r="23" spans="1:43" ht="12.75" customHeight="1" x14ac:dyDescent="0.2">
      <c r="A23" s="2"/>
      <c r="B23" s="7"/>
      <c r="C23" s="7"/>
      <c r="D23" s="7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7"/>
      <c r="AE23" s="7"/>
      <c r="AF23" s="7"/>
      <c r="AG23" s="7"/>
      <c r="AH23" s="7"/>
      <c r="AI23" s="7"/>
      <c r="AJ23" s="7"/>
      <c r="AK23" s="7"/>
      <c r="AL23" s="2"/>
      <c r="AM23" s="2"/>
      <c r="AN23" s="2"/>
      <c r="AO23" s="2"/>
      <c r="AP23" s="2"/>
      <c r="AQ23" s="2"/>
    </row>
    <row r="24" spans="1:43" ht="12.75" customHeight="1" x14ac:dyDescent="0.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3" t="s">
        <v>3</v>
      </c>
      <c r="B25" s="6"/>
      <c r="C25" s="6"/>
      <c r="D25" s="6"/>
      <c r="E25" s="6"/>
      <c r="F25" s="6"/>
      <c r="G25" s="6"/>
      <c r="H25" s="6"/>
      <c r="I25" s="6"/>
      <c r="J25" s="4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2</v>
      </c>
      <c r="B26" s="6"/>
      <c r="C26" s="6"/>
      <c r="D26" s="6"/>
      <c r="E26" s="5"/>
      <c r="F26" s="5"/>
      <c r="G26" s="5"/>
      <c r="H26" s="5"/>
      <c r="I26" s="5"/>
      <c r="J26" s="4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2.75" customHeight="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1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1.25" customHeight="1" x14ac:dyDescent="0.2">
      <c r="A29" s="3" t="s">
        <v>0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</sheetData>
  <mergeCells count="21">
    <mergeCell ref="B21:Y21"/>
    <mergeCell ref="AA21:AB21"/>
    <mergeCell ref="AI21:AL21"/>
    <mergeCell ref="B15:AP15"/>
    <mergeCell ref="C20:Y20"/>
    <mergeCell ref="AA20:AB20"/>
    <mergeCell ref="AI20:AL20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8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503</v>
      </c>
      <c r="H17" s="48" t="s">
        <v>498</v>
      </c>
      <c r="I17" s="45" t="s">
        <v>16</v>
      </c>
      <c r="J17" s="47" t="s">
        <v>54</v>
      </c>
      <c r="K17" s="46" t="s">
        <v>416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417</v>
      </c>
      <c r="T17" s="39" t="s">
        <v>412</v>
      </c>
      <c r="U17" s="38" t="s">
        <v>9</v>
      </c>
      <c r="V17" s="37" t="s">
        <v>411</v>
      </c>
      <c r="W17" s="36"/>
      <c r="X17" s="35"/>
      <c r="Y17" s="34"/>
      <c r="Z17" s="34">
        <v>22000</v>
      </c>
      <c r="AA17" s="34"/>
      <c r="AB17" s="34"/>
      <c r="AC17" s="34">
        <v>22000</v>
      </c>
      <c r="AD17" s="34"/>
      <c r="AE17" s="34">
        <v>20964.740000000002</v>
      </c>
      <c r="AF17" s="34">
        <v>0</v>
      </c>
      <c r="AG17" s="34">
        <v>1035.2599999999984</v>
      </c>
      <c r="AH17" s="33">
        <v>1035.2599999999984</v>
      </c>
      <c r="AI17" s="27"/>
      <c r="AJ17" s="27"/>
      <c r="AK17" s="27"/>
      <c r="AL17" s="27"/>
      <c r="AM17" s="27">
        <v>20000</v>
      </c>
      <c r="AN17" s="27">
        <v>0</v>
      </c>
      <c r="AO17" s="27">
        <v>964.74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503</v>
      </c>
      <c r="H18" s="48" t="s">
        <v>498</v>
      </c>
      <c r="I18" s="45" t="s">
        <v>16</v>
      </c>
      <c r="J18" s="47" t="s">
        <v>42</v>
      </c>
      <c r="K18" s="46" t="s">
        <v>414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417</v>
      </c>
      <c r="T18" s="39" t="s">
        <v>412</v>
      </c>
      <c r="U18" s="38" t="s">
        <v>9</v>
      </c>
      <c r="V18" s="37" t="s">
        <v>411</v>
      </c>
      <c r="W18" s="36"/>
      <c r="X18" s="35"/>
      <c r="Y18" s="34"/>
      <c r="Z18" s="34">
        <v>34000</v>
      </c>
      <c r="AA18" s="34"/>
      <c r="AB18" s="34"/>
      <c r="AC18" s="34">
        <v>34000</v>
      </c>
      <c r="AD18" s="34"/>
      <c r="AE18" s="34">
        <v>31000</v>
      </c>
      <c r="AF18" s="34">
        <v>0</v>
      </c>
      <c r="AG18" s="34">
        <v>3000</v>
      </c>
      <c r="AH18" s="33">
        <v>3000</v>
      </c>
      <c r="AI18" s="27"/>
      <c r="AJ18" s="27"/>
      <c r="AK18" s="27"/>
      <c r="AL18" s="27"/>
      <c r="AM18" s="27">
        <v>31000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32"/>
      <c r="C19" s="386" t="s">
        <v>7</v>
      </c>
      <c r="D19" s="386"/>
      <c r="E19" s="386"/>
      <c r="F19" s="386"/>
      <c r="G19" s="386"/>
      <c r="H19" s="386"/>
      <c r="I19" s="386"/>
      <c r="J19" s="386"/>
      <c r="K19" s="386"/>
      <c r="L19" s="386"/>
      <c r="M19" s="386"/>
      <c r="N19" s="386"/>
      <c r="O19" s="386"/>
      <c r="P19" s="386"/>
      <c r="Q19" s="386"/>
      <c r="R19" s="386"/>
      <c r="S19" s="386"/>
      <c r="T19" s="386"/>
      <c r="U19" s="386"/>
      <c r="V19" s="386"/>
      <c r="W19" s="386"/>
      <c r="X19" s="386"/>
      <c r="Y19" s="387"/>
      <c r="Z19" s="29">
        <v>56000</v>
      </c>
      <c r="AA19" s="388"/>
      <c r="AB19" s="389"/>
      <c r="AC19" s="31">
        <v>56000</v>
      </c>
      <c r="AD19" s="30"/>
      <c r="AE19" s="29">
        <v>51964.740000000005</v>
      </c>
      <c r="AF19" s="29">
        <v>0</v>
      </c>
      <c r="AG19" s="29">
        <v>4035.2599999999984</v>
      </c>
      <c r="AH19" s="29">
        <v>4035.2599999999984</v>
      </c>
      <c r="AI19" s="390"/>
      <c r="AJ19" s="390"/>
      <c r="AK19" s="390"/>
      <c r="AL19" s="390"/>
      <c r="AM19" s="28">
        <v>51000</v>
      </c>
      <c r="AN19" s="27">
        <v>0</v>
      </c>
      <c r="AO19" s="27">
        <v>964.74</v>
      </c>
      <c r="AP19" s="27">
        <v>0</v>
      </c>
      <c r="AQ19" s="8" t="s">
        <v>4</v>
      </c>
    </row>
    <row r="20" spans="1:43" ht="12.75" customHeight="1" thickBot="1" x14ac:dyDescent="0.25">
      <c r="A20" s="22"/>
      <c r="B20" s="380" t="s">
        <v>6</v>
      </c>
      <c r="C20" s="380"/>
      <c r="D20" s="380"/>
      <c r="E20" s="380"/>
      <c r="F20" s="380"/>
      <c r="G20" s="380"/>
      <c r="H20" s="380"/>
      <c r="I20" s="380"/>
      <c r="J20" s="380"/>
      <c r="K20" s="380"/>
      <c r="L20" s="380"/>
      <c r="M20" s="380"/>
      <c r="N20" s="380"/>
      <c r="O20" s="380"/>
      <c r="P20" s="380"/>
      <c r="Q20" s="380"/>
      <c r="R20" s="380"/>
      <c r="S20" s="380"/>
      <c r="T20" s="380"/>
      <c r="U20" s="380"/>
      <c r="V20" s="380"/>
      <c r="W20" s="380"/>
      <c r="X20" s="380"/>
      <c r="Y20" s="381"/>
      <c r="Z20" s="9">
        <v>56000</v>
      </c>
      <c r="AA20" s="382"/>
      <c r="AB20" s="383"/>
      <c r="AC20" s="26">
        <v>56000</v>
      </c>
      <c r="AD20" s="25"/>
      <c r="AE20" s="9">
        <v>51964.740000000005</v>
      </c>
      <c r="AF20" s="9">
        <v>0</v>
      </c>
      <c r="AG20" s="9">
        <v>4035.2599999999984</v>
      </c>
      <c r="AH20" s="9">
        <v>4035.2599999999984</v>
      </c>
      <c r="AI20" s="384"/>
      <c r="AJ20" s="384"/>
      <c r="AK20" s="384"/>
      <c r="AL20" s="384"/>
      <c r="AM20" s="24">
        <v>51000</v>
      </c>
      <c r="AN20" s="23">
        <v>0</v>
      </c>
      <c r="AO20" s="23">
        <v>964.74</v>
      </c>
      <c r="AP20" s="23">
        <v>0</v>
      </c>
      <c r="AQ20" s="8" t="s">
        <v>4</v>
      </c>
    </row>
    <row r="21" spans="1:43" ht="16.5" customHeight="1" thickBot="1" x14ac:dyDescent="0.25">
      <c r="A21" s="22"/>
      <c r="B21" s="20"/>
      <c r="C21" s="21"/>
      <c r="D21" s="20"/>
      <c r="E21" s="19" t="s">
        <v>5</v>
      </c>
      <c r="F21" s="18"/>
      <c r="G21" s="18"/>
      <c r="H21" s="18"/>
      <c r="I21" s="18"/>
      <c r="J21" s="18"/>
      <c r="K21" s="16" t="s">
        <v>4</v>
      </c>
      <c r="L21" s="16" t="s">
        <v>4</v>
      </c>
      <c r="M21" s="16" t="s">
        <v>4</v>
      </c>
      <c r="N21" s="16"/>
      <c r="O21" s="17"/>
      <c r="P21" s="16" t="s">
        <v>4</v>
      </c>
      <c r="Q21" s="16"/>
      <c r="R21" s="16"/>
      <c r="S21" s="16"/>
      <c r="T21" s="16"/>
      <c r="U21" s="16" t="s">
        <v>4</v>
      </c>
      <c r="V21" s="16"/>
      <c r="W21" s="16"/>
      <c r="X21" s="15"/>
      <c r="Y21" s="14"/>
      <c r="Z21" s="12">
        <v>56000</v>
      </c>
      <c r="AA21" s="12"/>
      <c r="AB21" s="12">
        <v>0</v>
      </c>
      <c r="AC21" s="12">
        <v>56000</v>
      </c>
      <c r="AD21" s="13">
        <v>0</v>
      </c>
      <c r="AE21" s="12">
        <v>51964.740000000005</v>
      </c>
      <c r="AF21" s="12">
        <v>0</v>
      </c>
      <c r="AG21" s="12">
        <v>4035.2599999999984</v>
      </c>
      <c r="AH21" s="12">
        <v>4035.2599999999984</v>
      </c>
      <c r="AI21" s="11">
        <v>0</v>
      </c>
      <c r="AJ21" s="10">
        <v>0</v>
      </c>
      <c r="AK21" s="10">
        <v>0</v>
      </c>
      <c r="AL21" s="10">
        <v>0</v>
      </c>
      <c r="AM21" s="9">
        <v>51000</v>
      </c>
      <c r="AN21" s="9">
        <v>0</v>
      </c>
      <c r="AO21" s="9">
        <v>964.74</v>
      </c>
      <c r="AP21" s="9">
        <v>0</v>
      </c>
      <c r="AQ21" s="8" t="s">
        <v>4</v>
      </c>
    </row>
    <row r="22" spans="1:43" ht="12.75" customHeight="1" x14ac:dyDescent="0.2">
      <c r="A22" s="2"/>
      <c r="B22" s="7"/>
      <c r="C22" s="7"/>
      <c r="D22" s="7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7"/>
      <c r="AE22" s="7"/>
      <c r="AF22" s="7"/>
      <c r="AG22" s="7"/>
      <c r="AH22" s="7"/>
      <c r="AI22" s="7"/>
      <c r="AJ22" s="7"/>
      <c r="AK22" s="7"/>
      <c r="AL22" s="2"/>
      <c r="AM22" s="2"/>
      <c r="AN22" s="2"/>
      <c r="AO22" s="2"/>
      <c r="AP22" s="2"/>
      <c r="AQ22" s="2"/>
    </row>
    <row r="23" spans="1:43" ht="12.75" customHeight="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2.75" customHeight="1" x14ac:dyDescent="0.2">
      <c r="A24" s="3" t="s">
        <v>3</v>
      </c>
      <c r="B24" s="6"/>
      <c r="C24" s="6"/>
      <c r="D24" s="6"/>
      <c r="E24" s="6"/>
      <c r="F24" s="6"/>
      <c r="G24" s="6"/>
      <c r="H24" s="6"/>
      <c r="I24" s="6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1.25" customHeight="1" x14ac:dyDescent="0.2">
      <c r="A25" s="3" t="s">
        <v>2</v>
      </c>
      <c r="B25" s="6"/>
      <c r="C25" s="6"/>
      <c r="D25" s="6"/>
      <c r="E25" s="5"/>
      <c r="F25" s="5"/>
      <c r="G25" s="5"/>
      <c r="H25" s="5"/>
      <c r="I25" s="5"/>
      <c r="J25" s="4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2.75" customHeight="1" x14ac:dyDescent="0.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1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0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</sheetData>
  <mergeCells count="21">
    <mergeCell ref="B20:Y20"/>
    <mergeCell ref="AA20:AB20"/>
    <mergeCell ref="AI20:AL20"/>
    <mergeCell ref="B15:AP15"/>
    <mergeCell ref="C19:Y19"/>
    <mergeCell ref="AA19:AB19"/>
    <mergeCell ref="AI19:AL19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8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951010003</v>
      </c>
      <c r="F17" s="50">
        <v>951</v>
      </c>
      <c r="G17" s="49">
        <v>503</v>
      </c>
      <c r="H17" s="48" t="s">
        <v>415</v>
      </c>
      <c r="I17" s="45" t="s">
        <v>16</v>
      </c>
      <c r="J17" s="47" t="s">
        <v>54</v>
      </c>
      <c r="K17" s="46" t="s">
        <v>416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30000</v>
      </c>
      <c r="Q17" s="41"/>
      <c r="R17" s="41"/>
      <c r="S17" s="40" t="s">
        <v>413</v>
      </c>
      <c r="T17" s="39" t="s">
        <v>412</v>
      </c>
      <c r="U17" s="38" t="s">
        <v>9</v>
      </c>
      <c r="V17" s="37" t="s">
        <v>411</v>
      </c>
      <c r="W17" s="36"/>
      <c r="X17" s="35"/>
      <c r="Y17" s="34"/>
      <c r="Z17" s="34">
        <v>212223.06</v>
      </c>
      <c r="AA17" s="34"/>
      <c r="AB17" s="34"/>
      <c r="AC17" s="34">
        <v>212223.06</v>
      </c>
      <c r="AD17" s="34"/>
      <c r="AE17" s="34">
        <v>212223.06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212223.06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951010003</v>
      </c>
      <c r="F18" s="50">
        <v>951</v>
      </c>
      <c r="G18" s="49">
        <v>503</v>
      </c>
      <c r="H18" s="48" t="s">
        <v>415</v>
      </c>
      <c r="I18" s="45" t="s">
        <v>16</v>
      </c>
      <c r="J18" s="47" t="s">
        <v>42</v>
      </c>
      <c r="K18" s="46" t="s">
        <v>414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30000</v>
      </c>
      <c r="Q18" s="41"/>
      <c r="R18" s="41"/>
      <c r="S18" s="40" t="s">
        <v>413</v>
      </c>
      <c r="T18" s="39" t="s">
        <v>412</v>
      </c>
      <c r="U18" s="38" t="s">
        <v>9</v>
      </c>
      <c r="V18" s="37" t="s">
        <v>411</v>
      </c>
      <c r="W18" s="36"/>
      <c r="X18" s="35"/>
      <c r="Y18" s="34"/>
      <c r="Z18" s="34">
        <v>856776.94</v>
      </c>
      <c r="AA18" s="34"/>
      <c r="AB18" s="34"/>
      <c r="AC18" s="34">
        <v>856776.94</v>
      </c>
      <c r="AD18" s="34"/>
      <c r="AE18" s="34">
        <v>856776.94</v>
      </c>
      <c r="AF18" s="34">
        <v>0</v>
      </c>
      <c r="AG18" s="34">
        <v>0</v>
      </c>
      <c r="AH18" s="33">
        <v>0</v>
      </c>
      <c r="AI18" s="27"/>
      <c r="AJ18" s="27"/>
      <c r="AK18" s="27"/>
      <c r="AL18" s="27"/>
      <c r="AM18" s="27">
        <v>856776.94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32"/>
      <c r="C19" s="386" t="s">
        <v>7</v>
      </c>
      <c r="D19" s="386"/>
      <c r="E19" s="386"/>
      <c r="F19" s="386"/>
      <c r="G19" s="386"/>
      <c r="H19" s="386"/>
      <c r="I19" s="386"/>
      <c r="J19" s="386"/>
      <c r="K19" s="386"/>
      <c r="L19" s="386"/>
      <c r="M19" s="386"/>
      <c r="N19" s="386"/>
      <c r="O19" s="386"/>
      <c r="P19" s="386"/>
      <c r="Q19" s="386"/>
      <c r="R19" s="386"/>
      <c r="S19" s="386"/>
      <c r="T19" s="386"/>
      <c r="U19" s="386"/>
      <c r="V19" s="386"/>
      <c r="W19" s="386"/>
      <c r="X19" s="386"/>
      <c r="Y19" s="387"/>
      <c r="Z19" s="29">
        <v>1069000</v>
      </c>
      <c r="AA19" s="388"/>
      <c r="AB19" s="389"/>
      <c r="AC19" s="31">
        <v>1069000</v>
      </c>
      <c r="AD19" s="30"/>
      <c r="AE19" s="29">
        <v>1069000</v>
      </c>
      <c r="AF19" s="29">
        <v>0</v>
      </c>
      <c r="AG19" s="29">
        <v>0</v>
      </c>
      <c r="AH19" s="29">
        <v>0</v>
      </c>
      <c r="AI19" s="390"/>
      <c r="AJ19" s="390"/>
      <c r="AK19" s="390"/>
      <c r="AL19" s="390"/>
      <c r="AM19" s="28">
        <v>1069000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thickBot="1" x14ac:dyDescent="0.25">
      <c r="A20" s="22"/>
      <c r="B20" s="380" t="s">
        <v>6</v>
      </c>
      <c r="C20" s="380"/>
      <c r="D20" s="380"/>
      <c r="E20" s="380"/>
      <c r="F20" s="380"/>
      <c r="G20" s="380"/>
      <c r="H20" s="380"/>
      <c r="I20" s="380"/>
      <c r="J20" s="380"/>
      <c r="K20" s="380"/>
      <c r="L20" s="380"/>
      <c r="M20" s="380"/>
      <c r="N20" s="380"/>
      <c r="O20" s="380"/>
      <c r="P20" s="380"/>
      <c r="Q20" s="380"/>
      <c r="R20" s="380"/>
      <c r="S20" s="380"/>
      <c r="T20" s="380"/>
      <c r="U20" s="380"/>
      <c r="V20" s="380"/>
      <c r="W20" s="380"/>
      <c r="X20" s="380"/>
      <c r="Y20" s="381"/>
      <c r="Z20" s="9">
        <v>1069000</v>
      </c>
      <c r="AA20" s="382"/>
      <c r="AB20" s="383"/>
      <c r="AC20" s="26">
        <v>1069000</v>
      </c>
      <c r="AD20" s="25"/>
      <c r="AE20" s="9">
        <v>1069000</v>
      </c>
      <c r="AF20" s="9">
        <v>0</v>
      </c>
      <c r="AG20" s="9">
        <v>0</v>
      </c>
      <c r="AH20" s="9">
        <v>0</v>
      </c>
      <c r="AI20" s="384"/>
      <c r="AJ20" s="384"/>
      <c r="AK20" s="384"/>
      <c r="AL20" s="384"/>
      <c r="AM20" s="24">
        <v>1069000</v>
      </c>
      <c r="AN20" s="23">
        <v>0</v>
      </c>
      <c r="AO20" s="23">
        <v>0</v>
      </c>
      <c r="AP20" s="23">
        <v>0</v>
      </c>
      <c r="AQ20" s="8" t="s">
        <v>4</v>
      </c>
    </row>
    <row r="21" spans="1:43" ht="16.5" customHeight="1" thickBot="1" x14ac:dyDescent="0.25">
      <c r="A21" s="22"/>
      <c r="B21" s="20"/>
      <c r="C21" s="21"/>
      <c r="D21" s="20"/>
      <c r="E21" s="19" t="s">
        <v>5</v>
      </c>
      <c r="F21" s="18"/>
      <c r="G21" s="18"/>
      <c r="H21" s="18"/>
      <c r="I21" s="18"/>
      <c r="J21" s="18"/>
      <c r="K21" s="16" t="s">
        <v>4</v>
      </c>
      <c r="L21" s="16" t="s">
        <v>4</v>
      </c>
      <c r="M21" s="16" t="s">
        <v>4</v>
      </c>
      <c r="N21" s="16"/>
      <c r="O21" s="17"/>
      <c r="P21" s="16" t="s">
        <v>4</v>
      </c>
      <c r="Q21" s="16"/>
      <c r="R21" s="16"/>
      <c r="S21" s="16"/>
      <c r="T21" s="16"/>
      <c r="U21" s="16" t="s">
        <v>4</v>
      </c>
      <c r="V21" s="16"/>
      <c r="W21" s="16"/>
      <c r="X21" s="15"/>
      <c r="Y21" s="14"/>
      <c r="Z21" s="12">
        <v>1069000</v>
      </c>
      <c r="AA21" s="12"/>
      <c r="AB21" s="12">
        <v>0</v>
      </c>
      <c r="AC21" s="12">
        <v>1069000</v>
      </c>
      <c r="AD21" s="13">
        <v>0</v>
      </c>
      <c r="AE21" s="12">
        <v>1069000</v>
      </c>
      <c r="AF21" s="12">
        <v>0</v>
      </c>
      <c r="AG21" s="12">
        <v>0</v>
      </c>
      <c r="AH21" s="12">
        <v>0</v>
      </c>
      <c r="AI21" s="11">
        <v>0</v>
      </c>
      <c r="AJ21" s="10">
        <v>0</v>
      </c>
      <c r="AK21" s="10">
        <v>0</v>
      </c>
      <c r="AL21" s="10">
        <v>0</v>
      </c>
      <c r="AM21" s="9">
        <v>1069000</v>
      </c>
      <c r="AN21" s="9">
        <v>0</v>
      </c>
      <c r="AO21" s="9">
        <v>0</v>
      </c>
      <c r="AP21" s="9">
        <v>0</v>
      </c>
      <c r="AQ21" s="8" t="s">
        <v>4</v>
      </c>
    </row>
    <row r="22" spans="1:43" ht="12.75" customHeight="1" x14ac:dyDescent="0.2">
      <c r="A22" s="2"/>
      <c r="B22" s="7"/>
      <c r="C22" s="7"/>
      <c r="D22" s="7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7"/>
      <c r="AE22" s="7"/>
      <c r="AF22" s="7"/>
      <c r="AG22" s="7"/>
      <c r="AH22" s="7"/>
      <c r="AI22" s="7"/>
      <c r="AJ22" s="7"/>
      <c r="AK22" s="7"/>
      <c r="AL22" s="2"/>
      <c r="AM22" s="2"/>
      <c r="AN22" s="2"/>
      <c r="AO22" s="2"/>
      <c r="AP22" s="2"/>
      <c r="AQ22" s="2"/>
    </row>
    <row r="23" spans="1:43" ht="12.75" customHeight="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2.75" customHeight="1" x14ac:dyDescent="0.2">
      <c r="A24" s="3" t="s">
        <v>3</v>
      </c>
      <c r="B24" s="6"/>
      <c r="C24" s="6"/>
      <c r="D24" s="6"/>
      <c r="E24" s="6"/>
      <c r="F24" s="6"/>
      <c r="G24" s="6"/>
      <c r="H24" s="6"/>
      <c r="I24" s="6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1.25" customHeight="1" x14ac:dyDescent="0.2">
      <c r="A25" s="3" t="s">
        <v>2</v>
      </c>
      <c r="B25" s="6"/>
      <c r="C25" s="6"/>
      <c r="D25" s="6"/>
      <c r="E25" s="5"/>
      <c r="F25" s="5"/>
      <c r="G25" s="5"/>
      <c r="H25" s="5"/>
      <c r="I25" s="5"/>
      <c r="J25" s="4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2.75" customHeight="1" x14ac:dyDescent="0.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1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0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</sheetData>
  <mergeCells count="21">
    <mergeCell ref="B20:Y20"/>
    <mergeCell ref="AA20:AB20"/>
    <mergeCell ref="AI20:AL20"/>
    <mergeCell ref="B15:AP15"/>
    <mergeCell ref="C19:Y19"/>
    <mergeCell ref="AA19:AB19"/>
    <mergeCell ref="AI19:AL19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6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503</v>
      </c>
      <c r="H17" s="48" t="s">
        <v>497</v>
      </c>
      <c r="I17" s="45" t="s">
        <v>16</v>
      </c>
      <c r="J17" s="47" t="s">
        <v>31</v>
      </c>
      <c r="K17" s="46" t="s">
        <v>494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493</v>
      </c>
      <c r="T17" s="39" t="s">
        <v>492</v>
      </c>
      <c r="U17" s="38" t="s">
        <v>9</v>
      </c>
      <c r="V17" s="37" t="s">
        <v>411</v>
      </c>
      <c r="W17" s="36"/>
      <c r="X17" s="35"/>
      <c r="Y17" s="34"/>
      <c r="Z17" s="34">
        <v>0</v>
      </c>
      <c r="AA17" s="34"/>
      <c r="AB17" s="34"/>
      <c r="AC17" s="34">
        <v>0</v>
      </c>
      <c r="AD17" s="34"/>
      <c r="AE17" s="34">
        <v>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503</v>
      </c>
      <c r="H18" s="48" t="s">
        <v>491</v>
      </c>
      <c r="I18" s="45" t="s">
        <v>16</v>
      </c>
      <c r="J18" s="47" t="s">
        <v>54</v>
      </c>
      <c r="K18" s="46" t="s">
        <v>496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472</v>
      </c>
      <c r="T18" s="39" t="s">
        <v>489</v>
      </c>
      <c r="U18" s="38" t="s">
        <v>9</v>
      </c>
      <c r="V18" s="37" t="s">
        <v>8</v>
      </c>
      <c r="W18" s="36"/>
      <c r="X18" s="35"/>
      <c r="Y18" s="34"/>
      <c r="Z18" s="34">
        <v>88900</v>
      </c>
      <c r="AA18" s="34"/>
      <c r="AB18" s="34"/>
      <c r="AC18" s="34">
        <v>88900</v>
      </c>
      <c r="AD18" s="34"/>
      <c r="AE18" s="34">
        <v>88400.53</v>
      </c>
      <c r="AF18" s="34">
        <v>0</v>
      </c>
      <c r="AG18" s="34">
        <v>499.47000000000116</v>
      </c>
      <c r="AH18" s="33">
        <v>499.47000000000116</v>
      </c>
      <c r="AI18" s="27"/>
      <c r="AJ18" s="27"/>
      <c r="AK18" s="27"/>
      <c r="AL18" s="27"/>
      <c r="AM18" s="27">
        <v>39907.68</v>
      </c>
      <c r="AN18" s="27">
        <v>0</v>
      </c>
      <c r="AO18" s="27">
        <v>48492.85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503</v>
      </c>
      <c r="H19" s="48" t="s">
        <v>491</v>
      </c>
      <c r="I19" s="45" t="s">
        <v>16</v>
      </c>
      <c r="J19" s="47" t="s">
        <v>54</v>
      </c>
      <c r="K19" s="46" t="s">
        <v>496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10204</v>
      </c>
      <c r="Q19" s="41"/>
      <c r="R19" s="41"/>
      <c r="S19" s="40" t="s">
        <v>472</v>
      </c>
      <c r="T19" s="39" t="s">
        <v>489</v>
      </c>
      <c r="U19" s="38" t="s">
        <v>9</v>
      </c>
      <c r="V19" s="37" t="s">
        <v>8</v>
      </c>
      <c r="W19" s="36"/>
      <c r="X19" s="35"/>
      <c r="Y19" s="34"/>
      <c r="Z19" s="34">
        <v>226000</v>
      </c>
      <c r="AA19" s="34"/>
      <c r="AB19" s="34"/>
      <c r="AC19" s="34">
        <v>226000</v>
      </c>
      <c r="AD19" s="34"/>
      <c r="AE19" s="34">
        <v>226000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226000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503</v>
      </c>
      <c r="H20" s="48" t="s">
        <v>491</v>
      </c>
      <c r="I20" s="45" t="s">
        <v>16</v>
      </c>
      <c r="J20" s="47" t="s">
        <v>42</v>
      </c>
      <c r="K20" s="46" t="s">
        <v>495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10000</v>
      </c>
      <c r="Q20" s="41"/>
      <c r="R20" s="41"/>
      <c r="S20" s="40" t="s">
        <v>472</v>
      </c>
      <c r="T20" s="39" t="s">
        <v>489</v>
      </c>
      <c r="U20" s="38" t="s">
        <v>9</v>
      </c>
      <c r="V20" s="37" t="s">
        <v>8</v>
      </c>
      <c r="W20" s="36"/>
      <c r="X20" s="35"/>
      <c r="Y20" s="34"/>
      <c r="Z20" s="34">
        <v>449000</v>
      </c>
      <c r="AA20" s="34"/>
      <c r="AB20" s="34"/>
      <c r="AC20" s="34">
        <v>449000</v>
      </c>
      <c r="AD20" s="34"/>
      <c r="AE20" s="34">
        <v>448932.16000000003</v>
      </c>
      <c r="AF20" s="34">
        <v>0</v>
      </c>
      <c r="AG20" s="34">
        <v>67.839999999967404</v>
      </c>
      <c r="AH20" s="33">
        <v>67.839999999967404</v>
      </c>
      <c r="AI20" s="27"/>
      <c r="AJ20" s="27"/>
      <c r="AK20" s="27"/>
      <c r="AL20" s="27"/>
      <c r="AM20" s="27">
        <v>374110.5</v>
      </c>
      <c r="AN20" s="27">
        <v>0</v>
      </c>
      <c r="AO20" s="27">
        <v>74821.66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503</v>
      </c>
      <c r="H21" s="48" t="s">
        <v>491</v>
      </c>
      <c r="I21" s="45" t="s">
        <v>16</v>
      </c>
      <c r="J21" s="47" t="s">
        <v>42</v>
      </c>
      <c r="K21" s="46" t="s">
        <v>495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10204</v>
      </c>
      <c r="Q21" s="41"/>
      <c r="R21" s="41"/>
      <c r="S21" s="40" t="s">
        <v>472</v>
      </c>
      <c r="T21" s="39" t="s">
        <v>489</v>
      </c>
      <c r="U21" s="38" t="s">
        <v>9</v>
      </c>
      <c r="V21" s="37" t="s">
        <v>411</v>
      </c>
      <c r="W21" s="36"/>
      <c r="X21" s="35"/>
      <c r="Y21" s="34"/>
      <c r="Z21" s="34">
        <v>1431259.2</v>
      </c>
      <c r="AA21" s="34"/>
      <c r="AB21" s="34"/>
      <c r="AC21" s="34">
        <v>1431259.2</v>
      </c>
      <c r="AD21" s="34"/>
      <c r="AE21" s="34">
        <v>834901.2</v>
      </c>
      <c r="AF21" s="34">
        <v>0</v>
      </c>
      <c r="AG21" s="34">
        <v>596358</v>
      </c>
      <c r="AH21" s="33">
        <v>596358</v>
      </c>
      <c r="AI21" s="27"/>
      <c r="AJ21" s="27"/>
      <c r="AK21" s="27"/>
      <c r="AL21" s="27"/>
      <c r="AM21" s="27">
        <v>477086.4</v>
      </c>
      <c r="AN21" s="27">
        <v>0</v>
      </c>
      <c r="AO21" s="27">
        <v>357814.8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503</v>
      </c>
      <c r="H22" s="48" t="s">
        <v>491</v>
      </c>
      <c r="I22" s="45" t="s">
        <v>16</v>
      </c>
      <c r="J22" s="47" t="s">
        <v>31</v>
      </c>
      <c r="K22" s="46" t="s">
        <v>494</v>
      </c>
      <c r="L22" s="45" t="s">
        <v>4</v>
      </c>
      <c r="M22" s="44" t="s">
        <v>4</v>
      </c>
      <c r="N22" s="42" t="s">
        <v>13</v>
      </c>
      <c r="O22" s="43" t="s">
        <v>12</v>
      </c>
      <c r="P22" s="42">
        <v>10000</v>
      </c>
      <c r="Q22" s="41"/>
      <c r="R22" s="41"/>
      <c r="S22" s="40" t="s">
        <v>493</v>
      </c>
      <c r="T22" s="39" t="s">
        <v>492</v>
      </c>
      <c r="U22" s="38" t="s">
        <v>9</v>
      </c>
      <c r="V22" s="37" t="s">
        <v>411</v>
      </c>
      <c r="W22" s="36"/>
      <c r="X22" s="35"/>
      <c r="Y22" s="34"/>
      <c r="Z22" s="34">
        <v>1184000</v>
      </c>
      <c r="AA22" s="34"/>
      <c r="AB22" s="34"/>
      <c r="AC22" s="34">
        <v>1184000</v>
      </c>
      <c r="AD22" s="34"/>
      <c r="AE22" s="34">
        <v>1182782.72</v>
      </c>
      <c r="AF22" s="34">
        <v>0</v>
      </c>
      <c r="AG22" s="34">
        <v>1217.2800000000279</v>
      </c>
      <c r="AH22" s="33">
        <v>1217.2800000000279</v>
      </c>
      <c r="AI22" s="27"/>
      <c r="AJ22" s="27"/>
      <c r="AK22" s="27"/>
      <c r="AL22" s="27"/>
      <c r="AM22" s="27">
        <v>783599.78</v>
      </c>
      <c r="AN22" s="27">
        <v>0</v>
      </c>
      <c r="AO22" s="27">
        <v>399182.94</v>
      </c>
      <c r="AP22" s="27">
        <v>0</v>
      </c>
      <c r="AQ22" s="8" t="s">
        <v>4</v>
      </c>
    </row>
    <row r="23" spans="1:43" ht="12.75" customHeight="1" x14ac:dyDescent="0.2">
      <c r="A23" s="22"/>
      <c r="B23" s="52" t="s">
        <v>18</v>
      </c>
      <c r="C23" s="53" t="s">
        <v>18</v>
      </c>
      <c r="D23" s="52"/>
      <c r="E23" s="51">
        <v>951010001</v>
      </c>
      <c r="F23" s="50">
        <v>951</v>
      </c>
      <c r="G23" s="49">
        <v>503</v>
      </c>
      <c r="H23" s="48" t="s">
        <v>491</v>
      </c>
      <c r="I23" s="45" t="s">
        <v>16</v>
      </c>
      <c r="J23" s="47" t="s">
        <v>31</v>
      </c>
      <c r="K23" s="46" t="s">
        <v>494</v>
      </c>
      <c r="L23" s="45" t="s">
        <v>4</v>
      </c>
      <c r="M23" s="44" t="s">
        <v>4</v>
      </c>
      <c r="N23" s="42" t="s">
        <v>13</v>
      </c>
      <c r="O23" s="43" t="s">
        <v>12</v>
      </c>
      <c r="P23" s="42">
        <v>10204</v>
      </c>
      <c r="Q23" s="41"/>
      <c r="R23" s="41"/>
      <c r="S23" s="40" t="s">
        <v>472</v>
      </c>
      <c r="T23" s="39" t="s">
        <v>489</v>
      </c>
      <c r="U23" s="38" t="s">
        <v>9</v>
      </c>
      <c r="V23" s="37" t="s">
        <v>8</v>
      </c>
      <c r="W23" s="36"/>
      <c r="X23" s="35"/>
      <c r="Y23" s="34"/>
      <c r="Z23" s="34">
        <v>2411000</v>
      </c>
      <c r="AA23" s="34"/>
      <c r="AB23" s="34"/>
      <c r="AC23" s="34">
        <v>2411000</v>
      </c>
      <c r="AD23" s="34"/>
      <c r="AE23" s="34">
        <v>2411000</v>
      </c>
      <c r="AF23" s="34">
        <v>0</v>
      </c>
      <c r="AG23" s="34">
        <v>0</v>
      </c>
      <c r="AH23" s="33">
        <v>0</v>
      </c>
      <c r="AI23" s="27"/>
      <c r="AJ23" s="27"/>
      <c r="AK23" s="27"/>
      <c r="AL23" s="27"/>
      <c r="AM23" s="27">
        <v>1762270.53</v>
      </c>
      <c r="AN23" s="27">
        <v>0</v>
      </c>
      <c r="AO23" s="27">
        <v>648729.47</v>
      </c>
      <c r="AP23" s="27">
        <v>0</v>
      </c>
      <c r="AQ23" s="8" t="s">
        <v>4</v>
      </c>
    </row>
    <row r="24" spans="1:43" ht="12.75" customHeight="1" x14ac:dyDescent="0.2">
      <c r="A24" s="22"/>
      <c r="B24" s="52" t="s">
        <v>18</v>
      </c>
      <c r="C24" s="53" t="s">
        <v>18</v>
      </c>
      <c r="D24" s="52"/>
      <c r="E24" s="51">
        <v>951010001</v>
      </c>
      <c r="F24" s="50">
        <v>951</v>
      </c>
      <c r="G24" s="49">
        <v>503</v>
      </c>
      <c r="H24" s="48" t="s">
        <v>491</v>
      </c>
      <c r="I24" s="45" t="s">
        <v>16</v>
      </c>
      <c r="J24" s="47" t="s">
        <v>31</v>
      </c>
      <c r="K24" s="46" t="s">
        <v>494</v>
      </c>
      <c r="L24" s="45" t="s">
        <v>4</v>
      </c>
      <c r="M24" s="44" t="s">
        <v>4</v>
      </c>
      <c r="N24" s="42" t="s">
        <v>13</v>
      </c>
      <c r="O24" s="43" t="s">
        <v>12</v>
      </c>
      <c r="P24" s="42">
        <v>10204</v>
      </c>
      <c r="Q24" s="41"/>
      <c r="R24" s="41"/>
      <c r="S24" s="40" t="s">
        <v>493</v>
      </c>
      <c r="T24" s="39" t="s">
        <v>492</v>
      </c>
      <c r="U24" s="38" t="s">
        <v>9</v>
      </c>
      <c r="V24" s="37" t="s">
        <v>8</v>
      </c>
      <c r="W24" s="36"/>
      <c r="X24" s="35"/>
      <c r="Y24" s="34"/>
      <c r="Z24" s="34">
        <v>0</v>
      </c>
      <c r="AA24" s="34"/>
      <c r="AB24" s="34"/>
      <c r="AC24" s="34">
        <v>0</v>
      </c>
      <c r="AD24" s="34"/>
      <c r="AE24" s="34">
        <v>0</v>
      </c>
      <c r="AF24" s="34">
        <v>0</v>
      </c>
      <c r="AG24" s="34">
        <v>0</v>
      </c>
      <c r="AH24" s="33">
        <v>0</v>
      </c>
      <c r="AI24" s="27"/>
      <c r="AJ24" s="27"/>
      <c r="AK24" s="27"/>
      <c r="AL24" s="27"/>
      <c r="AM24" s="27">
        <v>0</v>
      </c>
      <c r="AN24" s="27">
        <v>0</v>
      </c>
      <c r="AO24" s="27">
        <v>0</v>
      </c>
      <c r="AP24" s="27">
        <v>0</v>
      </c>
      <c r="AQ24" s="8" t="s">
        <v>4</v>
      </c>
    </row>
    <row r="25" spans="1:43" ht="12.75" customHeight="1" x14ac:dyDescent="0.2">
      <c r="A25" s="22"/>
      <c r="B25" s="52" t="s">
        <v>18</v>
      </c>
      <c r="C25" s="53" t="s">
        <v>18</v>
      </c>
      <c r="D25" s="52"/>
      <c r="E25" s="51">
        <v>951010001</v>
      </c>
      <c r="F25" s="50">
        <v>951</v>
      </c>
      <c r="G25" s="49">
        <v>503</v>
      </c>
      <c r="H25" s="48" t="s">
        <v>491</v>
      </c>
      <c r="I25" s="45" t="s">
        <v>16</v>
      </c>
      <c r="J25" s="47" t="s">
        <v>52</v>
      </c>
      <c r="K25" s="46" t="s">
        <v>14</v>
      </c>
      <c r="L25" s="45" t="s">
        <v>4</v>
      </c>
      <c r="M25" s="44" t="s">
        <v>4</v>
      </c>
      <c r="N25" s="42" t="s">
        <v>13</v>
      </c>
      <c r="O25" s="43" t="s">
        <v>12</v>
      </c>
      <c r="P25" s="42">
        <v>10000</v>
      </c>
      <c r="Q25" s="41"/>
      <c r="R25" s="41"/>
      <c r="S25" s="40" t="s">
        <v>398</v>
      </c>
      <c r="T25" s="39" t="s">
        <v>397</v>
      </c>
      <c r="U25" s="38" t="s">
        <v>9</v>
      </c>
      <c r="V25" s="37" t="s">
        <v>8</v>
      </c>
      <c r="W25" s="36"/>
      <c r="X25" s="35"/>
      <c r="Y25" s="34"/>
      <c r="Z25" s="34">
        <v>0</v>
      </c>
      <c r="AA25" s="34"/>
      <c r="AB25" s="34"/>
      <c r="AC25" s="34">
        <v>0</v>
      </c>
      <c r="AD25" s="34"/>
      <c r="AE25" s="34">
        <v>0</v>
      </c>
      <c r="AF25" s="34">
        <v>0</v>
      </c>
      <c r="AG25" s="34">
        <v>0</v>
      </c>
      <c r="AH25" s="33">
        <v>0</v>
      </c>
      <c r="AI25" s="27"/>
      <c r="AJ25" s="27"/>
      <c r="AK25" s="27"/>
      <c r="AL25" s="27"/>
      <c r="AM25" s="27">
        <v>0</v>
      </c>
      <c r="AN25" s="27">
        <v>0</v>
      </c>
      <c r="AO25" s="27">
        <v>0</v>
      </c>
      <c r="AP25" s="27">
        <v>0</v>
      </c>
      <c r="AQ25" s="8" t="s">
        <v>4</v>
      </c>
    </row>
    <row r="26" spans="1:43" ht="12.75" customHeight="1" x14ac:dyDescent="0.2">
      <c r="A26" s="22"/>
      <c r="B26" s="52" t="s">
        <v>18</v>
      </c>
      <c r="C26" s="53" t="s">
        <v>18</v>
      </c>
      <c r="D26" s="52"/>
      <c r="E26" s="51">
        <v>951010001</v>
      </c>
      <c r="F26" s="50">
        <v>951</v>
      </c>
      <c r="G26" s="49">
        <v>503</v>
      </c>
      <c r="H26" s="48" t="s">
        <v>491</v>
      </c>
      <c r="I26" s="45" t="s">
        <v>16</v>
      </c>
      <c r="J26" s="47" t="s">
        <v>52</v>
      </c>
      <c r="K26" s="46" t="s">
        <v>490</v>
      </c>
      <c r="L26" s="45" t="s">
        <v>4</v>
      </c>
      <c r="M26" s="44" t="s">
        <v>4</v>
      </c>
      <c r="N26" s="42" t="s">
        <v>13</v>
      </c>
      <c r="O26" s="43" t="s">
        <v>12</v>
      </c>
      <c r="P26" s="42">
        <v>10000</v>
      </c>
      <c r="Q26" s="41"/>
      <c r="R26" s="41"/>
      <c r="S26" s="40" t="s">
        <v>472</v>
      </c>
      <c r="T26" s="39" t="s">
        <v>489</v>
      </c>
      <c r="U26" s="38" t="s">
        <v>9</v>
      </c>
      <c r="V26" s="37" t="s">
        <v>8</v>
      </c>
      <c r="W26" s="36"/>
      <c r="X26" s="35"/>
      <c r="Y26" s="34"/>
      <c r="Z26" s="34">
        <v>100000</v>
      </c>
      <c r="AA26" s="34"/>
      <c r="AB26" s="34"/>
      <c r="AC26" s="34">
        <v>100000</v>
      </c>
      <c r="AD26" s="34"/>
      <c r="AE26" s="34">
        <v>99000</v>
      </c>
      <c r="AF26" s="34">
        <v>0</v>
      </c>
      <c r="AG26" s="34">
        <v>1000</v>
      </c>
      <c r="AH26" s="33">
        <v>1000</v>
      </c>
      <c r="AI26" s="27"/>
      <c r="AJ26" s="27"/>
      <c r="AK26" s="27"/>
      <c r="AL26" s="27"/>
      <c r="AM26" s="27">
        <v>99000</v>
      </c>
      <c r="AN26" s="27">
        <v>0</v>
      </c>
      <c r="AO26" s="27">
        <v>0</v>
      </c>
      <c r="AP26" s="27">
        <v>0</v>
      </c>
      <c r="AQ26" s="8" t="s">
        <v>4</v>
      </c>
    </row>
    <row r="27" spans="1:43" ht="12.75" customHeight="1" x14ac:dyDescent="0.2">
      <c r="A27" s="22"/>
      <c r="B27" s="32"/>
      <c r="C27" s="386" t="s">
        <v>7</v>
      </c>
      <c r="D27" s="386"/>
      <c r="E27" s="386"/>
      <c r="F27" s="386"/>
      <c r="G27" s="386"/>
      <c r="H27" s="386"/>
      <c r="I27" s="386"/>
      <c r="J27" s="386"/>
      <c r="K27" s="386"/>
      <c r="L27" s="386"/>
      <c r="M27" s="386"/>
      <c r="N27" s="386"/>
      <c r="O27" s="386"/>
      <c r="P27" s="386"/>
      <c r="Q27" s="386"/>
      <c r="R27" s="386"/>
      <c r="S27" s="386"/>
      <c r="T27" s="386"/>
      <c r="U27" s="386"/>
      <c r="V27" s="386"/>
      <c r="W27" s="386"/>
      <c r="X27" s="386"/>
      <c r="Y27" s="387"/>
      <c r="Z27" s="29">
        <v>5890159.2000000002</v>
      </c>
      <c r="AA27" s="388"/>
      <c r="AB27" s="389"/>
      <c r="AC27" s="31">
        <v>5890159.2000000002</v>
      </c>
      <c r="AD27" s="30"/>
      <c r="AE27" s="29">
        <v>5291016.6100000003</v>
      </c>
      <c r="AF27" s="29">
        <v>0</v>
      </c>
      <c r="AG27" s="29">
        <v>599142.59</v>
      </c>
      <c r="AH27" s="29">
        <v>599142.59</v>
      </c>
      <c r="AI27" s="390"/>
      <c r="AJ27" s="390"/>
      <c r="AK27" s="390"/>
      <c r="AL27" s="390"/>
      <c r="AM27" s="28">
        <v>3761974.89</v>
      </c>
      <c r="AN27" s="27">
        <v>0</v>
      </c>
      <c r="AO27" s="27">
        <v>1529041.72</v>
      </c>
      <c r="AP27" s="27">
        <v>0</v>
      </c>
      <c r="AQ27" s="8" t="s">
        <v>4</v>
      </c>
    </row>
    <row r="28" spans="1:43" ht="12.75" customHeight="1" thickBot="1" x14ac:dyDescent="0.25">
      <c r="A28" s="22"/>
      <c r="B28" s="380" t="s">
        <v>6</v>
      </c>
      <c r="C28" s="380"/>
      <c r="D28" s="380"/>
      <c r="E28" s="380"/>
      <c r="F28" s="380"/>
      <c r="G28" s="380"/>
      <c r="H28" s="380"/>
      <c r="I28" s="380"/>
      <c r="J28" s="380"/>
      <c r="K28" s="380"/>
      <c r="L28" s="380"/>
      <c r="M28" s="380"/>
      <c r="N28" s="380"/>
      <c r="O28" s="380"/>
      <c r="P28" s="380"/>
      <c r="Q28" s="380"/>
      <c r="R28" s="380"/>
      <c r="S28" s="380"/>
      <c r="T28" s="380"/>
      <c r="U28" s="380"/>
      <c r="V28" s="380"/>
      <c r="W28" s="380"/>
      <c r="X28" s="380"/>
      <c r="Y28" s="381"/>
      <c r="Z28" s="9">
        <v>5890159.2000000002</v>
      </c>
      <c r="AA28" s="382"/>
      <c r="AB28" s="383"/>
      <c r="AC28" s="26">
        <v>5890159.2000000002</v>
      </c>
      <c r="AD28" s="25"/>
      <c r="AE28" s="9">
        <v>5291016.6100000003</v>
      </c>
      <c r="AF28" s="9">
        <v>0</v>
      </c>
      <c r="AG28" s="9">
        <v>599142.59</v>
      </c>
      <c r="AH28" s="9">
        <v>599142.59</v>
      </c>
      <c r="AI28" s="384"/>
      <c r="AJ28" s="384"/>
      <c r="AK28" s="384"/>
      <c r="AL28" s="384"/>
      <c r="AM28" s="24">
        <v>3761974.89</v>
      </c>
      <c r="AN28" s="23">
        <v>0</v>
      </c>
      <c r="AO28" s="23">
        <v>1529041.72</v>
      </c>
      <c r="AP28" s="23">
        <v>0</v>
      </c>
      <c r="AQ28" s="8" t="s">
        <v>4</v>
      </c>
    </row>
    <row r="29" spans="1:43" ht="16.5" customHeight="1" thickBot="1" x14ac:dyDescent="0.25">
      <c r="A29" s="22"/>
      <c r="B29" s="20"/>
      <c r="C29" s="21"/>
      <c r="D29" s="20"/>
      <c r="E29" s="19" t="s">
        <v>5</v>
      </c>
      <c r="F29" s="18"/>
      <c r="G29" s="18"/>
      <c r="H29" s="18"/>
      <c r="I29" s="18"/>
      <c r="J29" s="18"/>
      <c r="K29" s="16" t="s">
        <v>4</v>
      </c>
      <c r="L29" s="16" t="s">
        <v>4</v>
      </c>
      <c r="M29" s="16" t="s">
        <v>4</v>
      </c>
      <c r="N29" s="16"/>
      <c r="O29" s="17"/>
      <c r="P29" s="16" t="s">
        <v>4</v>
      </c>
      <c r="Q29" s="16"/>
      <c r="R29" s="16"/>
      <c r="S29" s="16"/>
      <c r="T29" s="16"/>
      <c r="U29" s="16" t="s">
        <v>4</v>
      </c>
      <c r="V29" s="16"/>
      <c r="W29" s="16"/>
      <c r="X29" s="15"/>
      <c r="Y29" s="14"/>
      <c r="Z29" s="12">
        <v>5890159.2000000002</v>
      </c>
      <c r="AA29" s="12"/>
      <c r="AB29" s="12">
        <v>0</v>
      </c>
      <c r="AC29" s="12">
        <v>5890159.2000000002</v>
      </c>
      <c r="AD29" s="13">
        <v>0</v>
      </c>
      <c r="AE29" s="12">
        <v>5291016.6100000003</v>
      </c>
      <c r="AF29" s="12">
        <v>0</v>
      </c>
      <c r="AG29" s="12">
        <v>599142.59</v>
      </c>
      <c r="AH29" s="12">
        <v>599142.59</v>
      </c>
      <c r="AI29" s="11">
        <v>0</v>
      </c>
      <c r="AJ29" s="10">
        <v>0</v>
      </c>
      <c r="AK29" s="10">
        <v>0</v>
      </c>
      <c r="AL29" s="10">
        <v>0</v>
      </c>
      <c r="AM29" s="9">
        <v>3761974.89</v>
      </c>
      <c r="AN29" s="9">
        <v>0</v>
      </c>
      <c r="AO29" s="9">
        <v>1529041.72</v>
      </c>
      <c r="AP29" s="9">
        <v>0</v>
      </c>
      <c r="AQ29" s="8" t="s">
        <v>4</v>
      </c>
    </row>
    <row r="30" spans="1:43" ht="12.75" customHeight="1" x14ac:dyDescent="0.2">
      <c r="A30" s="2"/>
      <c r="B30" s="7"/>
      <c r="C30" s="7"/>
      <c r="D30" s="7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7"/>
      <c r="AE30" s="7"/>
      <c r="AF30" s="7"/>
      <c r="AG30" s="7"/>
      <c r="AH30" s="7"/>
      <c r="AI30" s="7"/>
      <c r="AJ30" s="7"/>
      <c r="AK30" s="7"/>
      <c r="AL30" s="2"/>
      <c r="AM30" s="2"/>
      <c r="AN30" s="2"/>
      <c r="AO30" s="2"/>
      <c r="AP30" s="2"/>
      <c r="AQ30" s="2"/>
    </row>
    <row r="31" spans="1:43" ht="12.75" customHeight="1" x14ac:dyDescent="0.2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  <row r="32" spans="1:43" ht="12.75" customHeight="1" x14ac:dyDescent="0.2">
      <c r="A32" s="3" t="s">
        <v>3</v>
      </c>
      <c r="B32" s="6"/>
      <c r="C32" s="6"/>
      <c r="D32" s="6"/>
      <c r="E32" s="6"/>
      <c r="F32" s="6"/>
      <c r="G32" s="6"/>
      <c r="H32" s="6"/>
      <c r="I32" s="6"/>
      <c r="J32" s="4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</row>
    <row r="33" spans="1:43" ht="11.25" customHeight="1" x14ac:dyDescent="0.2">
      <c r="A33" s="3" t="s">
        <v>2</v>
      </c>
      <c r="B33" s="6"/>
      <c r="C33" s="6"/>
      <c r="D33" s="6"/>
      <c r="E33" s="5"/>
      <c r="F33" s="5"/>
      <c r="G33" s="5"/>
      <c r="H33" s="5"/>
      <c r="I33" s="5"/>
      <c r="J33" s="4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</row>
    <row r="34" spans="1:43" ht="12.75" customHeight="1" x14ac:dyDescent="0.2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</row>
    <row r="35" spans="1:43" ht="11.25" customHeight="1" x14ac:dyDescent="0.2">
      <c r="A35" s="3" t="s">
        <v>1</v>
      </c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</row>
    <row r="36" spans="1:43" ht="11.25" customHeight="1" x14ac:dyDescent="0.2">
      <c r="A36" s="3" t="s">
        <v>0</v>
      </c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</row>
  </sheetData>
  <mergeCells count="21">
    <mergeCell ref="B28:Y28"/>
    <mergeCell ref="AA28:AB28"/>
    <mergeCell ref="AI28:AL28"/>
    <mergeCell ref="B15:AP15"/>
    <mergeCell ref="C27:Y27"/>
    <mergeCell ref="AA27:AB27"/>
    <mergeCell ref="AI27:AL27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3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503</v>
      </c>
      <c r="H17" s="48" t="s">
        <v>485</v>
      </c>
      <c r="I17" s="45" t="s">
        <v>16</v>
      </c>
      <c r="J17" s="47" t="s">
        <v>54</v>
      </c>
      <c r="K17" s="46" t="s">
        <v>487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483</v>
      </c>
      <c r="T17" s="39" t="s">
        <v>482</v>
      </c>
      <c r="U17" s="38" t="s">
        <v>9</v>
      </c>
      <c r="V17" s="37" t="s">
        <v>8</v>
      </c>
      <c r="W17" s="36"/>
      <c r="X17" s="35"/>
      <c r="Y17" s="34"/>
      <c r="Z17" s="34">
        <v>2162600</v>
      </c>
      <c r="AA17" s="34"/>
      <c r="AB17" s="34"/>
      <c r="AC17" s="34">
        <v>2162600</v>
      </c>
      <c r="AD17" s="34"/>
      <c r="AE17" s="34">
        <v>2162348.89</v>
      </c>
      <c r="AF17" s="34">
        <v>0</v>
      </c>
      <c r="AG17" s="34">
        <v>251.10999999986961</v>
      </c>
      <c r="AH17" s="33">
        <v>251.10999999986961</v>
      </c>
      <c r="AI17" s="27"/>
      <c r="AJ17" s="27"/>
      <c r="AK17" s="27"/>
      <c r="AL17" s="27"/>
      <c r="AM17" s="27">
        <v>1604873.52</v>
      </c>
      <c r="AN17" s="27">
        <v>0</v>
      </c>
      <c r="AO17" s="27">
        <v>557475.37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503</v>
      </c>
      <c r="H18" s="48" t="s">
        <v>485</v>
      </c>
      <c r="I18" s="45" t="s">
        <v>16</v>
      </c>
      <c r="J18" s="47" t="s">
        <v>54</v>
      </c>
      <c r="K18" s="46" t="s">
        <v>487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10204</v>
      </c>
      <c r="Q18" s="41"/>
      <c r="R18" s="41"/>
      <c r="S18" s="40" t="s">
        <v>483</v>
      </c>
      <c r="T18" s="39" t="s">
        <v>482</v>
      </c>
      <c r="U18" s="38" t="s">
        <v>9</v>
      </c>
      <c r="V18" s="37" t="s">
        <v>411</v>
      </c>
      <c r="W18" s="36"/>
      <c r="X18" s="35"/>
      <c r="Y18" s="34"/>
      <c r="Z18" s="34">
        <v>3863000</v>
      </c>
      <c r="AA18" s="34"/>
      <c r="AB18" s="34"/>
      <c r="AC18" s="34">
        <v>3863000</v>
      </c>
      <c r="AD18" s="34"/>
      <c r="AE18" s="34">
        <v>3863000</v>
      </c>
      <c r="AF18" s="34">
        <v>0</v>
      </c>
      <c r="AG18" s="34">
        <v>0</v>
      </c>
      <c r="AH18" s="33">
        <v>0</v>
      </c>
      <c r="AI18" s="27"/>
      <c r="AJ18" s="27"/>
      <c r="AK18" s="27"/>
      <c r="AL18" s="27"/>
      <c r="AM18" s="27">
        <v>3086993.24</v>
      </c>
      <c r="AN18" s="27">
        <v>0</v>
      </c>
      <c r="AO18" s="27">
        <v>776006.76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503</v>
      </c>
      <c r="H19" s="48" t="s">
        <v>485</v>
      </c>
      <c r="I19" s="45" t="s">
        <v>16</v>
      </c>
      <c r="J19" s="47" t="s">
        <v>42</v>
      </c>
      <c r="K19" s="46" t="s">
        <v>486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10000</v>
      </c>
      <c r="Q19" s="41"/>
      <c r="R19" s="41"/>
      <c r="S19" s="40" t="s">
        <v>483</v>
      </c>
      <c r="T19" s="39" t="s">
        <v>482</v>
      </c>
      <c r="U19" s="38" t="s">
        <v>9</v>
      </c>
      <c r="V19" s="37" t="s">
        <v>8</v>
      </c>
      <c r="W19" s="36"/>
      <c r="X19" s="35"/>
      <c r="Y19" s="34"/>
      <c r="Z19" s="34">
        <v>511000</v>
      </c>
      <c r="AA19" s="34"/>
      <c r="AB19" s="34"/>
      <c r="AC19" s="34">
        <v>511000</v>
      </c>
      <c r="AD19" s="34"/>
      <c r="AE19" s="34">
        <v>510033.6</v>
      </c>
      <c r="AF19" s="34">
        <v>0</v>
      </c>
      <c r="AG19" s="34">
        <v>966.40000000002328</v>
      </c>
      <c r="AH19" s="33">
        <v>966.40000000002328</v>
      </c>
      <c r="AI19" s="27"/>
      <c r="AJ19" s="27"/>
      <c r="AK19" s="27"/>
      <c r="AL19" s="27"/>
      <c r="AM19" s="27">
        <v>258501.27</v>
      </c>
      <c r="AN19" s="27">
        <v>0</v>
      </c>
      <c r="AO19" s="27">
        <v>251532.33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503</v>
      </c>
      <c r="H20" s="48" t="s">
        <v>485</v>
      </c>
      <c r="I20" s="45" t="s">
        <v>16</v>
      </c>
      <c r="J20" s="47" t="s">
        <v>42</v>
      </c>
      <c r="K20" s="46" t="s">
        <v>486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10000</v>
      </c>
      <c r="Q20" s="41"/>
      <c r="R20" s="41"/>
      <c r="S20" s="40" t="s">
        <v>483</v>
      </c>
      <c r="T20" s="39" t="s">
        <v>482</v>
      </c>
      <c r="U20" s="38" t="s">
        <v>9</v>
      </c>
      <c r="V20" s="37" t="s">
        <v>411</v>
      </c>
      <c r="W20" s="36"/>
      <c r="X20" s="35"/>
      <c r="Y20" s="34"/>
      <c r="Z20" s="34">
        <v>410000</v>
      </c>
      <c r="AA20" s="34"/>
      <c r="AB20" s="34"/>
      <c r="AC20" s="34">
        <v>410000</v>
      </c>
      <c r="AD20" s="34"/>
      <c r="AE20" s="34">
        <v>395960.83999999997</v>
      </c>
      <c r="AF20" s="34">
        <v>0</v>
      </c>
      <c r="AG20" s="34">
        <v>14039.160000000033</v>
      </c>
      <c r="AH20" s="33">
        <v>14039.160000000033</v>
      </c>
      <c r="AI20" s="27"/>
      <c r="AJ20" s="27"/>
      <c r="AK20" s="27"/>
      <c r="AL20" s="27"/>
      <c r="AM20" s="27">
        <v>321865.67</v>
      </c>
      <c r="AN20" s="27">
        <v>0</v>
      </c>
      <c r="AO20" s="27">
        <v>74095.17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503</v>
      </c>
      <c r="H21" s="48" t="s">
        <v>485</v>
      </c>
      <c r="I21" s="45" t="s">
        <v>16</v>
      </c>
      <c r="J21" s="47" t="s">
        <v>42</v>
      </c>
      <c r="K21" s="46" t="s">
        <v>486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10204</v>
      </c>
      <c r="Q21" s="41"/>
      <c r="R21" s="41"/>
      <c r="S21" s="40" t="s">
        <v>483</v>
      </c>
      <c r="T21" s="39" t="s">
        <v>482</v>
      </c>
      <c r="U21" s="38" t="s">
        <v>9</v>
      </c>
      <c r="V21" s="37" t="s">
        <v>411</v>
      </c>
      <c r="W21" s="36"/>
      <c r="X21" s="35"/>
      <c r="Y21" s="34"/>
      <c r="Z21" s="34">
        <v>2968000</v>
      </c>
      <c r="AA21" s="34"/>
      <c r="AB21" s="34"/>
      <c r="AC21" s="34">
        <v>2968000</v>
      </c>
      <c r="AD21" s="34"/>
      <c r="AE21" s="34">
        <v>2943084.4</v>
      </c>
      <c r="AF21" s="34">
        <v>0</v>
      </c>
      <c r="AG21" s="34">
        <v>24915.600000000093</v>
      </c>
      <c r="AH21" s="33">
        <v>24915.600000000093</v>
      </c>
      <c r="AI21" s="27"/>
      <c r="AJ21" s="27"/>
      <c r="AK21" s="27"/>
      <c r="AL21" s="27"/>
      <c r="AM21" s="27">
        <v>2244776</v>
      </c>
      <c r="AN21" s="27">
        <v>0</v>
      </c>
      <c r="AO21" s="27">
        <v>698308.4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503</v>
      </c>
      <c r="H22" s="48" t="s">
        <v>485</v>
      </c>
      <c r="I22" s="45" t="s">
        <v>16</v>
      </c>
      <c r="J22" s="47" t="s">
        <v>44</v>
      </c>
      <c r="K22" s="46" t="s">
        <v>484</v>
      </c>
      <c r="L22" s="45" t="s">
        <v>4</v>
      </c>
      <c r="M22" s="44" t="s">
        <v>4</v>
      </c>
      <c r="N22" s="42" t="s">
        <v>13</v>
      </c>
      <c r="O22" s="43" t="s">
        <v>12</v>
      </c>
      <c r="P22" s="42">
        <v>10204</v>
      </c>
      <c r="Q22" s="41"/>
      <c r="R22" s="41"/>
      <c r="S22" s="40" t="s">
        <v>483</v>
      </c>
      <c r="T22" s="39" t="s">
        <v>482</v>
      </c>
      <c r="U22" s="38" t="s">
        <v>9</v>
      </c>
      <c r="V22" s="37" t="s">
        <v>411</v>
      </c>
      <c r="W22" s="36"/>
      <c r="X22" s="35"/>
      <c r="Y22" s="34"/>
      <c r="Z22" s="34">
        <v>0</v>
      </c>
      <c r="AA22" s="34"/>
      <c r="AB22" s="34"/>
      <c r="AC22" s="34">
        <v>0</v>
      </c>
      <c r="AD22" s="34"/>
      <c r="AE22" s="34">
        <v>0</v>
      </c>
      <c r="AF22" s="34">
        <v>0</v>
      </c>
      <c r="AG22" s="34">
        <v>0</v>
      </c>
      <c r="AH22" s="33">
        <v>0</v>
      </c>
      <c r="AI22" s="27"/>
      <c r="AJ22" s="27"/>
      <c r="AK22" s="27"/>
      <c r="AL22" s="27"/>
      <c r="AM22" s="27">
        <v>0</v>
      </c>
      <c r="AN22" s="27">
        <v>0</v>
      </c>
      <c r="AO22" s="27">
        <v>0</v>
      </c>
      <c r="AP22" s="27">
        <v>0</v>
      </c>
      <c r="AQ22" s="8" t="s">
        <v>4</v>
      </c>
    </row>
    <row r="23" spans="1:43" ht="12.75" customHeight="1" x14ac:dyDescent="0.2">
      <c r="A23" s="22"/>
      <c r="B23" s="52" t="s">
        <v>18</v>
      </c>
      <c r="C23" s="53" t="s">
        <v>18</v>
      </c>
      <c r="D23" s="52"/>
      <c r="E23" s="51">
        <v>951010001</v>
      </c>
      <c r="F23" s="50">
        <v>951</v>
      </c>
      <c r="G23" s="49">
        <v>503</v>
      </c>
      <c r="H23" s="48" t="s">
        <v>485</v>
      </c>
      <c r="I23" s="45" t="s">
        <v>16</v>
      </c>
      <c r="J23" s="47" t="s">
        <v>15</v>
      </c>
      <c r="K23" s="46" t="s">
        <v>484</v>
      </c>
      <c r="L23" s="45" t="s">
        <v>4</v>
      </c>
      <c r="M23" s="44" t="s">
        <v>4</v>
      </c>
      <c r="N23" s="42" t="s">
        <v>13</v>
      </c>
      <c r="O23" s="43" t="s">
        <v>12</v>
      </c>
      <c r="P23" s="42">
        <v>10204</v>
      </c>
      <c r="Q23" s="41"/>
      <c r="R23" s="41"/>
      <c r="S23" s="40" t="s">
        <v>483</v>
      </c>
      <c r="T23" s="39" t="s">
        <v>482</v>
      </c>
      <c r="U23" s="38" t="s">
        <v>9</v>
      </c>
      <c r="V23" s="37" t="s">
        <v>411</v>
      </c>
      <c r="W23" s="36"/>
      <c r="X23" s="35"/>
      <c r="Y23" s="34"/>
      <c r="Z23" s="34">
        <v>95000</v>
      </c>
      <c r="AA23" s="34"/>
      <c r="AB23" s="34"/>
      <c r="AC23" s="34">
        <v>95000</v>
      </c>
      <c r="AD23" s="34"/>
      <c r="AE23" s="34">
        <v>92150</v>
      </c>
      <c r="AF23" s="34">
        <v>0</v>
      </c>
      <c r="AG23" s="34">
        <v>2850</v>
      </c>
      <c r="AH23" s="33">
        <v>2850</v>
      </c>
      <c r="AI23" s="27"/>
      <c r="AJ23" s="27"/>
      <c r="AK23" s="27"/>
      <c r="AL23" s="27"/>
      <c r="AM23" s="27">
        <v>92150</v>
      </c>
      <c r="AN23" s="27">
        <v>0</v>
      </c>
      <c r="AO23" s="27">
        <v>0</v>
      </c>
      <c r="AP23" s="27">
        <v>0</v>
      </c>
      <c r="AQ23" s="8" t="s">
        <v>4</v>
      </c>
    </row>
    <row r="24" spans="1:43" ht="12.75" customHeight="1" x14ac:dyDescent="0.2">
      <c r="A24" s="22"/>
      <c r="B24" s="32"/>
      <c r="C24" s="386" t="s">
        <v>7</v>
      </c>
      <c r="D24" s="386"/>
      <c r="E24" s="386"/>
      <c r="F24" s="386"/>
      <c r="G24" s="386"/>
      <c r="H24" s="386"/>
      <c r="I24" s="386"/>
      <c r="J24" s="386"/>
      <c r="K24" s="386"/>
      <c r="L24" s="386"/>
      <c r="M24" s="386"/>
      <c r="N24" s="386"/>
      <c r="O24" s="386"/>
      <c r="P24" s="386"/>
      <c r="Q24" s="386"/>
      <c r="R24" s="386"/>
      <c r="S24" s="386"/>
      <c r="T24" s="386"/>
      <c r="U24" s="386"/>
      <c r="V24" s="386"/>
      <c r="W24" s="386"/>
      <c r="X24" s="386"/>
      <c r="Y24" s="387"/>
      <c r="Z24" s="29">
        <v>10009600</v>
      </c>
      <c r="AA24" s="388"/>
      <c r="AB24" s="389"/>
      <c r="AC24" s="31">
        <v>10009600</v>
      </c>
      <c r="AD24" s="30"/>
      <c r="AE24" s="29">
        <v>9966577.7300000004</v>
      </c>
      <c r="AF24" s="29">
        <v>0</v>
      </c>
      <c r="AG24" s="29">
        <v>43022.270000000019</v>
      </c>
      <c r="AH24" s="29">
        <v>43022.270000000019</v>
      </c>
      <c r="AI24" s="390"/>
      <c r="AJ24" s="390"/>
      <c r="AK24" s="390"/>
      <c r="AL24" s="390"/>
      <c r="AM24" s="28">
        <v>7609159.7000000002</v>
      </c>
      <c r="AN24" s="27">
        <v>0</v>
      </c>
      <c r="AO24" s="27">
        <v>2357418.0299999998</v>
      </c>
      <c r="AP24" s="27">
        <v>0</v>
      </c>
      <c r="AQ24" s="8" t="s">
        <v>4</v>
      </c>
    </row>
    <row r="25" spans="1:43" ht="12.75" customHeight="1" thickBot="1" x14ac:dyDescent="0.25">
      <c r="A25" s="22"/>
      <c r="B25" s="380" t="s">
        <v>6</v>
      </c>
      <c r="C25" s="380"/>
      <c r="D25" s="380"/>
      <c r="E25" s="380"/>
      <c r="F25" s="380"/>
      <c r="G25" s="380"/>
      <c r="H25" s="380"/>
      <c r="I25" s="380"/>
      <c r="J25" s="380"/>
      <c r="K25" s="380"/>
      <c r="L25" s="380"/>
      <c r="M25" s="380"/>
      <c r="N25" s="380"/>
      <c r="O25" s="380"/>
      <c r="P25" s="380"/>
      <c r="Q25" s="380"/>
      <c r="R25" s="380"/>
      <c r="S25" s="380"/>
      <c r="T25" s="380"/>
      <c r="U25" s="380"/>
      <c r="V25" s="380"/>
      <c r="W25" s="380"/>
      <c r="X25" s="380"/>
      <c r="Y25" s="381"/>
      <c r="Z25" s="9">
        <v>10009600</v>
      </c>
      <c r="AA25" s="382"/>
      <c r="AB25" s="383"/>
      <c r="AC25" s="26">
        <v>10009600</v>
      </c>
      <c r="AD25" s="25"/>
      <c r="AE25" s="9">
        <v>9966577.7300000004</v>
      </c>
      <c r="AF25" s="9">
        <v>0</v>
      </c>
      <c r="AG25" s="9">
        <v>43022.270000000019</v>
      </c>
      <c r="AH25" s="9">
        <v>43022.270000000019</v>
      </c>
      <c r="AI25" s="384"/>
      <c r="AJ25" s="384"/>
      <c r="AK25" s="384"/>
      <c r="AL25" s="384"/>
      <c r="AM25" s="24">
        <v>7609159.7000000002</v>
      </c>
      <c r="AN25" s="23">
        <v>0</v>
      </c>
      <c r="AO25" s="23">
        <v>2357418.0299999998</v>
      </c>
      <c r="AP25" s="23">
        <v>0</v>
      </c>
      <c r="AQ25" s="8" t="s">
        <v>4</v>
      </c>
    </row>
    <row r="26" spans="1:43" ht="16.5" customHeight="1" thickBot="1" x14ac:dyDescent="0.25">
      <c r="A26" s="22"/>
      <c r="B26" s="20"/>
      <c r="C26" s="21"/>
      <c r="D26" s="20"/>
      <c r="E26" s="19" t="s">
        <v>5</v>
      </c>
      <c r="F26" s="18"/>
      <c r="G26" s="18"/>
      <c r="H26" s="18"/>
      <c r="I26" s="18"/>
      <c r="J26" s="18"/>
      <c r="K26" s="16" t="s">
        <v>4</v>
      </c>
      <c r="L26" s="16" t="s">
        <v>4</v>
      </c>
      <c r="M26" s="16" t="s">
        <v>4</v>
      </c>
      <c r="N26" s="16"/>
      <c r="O26" s="17"/>
      <c r="P26" s="16" t="s">
        <v>4</v>
      </c>
      <c r="Q26" s="16"/>
      <c r="R26" s="16"/>
      <c r="S26" s="16"/>
      <c r="T26" s="16"/>
      <c r="U26" s="16" t="s">
        <v>4</v>
      </c>
      <c r="V26" s="16"/>
      <c r="W26" s="16"/>
      <c r="X26" s="15"/>
      <c r="Y26" s="14"/>
      <c r="Z26" s="12">
        <v>10009600</v>
      </c>
      <c r="AA26" s="12"/>
      <c r="AB26" s="12">
        <v>0</v>
      </c>
      <c r="AC26" s="12">
        <v>10009600</v>
      </c>
      <c r="AD26" s="13">
        <v>0</v>
      </c>
      <c r="AE26" s="12">
        <v>9966577.7300000004</v>
      </c>
      <c r="AF26" s="12">
        <v>0</v>
      </c>
      <c r="AG26" s="12">
        <v>43022.270000000019</v>
      </c>
      <c r="AH26" s="12">
        <v>43022.270000000019</v>
      </c>
      <c r="AI26" s="11">
        <v>0</v>
      </c>
      <c r="AJ26" s="10">
        <v>0</v>
      </c>
      <c r="AK26" s="10">
        <v>0</v>
      </c>
      <c r="AL26" s="10">
        <v>0</v>
      </c>
      <c r="AM26" s="9">
        <v>7609159.7000000002</v>
      </c>
      <c r="AN26" s="9">
        <v>0</v>
      </c>
      <c r="AO26" s="9">
        <v>2357418.0299999998</v>
      </c>
      <c r="AP26" s="9">
        <v>0</v>
      </c>
      <c r="AQ26" s="8" t="s">
        <v>4</v>
      </c>
    </row>
    <row r="27" spans="1:43" ht="12.75" customHeight="1" x14ac:dyDescent="0.2">
      <c r="A27" s="2"/>
      <c r="B27" s="7"/>
      <c r="C27" s="7"/>
      <c r="D27" s="7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7"/>
      <c r="AE27" s="7"/>
      <c r="AF27" s="7"/>
      <c r="AG27" s="7"/>
      <c r="AH27" s="7"/>
      <c r="AI27" s="7"/>
      <c r="AJ27" s="7"/>
      <c r="AK27" s="7"/>
      <c r="AL27" s="2"/>
      <c r="AM27" s="2"/>
      <c r="AN27" s="2"/>
      <c r="AO27" s="2"/>
      <c r="AP27" s="2"/>
      <c r="AQ27" s="2"/>
    </row>
    <row r="28" spans="1:43" ht="12.75" customHeight="1" x14ac:dyDescent="0.2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2.75" customHeight="1" x14ac:dyDescent="0.2">
      <c r="A29" s="3" t="s">
        <v>3</v>
      </c>
      <c r="B29" s="6"/>
      <c r="C29" s="6"/>
      <c r="D29" s="6"/>
      <c r="E29" s="6"/>
      <c r="F29" s="6"/>
      <c r="G29" s="6"/>
      <c r="H29" s="6"/>
      <c r="I29" s="6"/>
      <c r="J29" s="4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1.25" customHeight="1" x14ac:dyDescent="0.2">
      <c r="A30" s="3" t="s">
        <v>2</v>
      </c>
      <c r="B30" s="6"/>
      <c r="C30" s="6"/>
      <c r="D30" s="6"/>
      <c r="E30" s="5"/>
      <c r="F30" s="5"/>
      <c r="G30" s="5"/>
      <c r="H30" s="5"/>
      <c r="I30" s="5"/>
      <c r="J30" s="4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2.75" customHeight="1" x14ac:dyDescent="0.2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  <row r="32" spans="1:43" ht="11.25" customHeight="1" x14ac:dyDescent="0.2">
      <c r="A32" s="3" t="s">
        <v>1</v>
      </c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</row>
    <row r="33" spans="1:43" ht="11.25" customHeight="1" x14ac:dyDescent="0.2">
      <c r="A33" s="3" t="s">
        <v>0</v>
      </c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</row>
  </sheetData>
  <mergeCells count="21">
    <mergeCell ref="B25:Y25"/>
    <mergeCell ref="AA25:AB25"/>
    <mergeCell ref="AI25:AL25"/>
    <mergeCell ref="B15:AP15"/>
    <mergeCell ref="C24:Y24"/>
    <mergeCell ref="AA24:AB24"/>
    <mergeCell ref="AI24:AL24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2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503</v>
      </c>
      <c r="H17" s="48" t="s">
        <v>479</v>
      </c>
      <c r="I17" s="45" t="s">
        <v>16</v>
      </c>
      <c r="J17" s="47" t="s">
        <v>42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478</v>
      </c>
      <c r="T17" s="39" t="s">
        <v>477</v>
      </c>
      <c r="U17" s="38" t="s">
        <v>9</v>
      </c>
      <c r="V17" s="37" t="s">
        <v>8</v>
      </c>
      <c r="W17" s="36"/>
      <c r="X17" s="35"/>
      <c r="Y17" s="34"/>
      <c r="Z17" s="34">
        <v>110243.5</v>
      </c>
      <c r="AA17" s="34"/>
      <c r="AB17" s="34"/>
      <c r="AC17" s="34">
        <v>110243.5</v>
      </c>
      <c r="AD17" s="34"/>
      <c r="AE17" s="34">
        <v>97601.12</v>
      </c>
      <c r="AF17" s="34">
        <v>0</v>
      </c>
      <c r="AG17" s="34">
        <v>12642.380000000005</v>
      </c>
      <c r="AH17" s="33">
        <v>12642.380000000005</v>
      </c>
      <c r="AI17" s="27"/>
      <c r="AJ17" s="27"/>
      <c r="AK17" s="27"/>
      <c r="AL17" s="27"/>
      <c r="AM17" s="27">
        <v>0</v>
      </c>
      <c r="AN17" s="27">
        <v>0</v>
      </c>
      <c r="AO17" s="27">
        <v>97601.12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503</v>
      </c>
      <c r="H18" s="48" t="s">
        <v>479</v>
      </c>
      <c r="I18" s="45" t="s">
        <v>16</v>
      </c>
      <c r="J18" s="47" t="s">
        <v>31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10204</v>
      </c>
      <c r="Q18" s="41"/>
      <c r="R18" s="41"/>
      <c r="S18" s="40" t="s">
        <v>478</v>
      </c>
      <c r="T18" s="39" t="s">
        <v>477</v>
      </c>
      <c r="U18" s="38" t="s">
        <v>9</v>
      </c>
      <c r="V18" s="37" t="s">
        <v>8</v>
      </c>
      <c r="W18" s="36"/>
      <c r="X18" s="35"/>
      <c r="Y18" s="34"/>
      <c r="Z18" s="34">
        <v>1292138.1599999999</v>
      </c>
      <c r="AA18" s="34"/>
      <c r="AB18" s="34"/>
      <c r="AC18" s="34">
        <v>1292138.1599999999</v>
      </c>
      <c r="AD18" s="34"/>
      <c r="AE18" s="34">
        <v>831378.22</v>
      </c>
      <c r="AF18" s="34">
        <v>0</v>
      </c>
      <c r="AG18" s="34">
        <v>460759.93999999994</v>
      </c>
      <c r="AH18" s="33">
        <v>460759.93999999994</v>
      </c>
      <c r="AI18" s="27"/>
      <c r="AJ18" s="27"/>
      <c r="AK18" s="27"/>
      <c r="AL18" s="27"/>
      <c r="AM18" s="27">
        <v>831378.22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503</v>
      </c>
      <c r="H19" s="48" t="s">
        <v>479</v>
      </c>
      <c r="I19" s="45" t="s">
        <v>16</v>
      </c>
      <c r="J19" s="47" t="s">
        <v>31</v>
      </c>
      <c r="K19" s="46" t="s">
        <v>481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10000</v>
      </c>
      <c r="Q19" s="41"/>
      <c r="R19" s="41"/>
      <c r="S19" s="40" t="s">
        <v>478</v>
      </c>
      <c r="T19" s="39" t="s">
        <v>477</v>
      </c>
      <c r="U19" s="38" t="s">
        <v>9</v>
      </c>
      <c r="V19" s="37" t="s">
        <v>8</v>
      </c>
      <c r="W19" s="36"/>
      <c r="X19" s="35"/>
      <c r="Y19" s="34"/>
      <c r="Z19" s="34">
        <v>1589000</v>
      </c>
      <c r="AA19" s="34"/>
      <c r="AB19" s="34"/>
      <c r="AC19" s="34">
        <v>1589000</v>
      </c>
      <c r="AD19" s="34"/>
      <c r="AE19" s="34">
        <v>1587202.76</v>
      </c>
      <c r="AF19" s="34">
        <v>0</v>
      </c>
      <c r="AG19" s="34">
        <v>1797.2399999999907</v>
      </c>
      <c r="AH19" s="33">
        <v>1797.2399999999907</v>
      </c>
      <c r="AI19" s="27"/>
      <c r="AJ19" s="27"/>
      <c r="AK19" s="27"/>
      <c r="AL19" s="27"/>
      <c r="AM19" s="27">
        <v>1483530.9</v>
      </c>
      <c r="AN19" s="27">
        <v>0</v>
      </c>
      <c r="AO19" s="27">
        <v>103671.86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503</v>
      </c>
      <c r="H20" s="48" t="s">
        <v>479</v>
      </c>
      <c r="I20" s="45" t="s">
        <v>16</v>
      </c>
      <c r="J20" s="47" t="s">
        <v>31</v>
      </c>
      <c r="K20" s="46" t="s">
        <v>481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10204</v>
      </c>
      <c r="Q20" s="41"/>
      <c r="R20" s="41"/>
      <c r="S20" s="40" t="s">
        <v>478</v>
      </c>
      <c r="T20" s="39" t="s">
        <v>477</v>
      </c>
      <c r="U20" s="38" t="s">
        <v>9</v>
      </c>
      <c r="V20" s="37" t="s">
        <v>8</v>
      </c>
      <c r="W20" s="36"/>
      <c r="X20" s="35"/>
      <c r="Y20" s="34"/>
      <c r="Z20" s="34">
        <v>267361</v>
      </c>
      <c r="AA20" s="34"/>
      <c r="AB20" s="34"/>
      <c r="AC20" s="34">
        <v>267361</v>
      </c>
      <c r="AD20" s="34"/>
      <c r="AE20" s="34">
        <v>267361</v>
      </c>
      <c r="AF20" s="34">
        <v>0</v>
      </c>
      <c r="AG20" s="34">
        <v>0</v>
      </c>
      <c r="AH20" s="33">
        <v>0</v>
      </c>
      <c r="AI20" s="27"/>
      <c r="AJ20" s="27"/>
      <c r="AK20" s="27"/>
      <c r="AL20" s="27"/>
      <c r="AM20" s="27">
        <v>0</v>
      </c>
      <c r="AN20" s="27">
        <v>0</v>
      </c>
      <c r="AO20" s="27">
        <v>267361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503</v>
      </c>
      <c r="H21" s="48" t="s">
        <v>479</v>
      </c>
      <c r="I21" s="45" t="s">
        <v>16</v>
      </c>
      <c r="J21" s="47" t="s">
        <v>31</v>
      </c>
      <c r="K21" s="46" t="s">
        <v>480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10000</v>
      </c>
      <c r="Q21" s="41"/>
      <c r="R21" s="41"/>
      <c r="S21" s="40" t="s">
        <v>478</v>
      </c>
      <c r="T21" s="39" t="s">
        <v>477</v>
      </c>
      <c r="U21" s="38" t="s">
        <v>9</v>
      </c>
      <c r="V21" s="37" t="s">
        <v>8</v>
      </c>
      <c r="W21" s="36"/>
      <c r="X21" s="35"/>
      <c r="Y21" s="34"/>
      <c r="Z21" s="34">
        <v>1127649.18</v>
      </c>
      <c r="AA21" s="34"/>
      <c r="AB21" s="34"/>
      <c r="AC21" s="34">
        <v>1127649.18</v>
      </c>
      <c r="AD21" s="34"/>
      <c r="AE21" s="34">
        <v>1127649.1499999999</v>
      </c>
      <c r="AF21" s="34">
        <v>0</v>
      </c>
      <c r="AG21" s="34">
        <v>3.0000000027939677E-2</v>
      </c>
      <c r="AH21" s="33">
        <v>3.0000000027939677E-2</v>
      </c>
      <c r="AI21" s="27"/>
      <c r="AJ21" s="27"/>
      <c r="AK21" s="27"/>
      <c r="AL21" s="27"/>
      <c r="AM21" s="27">
        <v>1127649.1499999999</v>
      </c>
      <c r="AN21" s="27">
        <v>0</v>
      </c>
      <c r="AO21" s="27">
        <v>0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503</v>
      </c>
      <c r="H22" s="48" t="s">
        <v>479</v>
      </c>
      <c r="I22" s="45" t="s">
        <v>16</v>
      </c>
      <c r="J22" s="47" t="s">
        <v>15</v>
      </c>
      <c r="K22" s="46" t="s">
        <v>14</v>
      </c>
      <c r="L22" s="45" t="s">
        <v>4</v>
      </c>
      <c r="M22" s="44" t="s">
        <v>4</v>
      </c>
      <c r="N22" s="42" t="s">
        <v>13</v>
      </c>
      <c r="O22" s="43" t="s">
        <v>12</v>
      </c>
      <c r="P22" s="42">
        <v>10000</v>
      </c>
      <c r="Q22" s="41"/>
      <c r="R22" s="41"/>
      <c r="S22" s="40" t="s">
        <v>478</v>
      </c>
      <c r="T22" s="39" t="s">
        <v>477</v>
      </c>
      <c r="U22" s="38" t="s">
        <v>9</v>
      </c>
      <c r="V22" s="37" t="s">
        <v>8</v>
      </c>
      <c r="W22" s="36"/>
      <c r="X22" s="35"/>
      <c r="Y22" s="34"/>
      <c r="Z22" s="34">
        <v>37299</v>
      </c>
      <c r="AA22" s="34"/>
      <c r="AB22" s="34"/>
      <c r="AC22" s="34">
        <v>37299</v>
      </c>
      <c r="AD22" s="34"/>
      <c r="AE22" s="34">
        <v>33699</v>
      </c>
      <c r="AF22" s="34">
        <v>0</v>
      </c>
      <c r="AG22" s="34">
        <v>3600</v>
      </c>
      <c r="AH22" s="33">
        <v>3600</v>
      </c>
      <c r="AI22" s="27"/>
      <c r="AJ22" s="27"/>
      <c r="AK22" s="27"/>
      <c r="AL22" s="27"/>
      <c r="AM22" s="27">
        <v>33699</v>
      </c>
      <c r="AN22" s="27">
        <v>0</v>
      </c>
      <c r="AO22" s="27">
        <v>0</v>
      </c>
      <c r="AP22" s="27">
        <v>0</v>
      </c>
      <c r="AQ22" s="8" t="s">
        <v>4</v>
      </c>
    </row>
    <row r="23" spans="1:43" ht="12.75" customHeight="1" x14ac:dyDescent="0.2">
      <c r="A23" s="22"/>
      <c r="B23" s="32"/>
      <c r="C23" s="386" t="s">
        <v>7</v>
      </c>
      <c r="D23" s="386"/>
      <c r="E23" s="386"/>
      <c r="F23" s="386"/>
      <c r="G23" s="386"/>
      <c r="H23" s="386"/>
      <c r="I23" s="386"/>
      <c r="J23" s="386"/>
      <c r="K23" s="386"/>
      <c r="L23" s="386"/>
      <c r="M23" s="386"/>
      <c r="N23" s="386"/>
      <c r="O23" s="386"/>
      <c r="P23" s="386"/>
      <c r="Q23" s="386"/>
      <c r="R23" s="386"/>
      <c r="S23" s="386"/>
      <c r="T23" s="386"/>
      <c r="U23" s="386"/>
      <c r="V23" s="386"/>
      <c r="W23" s="386"/>
      <c r="X23" s="386"/>
      <c r="Y23" s="387"/>
      <c r="Z23" s="29">
        <v>4423690.84</v>
      </c>
      <c r="AA23" s="388"/>
      <c r="AB23" s="389"/>
      <c r="AC23" s="31">
        <v>4423690.84</v>
      </c>
      <c r="AD23" s="30"/>
      <c r="AE23" s="29">
        <v>3944891.25</v>
      </c>
      <c r="AF23" s="29">
        <v>0</v>
      </c>
      <c r="AG23" s="29">
        <v>478799.58999999997</v>
      </c>
      <c r="AH23" s="29">
        <v>478799.58999999997</v>
      </c>
      <c r="AI23" s="390"/>
      <c r="AJ23" s="390"/>
      <c r="AK23" s="390"/>
      <c r="AL23" s="390"/>
      <c r="AM23" s="28">
        <v>3476257.27</v>
      </c>
      <c r="AN23" s="27">
        <v>0</v>
      </c>
      <c r="AO23" s="27">
        <v>468633.98</v>
      </c>
      <c r="AP23" s="27">
        <v>0</v>
      </c>
      <c r="AQ23" s="8" t="s">
        <v>4</v>
      </c>
    </row>
    <row r="24" spans="1:43" ht="12.75" customHeight="1" thickBot="1" x14ac:dyDescent="0.25">
      <c r="A24" s="22"/>
      <c r="B24" s="380" t="s">
        <v>6</v>
      </c>
      <c r="C24" s="380"/>
      <c r="D24" s="380"/>
      <c r="E24" s="380"/>
      <c r="F24" s="380"/>
      <c r="G24" s="380"/>
      <c r="H24" s="380"/>
      <c r="I24" s="380"/>
      <c r="J24" s="380"/>
      <c r="K24" s="380"/>
      <c r="L24" s="380"/>
      <c r="M24" s="380"/>
      <c r="N24" s="380"/>
      <c r="O24" s="380"/>
      <c r="P24" s="380"/>
      <c r="Q24" s="380"/>
      <c r="R24" s="380"/>
      <c r="S24" s="380"/>
      <c r="T24" s="380"/>
      <c r="U24" s="380"/>
      <c r="V24" s="380"/>
      <c r="W24" s="380"/>
      <c r="X24" s="380"/>
      <c r="Y24" s="381"/>
      <c r="Z24" s="9">
        <v>4423690.84</v>
      </c>
      <c r="AA24" s="382"/>
      <c r="AB24" s="383"/>
      <c r="AC24" s="26">
        <v>4423690.84</v>
      </c>
      <c r="AD24" s="25"/>
      <c r="AE24" s="9">
        <v>3944891.25</v>
      </c>
      <c r="AF24" s="9">
        <v>0</v>
      </c>
      <c r="AG24" s="9">
        <v>478799.58999999997</v>
      </c>
      <c r="AH24" s="9">
        <v>478799.58999999997</v>
      </c>
      <c r="AI24" s="384"/>
      <c r="AJ24" s="384"/>
      <c r="AK24" s="384"/>
      <c r="AL24" s="384"/>
      <c r="AM24" s="24">
        <v>3476257.27</v>
      </c>
      <c r="AN24" s="23">
        <v>0</v>
      </c>
      <c r="AO24" s="23">
        <v>468633.98</v>
      </c>
      <c r="AP24" s="23">
        <v>0</v>
      </c>
      <c r="AQ24" s="8" t="s">
        <v>4</v>
      </c>
    </row>
    <row r="25" spans="1:43" ht="16.5" customHeight="1" thickBot="1" x14ac:dyDescent="0.25">
      <c r="A25" s="22"/>
      <c r="B25" s="20"/>
      <c r="C25" s="21"/>
      <c r="D25" s="20"/>
      <c r="E25" s="19" t="s">
        <v>5</v>
      </c>
      <c r="F25" s="18"/>
      <c r="G25" s="18"/>
      <c r="H25" s="18"/>
      <c r="I25" s="18"/>
      <c r="J25" s="18"/>
      <c r="K25" s="16" t="s">
        <v>4</v>
      </c>
      <c r="L25" s="16" t="s">
        <v>4</v>
      </c>
      <c r="M25" s="16" t="s">
        <v>4</v>
      </c>
      <c r="N25" s="16"/>
      <c r="O25" s="17"/>
      <c r="P25" s="16" t="s">
        <v>4</v>
      </c>
      <c r="Q25" s="16"/>
      <c r="R25" s="16"/>
      <c r="S25" s="16"/>
      <c r="T25" s="16"/>
      <c r="U25" s="16" t="s">
        <v>4</v>
      </c>
      <c r="V25" s="16"/>
      <c r="W25" s="16"/>
      <c r="X25" s="15"/>
      <c r="Y25" s="14"/>
      <c r="Z25" s="12">
        <v>4423690.84</v>
      </c>
      <c r="AA25" s="12"/>
      <c r="AB25" s="12">
        <v>0</v>
      </c>
      <c r="AC25" s="12">
        <v>4423690.84</v>
      </c>
      <c r="AD25" s="13">
        <v>0</v>
      </c>
      <c r="AE25" s="12">
        <v>3944891.25</v>
      </c>
      <c r="AF25" s="12">
        <v>0</v>
      </c>
      <c r="AG25" s="12">
        <v>478799.58999999997</v>
      </c>
      <c r="AH25" s="12">
        <v>478799.58999999997</v>
      </c>
      <c r="AI25" s="11">
        <v>0</v>
      </c>
      <c r="AJ25" s="10">
        <v>0</v>
      </c>
      <c r="AK25" s="10">
        <v>0</v>
      </c>
      <c r="AL25" s="10">
        <v>0</v>
      </c>
      <c r="AM25" s="9">
        <v>3476257.27</v>
      </c>
      <c r="AN25" s="9">
        <v>0</v>
      </c>
      <c r="AO25" s="9">
        <v>468633.98</v>
      </c>
      <c r="AP25" s="9">
        <v>0</v>
      </c>
      <c r="AQ25" s="8" t="s">
        <v>4</v>
      </c>
    </row>
    <row r="26" spans="1:43" ht="12.75" customHeight="1" x14ac:dyDescent="0.2">
      <c r="A26" s="2"/>
      <c r="B26" s="7"/>
      <c r="C26" s="7"/>
      <c r="D26" s="7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7"/>
      <c r="AE26" s="7"/>
      <c r="AF26" s="7"/>
      <c r="AG26" s="7"/>
      <c r="AH26" s="7"/>
      <c r="AI26" s="7"/>
      <c r="AJ26" s="7"/>
      <c r="AK26" s="7"/>
      <c r="AL26" s="2"/>
      <c r="AM26" s="2"/>
      <c r="AN26" s="2"/>
      <c r="AO26" s="2"/>
      <c r="AP26" s="2"/>
      <c r="AQ26" s="2"/>
    </row>
    <row r="27" spans="1:43" ht="12.75" customHeight="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2.75" customHeight="1" x14ac:dyDescent="0.2">
      <c r="A28" s="3" t="s">
        <v>3</v>
      </c>
      <c r="B28" s="6"/>
      <c r="C28" s="6"/>
      <c r="D28" s="6"/>
      <c r="E28" s="6"/>
      <c r="F28" s="6"/>
      <c r="G28" s="6"/>
      <c r="H28" s="6"/>
      <c r="I28" s="6"/>
      <c r="J28" s="4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1.25" customHeight="1" x14ac:dyDescent="0.2">
      <c r="A29" s="3" t="s">
        <v>2</v>
      </c>
      <c r="B29" s="6"/>
      <c r="C29" s="6"/>
      <c r="D29" s="6"/>
      <c r="E29" s="5"/>
      <c r="F29" s="5"/>
      <c r="G29" s="5"/>
      <c r="H29" s="5"/>
      <c r="I29" s="5"/>
      <c r="J29" s="4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2.75" customHeight="1" x14ac:dyDescent="0.2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1.25" customHeight="1" x14ac:dyDescent="0.2">
      <c r="A31" s="3" t="s">
        <v>1</v>
      </c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  <row r="32" spans="1:43" ht="11.25" customHeight="1" x14ac:dyDescent="0.2">
      <c r="A32" s="3" t="s">
        <v>0</v>
      </c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</row>
  </sheetData>
  <mergeCells count="21">
    <mergeCell ref="B24:Y24"/>
    <mergeCell ref="AA24:AB24"/>
    <mergeCell ref="AI24:AL24"/>
    <mergeCell ref="B15:AP15"/>
    <mergeCell ref="C23:Y23"/>
    <mergeCell ref="AA23:AB23"/>
    <mergeCell ref="AI23:AL23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2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503</v>
      </c>
      <c r="H17" s="48" t="s">
        <v>479</v>
      </c>
      <c r="I17" s="45" t="s">
        <v>16</v>
      </c>
      <c r="J17" s="47" t="s">
        <v>42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478</v>
      </c>
      <c r="T17" s="39" t="s">
        <v>477</v>
      </c>
      <c r="U17" s="38" t="s">
        <v>9</v>
      </c>
      <c r="V17" s="37" t="s">
        <v>8</v>
      </c>
      <c r="W17" s="36"/>
      <c r="X17" s="35"/>
      <c r="Y17" s="34"/>
      <c r="Z17" s="34">
        <v>110243.5</v>
      </c>
      <c r="AA17" s="34"/>
      <c r="AB17" s="34"/>
      <c r="AC17" s="34">
        <v>110243.5</v>
      </c>
      <c r="AD17" s="34"/>
      <c r="AE17" s="34">
        <v>97601.12</v>
      </c>
      <c r="AF17" s="34">
        <v>0</v>
      </c>
      <c r="AG17" s="34">
        <v>12642.380000000005</v>
      </c>
      <c r="AH17" s="33">
        <v>12642.380000000005</v>
      </c>
      <c r="AI17" s="27"/>
      <c r="AJ17" s="27"/>
      <c r="AK17" s="27"/>
      <c r="AL17" s="27"/>
      <c r="AM17" s="27">
        <v>0</v>
      </c>
      <c r="AN17" s="27">
        <v>0</v>
      </c>
      <c r="AO17" s="27">
        <v>97601.12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503</v>
      </c>
      <c r="H18" s="48" t="s">
        <v>479</v>
      </c>
      <c r="I18" s="45" t="s">
        <v>16</v>
      </c>
      <c r="J18" s="47" t="s">
        <v>31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10204</v>
      </c>
      <c r="Q18" s="41"/>
      <c r="R18" s="41"/>
      <c r="S18" s="40" t="s">
        <v>478</v>
      </c>
      <c r="T18" s="39" t="s">
        <v>477</v>
      </c>
      <c r="U18" s="38" t="s">
        <v>9</v>
      </c>
      <c r="V18" s="37" t="s">
        <v>8</v>
      </c>
      <c r="W18" s="36"/>
      <c r="X18" s="35"/>
      <c r="Y18" s="34"/>
      <c r="Z18" s="34">
        <v>1292138.1599999999</v>
      </c>
      <c r="AA18" s="34"/>
      <c r="AB18" s="34"/>
      <c r="AC18" s="34">
        <v>1292138.1599999999</v>
      </c>
      <c r="AD18" s="34"/>
      <c r="AE18" s="34">
        <v>831378.22</v>
      </c>
      <c r="AF18" s="34">
        <v>0</v>
      </c>
      <c r="AG18" s="34">
        <v>460759.93999999994</v>
      </c>
      <c r="AH18" s="33">
        <v>460759.93999999994</v>
      </c>
      <c r="AI18" s="27"/>
      <c r="AJ18" s="27"/>
      <c r="AK18" s="27"/>
      <c r="AL18" s="27"/>
      <c r="AM18" s="27">
        <v>831378.22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503</v>
      </c>
      <c r="H19" s="48" t="s">
        <v>479</v>
      </c>
      <c r="I19" s="45" t="s">
        <v>16</v>
      </c>
      <c r="J19" s="47" t="s">
        <v>31</v>
      </c>
      <c r="K19" s="46" t="s">
        <v>481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10000</v>
      </c>
      <c r="Q19" s="41"/>
      <c r="R19" s="41"/>
      <c r="S19" s="40" t="s">
        <v>478</v>
      </c>
      <c r="T19" s="39" t="s">
        <v>477</v>
      </c>
      <c r="U19" s="38" t="s">
        <v>9</v>
      </c>
      <c r="V19" s="37" t="s">
        <v>8</v>
      </c>
      <c r="W19" s="36"/>
      <c r="X19" s="35"/>
      <c r="Y19" s="34"/>
      <c r="Z19" s="34">
        <v>1589000</v>
      </c>
      <c r="AA19" s="34"/>
      <c r="AB19" s="34"/>
      <c r="AC19" s="34">
        <v>1589000</v>
      </c>
      <c r="AD19" s="34"/>
      <c r="AE19" s="34">
        <v>1587202.76</v>
      </c>
      <c r="AF19" s="34">
        <v>0</v>
      </c>
      <c r="AG19" s="34">
        <v>1797.2399999999907</v>
      </c>
      <c r="AH19" s="33">
        <v>1797.2399999999907</v>
      </c>
      <c r="AI19" s="27"/>
      <c r="AJ19" s="27"/>
      <c r="AK19" s="27"/>
      <c r="AL19" s="27"/>
      <c r="AM19" s="27">
        <v>1483530.9</v>
      </c>
      <c r="AN19" s="27">
        <v>0</v>
      </c>
      <c r="AO19" s="27">
        <v>103671.86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503</v>
      </c>
      <c r="H20" s="48" t="s">
        <v>479</v>
      </c>
      <c r="I20" s="45" t="s">
        <v>16</v>
      </c>
      <c r="J20" s="47" t="s">
        <v>31</v>
      </c>
      <c r="K20" s="46" t="s">
        <v>481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10204</v>
      </c>
      <c r="Q20" s="41"/>
      <c r="R20" s="41"/>
      <c r="S20" s="40" t="s">
        <v>478</v>
      </c>
      <c r="T20" s="39" t="s">
        <v>477</v>
      </c>
      <c r="U20" s="38" t="s">
        <v>9</v>
      </c>
      <c r="V20" s="37" t="s">
        <v>8</v>
      </c>
      <c r="W20" s="36"/>
      <c r="X20" s="35"/>
      <c r="Y20" s="34"/>
      <c r="Z20" s="34">
        <v>267361</v>
      </c>
      <c r="AA20" s="34"/>
      <c r="AB20" s="34"/>
      <c r="AC20" s="34">
        <v>267361</v>
      </c>
      <c r="AD20" s="34"/>
      <c r="AE20" s="34">
        <v>267361</v>
      </c>
      <c r="AF20" s="34">
        <v>0</v>
      </c>
      <c r="AG20" s="34">
        <v>0</v>
      </c>
      <c r="AH20" s="33">
        <v>0</v>
      </c>
      <c r="AI20" s="27"/>
      <c r="AJ20" s="27"/>
      <c r="AK20" s="27"/>
      <c r="AL20" s="27"/>
      <c r="AM20" s="27">
        <v>0</v>
      </c>
      <c r="AN20" s="27">
        <v>0</v>
      </c>
      <c r="AO20" s="27">
        <v>267361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503</v>
      </c>
      <c r="H21" s="48" t="s">
        <v>479</v>
      </c>
      <c r="I21" s="45" t="s">
        <v>16</v>
      </c>
      <c r="J21" s="47" t="s">
        <v>31</v>
      </c>
      <c r="K21" s="46" t="s">
        <v>480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10000</v>
      </c>
      <c r="Q21" s="41"/>
      <c r="R21" s="41"/>
      <c r="S21" s="40" t="s">
        <v>478</v>
      </c>
      <c r="T21" s="39" t="s">
        <v>477</v>
      </c>
      <c r="U21" s="38" t="s">
        <v>9</v>
      </c>
      <c r="V21" s="37" t="s">
        <v>8</v>
      </c>
      <c r="W21" s="36"/>
      <c r="X21" s="35"/>
      <c r="Y21" s="34"/>
      <c r="Z21" s="34">
        <v>1127649.18</v>
      </c>
      <c r="AA21" s="34"/>
      <c r="AB21" s="34"/>
      <c r="AC21" s="34">
        <v>1127649.18</v>
      </c>
      <c r="AD21" s="34"/>
      <c r="AE21" s="34">
        <v>1127649.1499999999</v>
      </c>
      <c r="AF21" s="34">
        <v>0</v>
      </c>
      <c r="AG21" s="34">
        <v>3.0000000027939677E-2</v>
      </c>
      <c r="AH21" s="33">
        <v>3.0000000027939677E-2</v>
      </c>
      <c r="AI21" s="27"/>
      <c r="AJ21" s="27"/>
      <c r="AK21" s="27"/>
      <c r="AL21" s="27"/>
      <c r="AM21" s="27">
        <v>1127649.1499999999</v>
      </c>
      <c r="AN21" s="27">
        <v>0</v>
      </c>
      <c r="AO21" s="27">
        <v>0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503</v>
      </c>
      <c r="H22" s="48" t="s">
        <v>479</v>
      </c>
      <c r="I22" s="45" t="s">
        <v>16</v>
      </c>
      <c r="J22" s="47" t="s">
        <v>15</v>
      </c>
      <c r="K22" s="46" t="s">
        <v>14</v>
      </c>
      <c r="L22" s="45" t="s">
        <v>4</v>
      </c>
      <c r="M22" s="44" t="s">
        <v>4</v>
      </c>
      <c r="N22" s="42" t="s">
        <v>13</v>
      </c>
      <c r="O22" s="43" t="s">
        <v>12</v>
      </c>
      <c r="P22" s="42">
        <v>10000</v>
      </c>
      <c r="Q22" s="41"/>
      <c r="R22" s="41"/>
      <c r="S22" s="40" t="s">
        <v>478</v>
      </c>
      <c r="T22" s="39" t="s">
        <v>477</v>
      </c>
      <c r="U22" s="38" t="s">
        <v>9</v>
      </c>
      <c r="V22" s="37" t="s">
        <v>8</v>
      </c>
      <c r="W22" s="36"/>
      <c r="X22" s="35"/>
      <c r="Y22" s="34"/>
      <c r="Z22" s="34">
        <v>37299</v>
      </c>
      <c r="AA22" s="34"/>
      <c r="AB22" s="34"/>
      <c r="AC22" s="34">
        <v>37299</v>
      </c>
      <c r="AD22" s="34"/>
      <c r="AE22" s="34">
        <v>33699</v>
      </c>
      <c r="AF22" s="34">
        <v>0</v>
      </c>
      <c r="AG22" s="34">
        <v>3600</v>
      </c>
      <c r="AH22" s="33">
        <v>3600</v>
      </c>
      <c r="AI22" s="27"/>
      <c r="AJ22" s="27"/>
      <c r="AK22" s="27"/>
      <c r="AL22" s="27"/>
      <c r="AM22" s="27">
        <v>33699</v>
      </c>
      <c r="AN22" s="27">
        <v>0</v>
      </c>
      <c r="AO22" s="27">
        <v>0</v>
      </c>
      <c r="AP22" s="27">
        <v>0</v>
      </c>
      <c r="AQ22" s="8" t="s">
        <v>4</v>
      </c>
    </row>
    <row r="23" spans="1:43" ht="12.75" customHeight="1" x14ac:dyDescent="0.2">
      <c r="A23" s="22"/>
      <c r="B23" s="32"/>
      <c r="C23" s="386" t="s">
        <v>7</v>
      </c>
      <c r="D23" s="386"/>
      <c r="E23" s="386"/>
      <c r="F23" s="386"/>
      <c r="G23" s="386"/>
      <c r="H23" s="386"/>
      <c r="I23" s="386"/>
      <c r="J23" s="386"/>
      <c r="K23" s="386"/>
      <c r="L23" s="386"/>
      <c r="M23" s="386"/>
      <c r="N23" s="386"/>
      <c r="O23" s="386"/>
      <c r="P23" s="386"/>
      <c r="Q23" s="386"/>
      <c r="R23" s="386"/>
      <c r="S23" s="386"/>
      <c r="T23" s="386"/>
      <c r="U23" s="386"/>
      <c r="V23" s="386"/>
      <c r="W23" s="386"/>
      <c r="X23" s="386"/>
      <c r="Y23" s="387"/>
      <c r="Z23" s="29">
        <v>4423690.84</v>
      </c>
      <c r="AA23" s="388"/>
      <c r="AB23" s="389"/>
      <c r="AC23" s="31">
        <v>4423690.84</v>
      </c>
      <c r="AD23" s="30"/>
      <c r="AE23" s="29">
        <v>3944891.25</v>
      </c>
      <c r="AF23" s="29">
        <v>0</v>
      </c>
      <c r="AG23" s="29">
        <v>478799.58999999997</v>
      </c>
      <c r="AH23" s="29">
        <v>478799.58999999997</v>
      </c>
      <c r="AI23" s="390"/>
      <c r="AJ23" s="390"/>
      <c r="AK23" s="390"/>
      <c r="AL23" s="390"/>
      <c r="AM23" s="28">
        <v>3476257.27</v>
      </c>
      <c r="AN23" s="27">
        <v>0</v>
      </c>
      <c r="AO23" s="27">
        <v>468633.98</v>
      </c>
      <c r="AP23" s="27">
        <v>0</v>
      </c>
      <c r="AQ23" s="8" t="s">
        <v>4</v>
      </c>
    </row>
    <row r="24" spans="1:43" ht="12.75" customHeight="1" thickBot="1" x14ac:dyDescent="0.25">
      <c r="A24" s="22"/>
      <c r="B24" s="380" t="s">
        <v>6</v>
      </c>
      <c r="C24" s="380"/>
      <c r="D24" s="380"/>
      <c r="E24" s="380"/>
      <c r="F24" s="380"/>
      <c r="G24" s="380"/>
      <c r="H24" s="380"/>
      <c r="I24" s="380"/>
      <c r="J24" s="380"/>
      <c r="K24" s="380"/>
      <c r="L24" s="380"/>
      <c r="M24" s="380"/>
      <c r="N24" s="380"/>
      <c r="O24" s="380"/>
      <c r="P24" s="380"/>
      <c r="Q24" s="380"/>
      <c r="R24" s="380"/>
      <c r="S24" s="380"/>
      <c r="T24" s="380"/>
      <c r="U24" s="380"/>
      <c r="V24" s="380"/>
      <c r="W24" s="380"/>
      <c r="X24" s="380"/>
      <c r="Y24" s="381"/>
      <c r="Z24" s="9">
        <v>4423690.84</v>
      </c>
      <c r="AA24" s="382"/>
      <c r="AB24" s="383"/>
      <c r="AC24" s="26">
        <v>4423690.84</v>
      </c>
      <c r="AD24" s="25"/>
      <c r="AE24" s="9">
        <v>3944891.25</v>
      </c>
      <c r="AF24" s="9">
        <v>0</v>
      </c>
      <c r="AG24" s="9">
        <v>478799.58999999997</v>
      </c>
      <c r="AH24" s="9">
        <v>478799.58999999997</v>
      </c>
      <c r="AI24" s="384"/>
      <c r="AJ24" s="384"/>
      <c r="AK24" s="384"/>
      <c r="AL24" s="384"/>
      <c r="AM24" s="24">
        <v>3476257.27</v>
      </c>
      <c r="AN24" s="23">
        <v>0</v>
      </c>
      <c r="AO24" s="23">
        <v>468633.98</v>
      </c>
      <c r="AP24" s="23">
        <v>0</v>
      </c>
      <c r="AQ24" s="8" t="s">
        <v>4</v>
      </c>
    </row>
    <row r="25" spans="1:43" ht="16.5" customHeight="1" thickBot="1" x14ac:dyDescent="0.25">
      <c r="A25" s="22"/>
      <c r="B25" s="20"/>
      <c r="C25" s="21"/>
      <c r="D25" s="20"/>
      <c r="E25" s="19" t="s">
        <v>5</v>
      </c>
      <c r="F25" s="18"/>
      <c r="G25" s="18"/>
      <c r="H25" s="18"/>
      <c r="I25" s="18"/>
      <c r="J25" s="18"/>
      <c r="K25" s="16" t="s">
        <v>4</v>
      </c>
      <c r="L25" s="16" t="s">
        <v>4</v>
      </c>
      <c r="M25" s="16" t="s">
        <v>4</v>
      </c>
      <c r="N25" s="16"/>
      <c r="O25" s="17"/>
      <c r="P25" s="16" t="s">
        <v>4</v>
      </c>
      <c r="Q25" s="16"/>
      <c r="R25" s="16"/>
      <c r="S25" s="16"/>
      <c r="T25" s="16"/>
      <c r="U25" s="16" t="s">
        <v>4</v>
      </c>
      <c r="V25" s="16"/>
      <c r="W25" s="16"/>
      <c r="X25" s="15"/>
      <c r="Y25" s="14"/>
      <c r="Z25" s="12">
        <v>4423690.84</v>
      </c>
      <c r="AA25" s="12"/>
      <c r="AB25" s="12">
        <v>0</v>
      </c>
      <c r="AC25" s="12">
        <v>4423690.84</v>
      </c>
      <c r="AD25" s="13">
        <v>0</v>
      </c>
      <c r="AE25" s="12">
        <v>3944891.25</v>
      </c>
      <c r="AF25" s="12">
        <v>0</v>
      </c>
      <c r="AG25" s="12">
        <v>478799.58999999997</v>
      </c>
      <c r="AH25" s="12">
        <v>478799.58999999997</v>
      </c>
      <c r="AI25" s="11">
        <v>0</v>
      </c>
      <c r="AJ25" s="10">
        <v>0</v>
      </c>
      <c r="AK25" s="10">
        <v>0</v>
      </c>
      <c r="AL25" s="10">
        <v>0</v>
      </c>
      <c r="AM25" s="9">
        <v>3476257.27</v>
      </c>
      <c r="AN25" s="9">
        <v>0</v>
      </c>
      <c r="AO25" s="9">
        <v>468633.98</v>
      </c>
      <c r="AP25" s="9">
        <v>0</v>
      </c>
      <c r="AQ25" s="8" t="s">
        <v>4</v>
      </c>
    </row>
    <row r="26" spans="1:43" ht="12.75" customHeight="1" x14ac:dyDescent="0.2">
      <c r="A26" s="2"/>
      <c r="B26" s="7"/>
      <c r="C26" s="7"/>
      <c r="D26" s="7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7"/>
      <c r="AE26" s="7"/>
      <c r="AF26" s="7"/>
      <c r="AG26" s="7"/>
      <c r="AH26" s="7"/>
      <c r="AI26" s="7"/>
      <c r="AJ26" s="7"/>
      <c r="AK26" s="7"/>
      <c r="AL26" s="2"/>
      <c r="AM26" s="2"/>
      <c r="AN26" s="2"/>
      <c r="AO26" s="2"/>
      <c r="AP26" s="2"/>
      <c r="AQ26" s="2"/>
    </row>
    <row r="27" spans="1:43" ht="12.75" customHeight="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2.75" customHeight="1" x14ac:dyDescent="0.2">
      <c r="A28" s="3" t="s">
        <v>3</v>
      </c>
      <c r="B28" s="6"/>
      <c r="C28" s="6"/>
      <c r="D28" s="6"/>
      <c r="E28" s="6"/>
      <c r="F28" s="6"/>
      <c r="G28" s="6"/>
      <c r="H28" s="6"/>
      <c r="I28" s="6"/>
      <c r="J28" s="4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1.25" customHeight="1" x14ac:dyDescent="0.2">
      <c r="A29" s="3" t="s">
        <v>2</v>
      </c>
      <c r="B29" s="6"/>
      <c r="C29" s="6"/>
      <c r="D29" s="6"/>
      <c r="E29" s="5"/>
      <c r="F29" s="5"/>
      <c r="G29" s="5"/>
      <c r="H29" s="5"/>
      <c r="I29" s="5"/>
      <c r="J29" s="4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2.75" customHeight="1" x14ac:dyDescent="0.2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1.25" customHeight="1" x14ac:dyDescent="0.2">
      <c r="A31" s="3" t="s">
        <v>1</v>
      </c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  <row r="32" spans="1:43" ht="11.25" customHeight="1" x14ac:dyDescent="0.2">
      <c r="A32" s="3" t="s">
        <v>0</v>
      </c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</row>
  </sheetData>
  <mergeCells count="21">
    <mergeCell ref="B24:Y24"/>
    <mergeCell ref="AA24:AB24"/>
    <mergeCell ref="AI24:AL24"/>
    <mergeCell ref="B15:AP15"/>
    <mergeCell ref="C23:Y23"/>
    <mergeCell ref="AA23:AB23"/>
    <mergeCell ref="AI23:AL23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2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503</v>
      </c>
      <c r="H17" s="48" t="s">
        <v>475</v>
      </c>
      <c r="I17" s="45" t="s">
        <v>16</v>
      </c>
      <c r="J17" s="47" t="s">
        <v>42</v>
      </c>
      <c r="K17" s="46" t="s">
        <v>408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474</v>
      </c>
      <c r="T17" s="39" t="s">
        <v>406</v>
      </c>
      <c r="U17" s="38" t="s">
        <v>9</v>
      </c>
      <c r="V17" s="37" t="s">
        <v>8</v>
      </c>
      <c r="W17" s="36"/>
      <c r="X17" s="35"/>
      <c r="Y17" s="34"/>
      <c r="Z17" s="34">
        <v>260600</v>
      </c>
      <c r="AA17" s="34"/>
      <c r="AB17" s="34"/>
      <c r="AC17" s="34">
        <v>260600</v>
      </c>
      <c r="AD17" s="34"/>
      <c r="AE17" s="34">
        <v>199100.9</v>
      </c>
      <c r="AF17" s="34">
        <v>0</v>
      </c>
      <c r="AG17" s="34">
        <v>61499.100000000006</v>
      </c>
      <c r="AH17" s="33">
        <v>61499.100000000006</v>
      </c>
      <c r="AI17" s="27"/>
      <c r="AJ17" s="27"/>
      <c r="AK17" s="27"/>
      <c r="AL17" s="27"/>
      <c r="AM17" s="27">
        <v>133256.57999999999</v>
      </c>
      <c r="AN17" s="27">
        <v>0</v>
      </c>
      <c r="AO17" s="27">
        <v>65844.320000000007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503</v>
      </c>
      <c r="H18" s="48" t="s">
        <v>476</v>
      </c>
      <c r="I18" s="45" t="s">
        <v>16</v>
      </c>
      <c r="J18" s="47" t="s">
        <v>42</v>
      </c>
      <c r="K18" s="46" t="s">
        <v>408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474</v>
      </c>
      <c r="T18" s="39" t="s">
        <v>406</v>
      </c>
      <c r="U18" s="38" t="s">
        <v>9</v>
      </c>
      <c r="V18" s="37" t="s">
        <v>8</v>
      </c>
      <c r="W18" s="36"/>
      <c r="X18" s="35"/>
      <c r="Y18" s="34"/>
      <c r="Z18" s="34">
        <v>0</v>
      </c>
      <c r="AA18" s="34"/>
      <c r="AB18" s="34"/>
      <c r="AC18" s="34">
        <v>0</v>
      </c>
      <c r="AD18" s="34"/>
      <c r="AE18" s="34">
        <v>0</v>
      </c>
      <c r="AF18" s="34">
        <v>0</v>
      </c>
      <c r="AG18" s="34">
        <v>0</v>
      </c>
      <c r="AH18" s="33">
        <v>0</v>
      </c>
      <c r="AI18" s="27"/>
      <c r="AJ18" s="27"/>
      <c r="AK18" s="27"/>
      <c r="AL18" s="27"/>
      <c r="AM18" s="27">
        <v>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32"/>
      <c r="C19" s="386" t="s">
        <v>7</v>
      </c>
      <c r="D19" s="386"/>
      <c r="E19" s="386"/>
      <c r="F19" s="386"/>
      <c r="G19" s="386"/>
      <c r="H19" s="386"/>
      <c r="I19" s="386"/>
      <c r="J19" s="386"/>
      <c r="K19" s="386"/>
      <c r="L19" s="386"/>
      <c r="M19" s="386"/>
      <c r="N19" s="386"/>
      <c r="O19" s="386"/>
      <c r="P19" s="386"/>
      <c r="Q19" s="386"/>
      <c r="R19" s="386"/>
      <c r="S19" s="386"/>
      <c r="T19" s="386"/>
      <c r="U19" s="386"/>
      <c r="V19" s="386"/>
      <c r="W19" s="386"/>
      <c r="X19" s="386"/>
      <c r="Y19" s="387"/>
      <c r="Z19" s="29">
        <v>260600</v>
      </c>
      <c r="AA19" s="388"/>
      <c r="AB19" s="389"/>
      <c r="AC19" s="31">
        <v>260600</v>
      </c>
      <c r="AD19" s="30"/>
      <c r="AE19" s="29">
        <v>199100.9</v>
      </c>
      <c r="AF19" s="29">
        <v>0</v>
      </c>
      <c r="AG19" s="29">
        <v>61499.100000000006</v>
      </c>
      <c r="AH19" s="29">
        <v>61499.100000000006</v>
      </c>
      <c r="AI19" s="390"/>
      <c r="AJ19" s="390"/>
      <c r="AK19" s="390"/>
      <c r="AL19" s="390"/>
      <c r="AM19" s="28">
        <v>133256.57999999999</v>
      </c>
      <c r="AN19" s="27">
        <v>0</v>
      </c>
      <c r="AO19" s="27">
        <v>65844.320000000007</v>
      </c>
      <c r="AP19" s="27">
        <v>0</v>
      </c>
      <c r="AQ19" s="8" t="s">
        <v>4</v>
      </c>
    </row>
    <row r="20" spans="1:43" ht="12.75" customHeight="1" x14ac:dyDescent="0.2">
      <c r="A20" s="22"/>
      <c r="B20" s="32"/>
      <c r="C20" s="391" t="s">
        <v>18</v>
      </c>
      <c r="D20" s="391"/>
      <c r="E20" s="391"/>
      <c r="F20" s="391"/>
      <c r="G20" s="391"/>
      <c r="H20" s="391"/>
      <c r="I20" s="391"/>
      <c r="J20" s="391"/>
      <c r="K20" s="391"/>
      <c r="L20" s="391"/>
      <c r="M20" s="391"/>
      <c r="N20" s="391"/>
      <c r="O20" s="391"/>
      <c r="P20" s="391"/>
      <c r="Q20" s="391"/>
      <c r="R20" s="391"/>
      <c r="S20" s="391"/>
      <c r="T20" s="391"/>
      <c r="U20" s="391"/>
      <c r="V20" s="391"/>
      <c r="W20" s="391"/>
      <c r="X20" s="391"/>
      <c r="Y20" s="391"/>
      <c r="Z20" s="391"/>
      <c r="AA20" s="391"/>
      <c r="AB20" s="391"/>
      <c r="AC20" s="391"/>
      <c r="AD20" s="391"/>
      <c r="AE20" s="391"/>
      <c r="AF20" s="391"/>
      <c r="AG20" s="391"/>
      <c r="AH20" s="391"/>
      <c r="AI20" s="391"/>
      <c r="AJ20" s="391"/>
      <c r="AK20" s="391"/>
      <c r="AL20" s="391"/>
      <c r="AM20" s="391"/>
      <c r="AN20" s="391"/>
      <c r="AO20" s="391"/>
      <c r="AP20" s="391"/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951010003</v>
      </c>
      <c r="F21" s="50">
        <v>951</v>
      </c>
      <c r="G21" s="49">
        <v>503</v>
      </c>
      <c r="H21" s="48" t="s">
        <v>409</v>
      </c>
      <c r="I21" s="45" t="s">
        <v>16</v>
      </c>
      <c r="J21" s="47" t="s">
        <v>42</v>
      </c>
      <c r="K21" s="46" t="s">
        <v>408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30000</v>
      </c>
      <c r="Q21" s="41"/>
      <c r="R21" s="41"/>
      <c r="S21" s="40" t="s">
        <v>407</v>
      </c>
      <c r="T21" s="39" t="s">
        <v>406</v>
      </c>
      <c r="U21" s="38" t="s">
        <v>9</v>
      </c>
      <c r="V21" s="37" t="s">
        <v>8</v>
      </c>
      <c r="W21" s="36"/>
      <c r="X21" s="35"/>
      <c r="Y21" s="34"/>
      <c r="Z21" s="34">
        <v>3715000</v>
      </c>
      <c r="AA21" s="34"/>
      <c r="AB21" s="34"/>
      <c r="AC21" s="34">
        <v>3715000</v>
      </c>
      <c r="AD21" s="34"/>
      <c r="AE21" s="34">
        <v>3714150.68</v>
      </c>
      <c r="AF21" s="34">
        <v>0</v>
      </c>
      <c r="AG21" s="34">
        <v>849.31999999983236</v>
      </c>
      <c r="AH21" s="33">
        <v>849.31999999983236</v>
      </c>
      <c r="AI21" s="27"/>
      <c r="AJ21" s="27"/>
      <c r="AK21" s="27"/>
      <c r="AL21" s="27"/>
      <c r="AM21" s="27">
        <v>2521150.6800000002</v>
      </c>
      <c r="AN21" s="27">
        <v>0</v>
      </c>
      <c r="AO21" s="27">
        <v>1193000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951010003</v>
      </c>
      <c r="F22" s="50">
        <v>951</v>
      </c>
      <c r="G22" s="49">
        <v>503</v>
      </c>
      <c r="H22" s="48" t="s">
        <v>410</v>
      </c>
      <c r="I22" s="45" t="s">
        <v>16</v>
      </c>
      <c r="J22" s="47" t="s">
        <v>42</v>
      </c>
      <c r="K22" s="46" t="s">
        <v>408</v>
      </c>
      <c r="L22" s="45" t="s">
        <v>4</v>
      </c>
      <c r="M22" s="44" t="s">
        <v>4</v>
      </c>
      <c r="N22" s="42" t="s">
        <v>13</v>
      </c>
      <c r="O22" s="43" t="s">
        <v>12</v>
      </c>
      <c r="P22" s="42">
        <v>30000</v>
      </c>
      <c r="Q22" s="41"/>
      <c r="R22" s="41"/>
      <c r="S22" s="40" t="s">
        <v>407</v>
      </c>
      <c r="T22" s="39" t="s">
        <v>406</v>
      </c>
      <c r="U22" s="38" t="s">
        <v>9</v>
      </c>
      <c r="V22" s="37" t="s">
        <v>8</v>
      </c>
      <c r="W22" s="36"/>
      <c r="X22" s="35"/>
      <c r="Y22" s="34"/>
      <c r="Z22" s="34">
        <v>0</v>
      </c>
      <c r="AA22" s="34"/>
      <c r="AB22" s="34"/>
      <c r="AC22" s="34">
        <v>0</v>
      </c>
      <c r="AD22" s="34"/>
      <c r="AE22" s="34">
        <v>0</v>
      </c>
      <c r="AF22" s="34">
        <v>0</v>
      </c>
      <c r="AG22" s="34">
        <v>0</v>
      </c>
      <c r="AH22" s="33">
        <v>0</v>
      </c>
      <c r="AI22" s="27"/>
      <c r="AJ22" s="27"/>
      <c r="AK22" s="27"/>
      <c r="AL22" s="27"/>
      <c r="AM22" s="27">
        <v>0</v>
      </c>
      <c r="AN22" s="27">
        <v>0</v>
      </c>
      <c r="AO22" s="27">
        <v>0</v>
      </c>
      <c r="AP22" s="27">
        <v>0</v>
      </c>
      <c r="AQ22" s="8" t="s">
        <v>4</v>
      </c>
    </row>
    <row r="23" spans="1:43" ht="12.75" customHeight="1" x14ac:dyDescent="0.2">
      <c r="A23" s="22"/>
      <c r="B23" s="32"/>
      <c r="C23" s="386" t="s">
        <v>7</v>
      </c>
      <c r="D23" s="386"/>
      <c r="E23" s="386"/>
      <c r="F23" s="386"/>
      <c r="G23" s="386"/>
      <c r="H23" s="386"/>
      <c r="I23" s="386"/>
      <c r="J23" s="386"/>
      <c r="K23" s="386"/>
      <c r="L23" s="386"/>
      <c r="M23" s="386"/>
      <c r="N23" s="386"/>
      <c r="O23" s="386"/>
      <c r="P23" s="386"/>
      <c r="Q23" s="386"/>
      <c r="R23" s="386"/>
      <c r="S23" s="386"/>
      <c r="T23" s="386"/>
      <c r="U23" s="386"/>
      <c r="V23" s="386"/>
      <c r="W23" s="386"/>
      <c r="X23" s="386"/>
      <c r="Y23" s="387"/>
      <c r="Z23" s="29">
        <v>3715000</v>
      </c>
      <c r="AA23" s="388"/>
      <c r="AB23" s="389"/>
      <c r="AC23" s="31">
        <v>3715000</v>
      </c>
      <c r="AD23" s="30"/>
      <c r="AE23" s="29">
        <v>3714150.68</v>
      </c>
      <c r="AF23" s="29">
        <v>0</v>
      </c>
      <c r="AG23" s="29">
        <v>849.31999999983236</v>
      </c>
      <c r="AH23" s="29">
        <v>849.31999999983236</v>
      </c>
      <c r="AI23" s="390"/>
      <c r="AJ23" s="390"/>
      <c r="AK23" s="390"/>
      <c r="AL23" s="390"/>
      <c r="AM23" s="28">
        <v>2521150.6800000002</v>
      </c>
      <c r="AN23" s="27">
        <v>0</v>
      </c>
      <c r="AO23" s="27">
        <v>1193000</v>
      </c>
      <c r="AP23" s="27">
        <v>0</v>
      </c>
      <c r="AQ23" s="8" t="s">
        <v>4</v>
      </c>
    </row>
    <row r="24" spans="1:43" ht="12.75" customHeight="1" thickBot="1" x14ac:dyDescent="0.25">
      <c r="A24" s="22"/>
      <c r="B24" s="380" t="s">
        <v>6</v>
      </c>
      <c r="C24" s="380"/>
      <c r="D24" s="380"/>
      <c r="E24" s="380"/>
      <c r="F24" s="380"/>
      <c r="G24" s="380"/>
      <c r="H24" s="380"/>
      <c r="I24" s="380"/>
      <c r="J24" s="380"/>
      <c r="K24" s="380"/>
      <c r="L24" s="380"/>
      <c r="M24" s="380"/>
      <c r="N24" s="380"/>
      <c r="O24" s="380"/>
      <c r="P24" s="380"/>
      <c r="Q24" s="380"/>
      <c r="R24" s="380"/>
      <c r="S24" s="380"/>
      <c r="T24" s="380"/>
      <c r="U24" s="380"/>
      <c r="V24" s="380"/>
      <c r="W24" s="380"/>
      <c r="X24" s="380"/>
      <c r="Y24" s="381"/>
      <c r="Z24" s="9">
        <v>3975600</v>
      </c>
      <c r="AA24" s="382"/>
      <c r="AB24" s="383"/>
      <c r="AC24" s="26">
        <v>3975600</v>
      </c>
      <c r="AD24" s="25"/>
      <c r="AE24" s="9">
        <v>3913251.58</v>
      </c>
      <c r="AF24" s="9">
        <v>0</v>
      </c>
      <c r="AG24" s="9">
        <v>62348.419999999838</v>
      </c>
      <c r="AH24" s="9">
        <v>62348.419999999838</v>
      </c>
      <c r="AI24" s="384"/>
      <c r="AJ24" s="384"/>
      <c r="AK24" s="384"/>
      <c r="AL24" s="384"/>
      <c r="AM24" s="24">
        <v>2654407.2599999998</v>
      </c>
      <c r="AN24" s="23">
        <v>0</v>
      </c>
      <c r="AO24" s="23">
        <v>1258844.32</v>
      </c>
      <c r="AP24" s="23">
        <v>0</v>
      </c>
      <c r="AQ24" s="8" t="s">
        <v>4</v>
      </c>
    </row>
    <row r="25" spans="1:43" ht="16.5" customHeight="1" thickBot="1" x14ac:dyDescent="0.25">
      <c r="A25" s="22"/>
      <c r="B25" s="20"/>
      <c r="C25" s="21"/>
      <c r="D25" s="20"/>
      <c r="E25" s="19" t="s">
        <v>5</v>
      </c>
      <c r="F25" s="18"/>
      <c r="G25" s="18"/>
      <c r="H25" s="18"/>
      <c r="I25" s="18"/>
      <c r="J25" s="18"/>
      <c r="K25" s="16" t="s">
        <v>4</v>
      </c>
      <c r="L25" s="16" t="s">
        <v>4</v>
      </c>
      <c r="M25" s="16" t="s">
        <v>4</v>
      </c>
      <c r="N25" s="16"/>
      <c r="O25" s="17"/>
      <c r="P25" s="16" t="s">
        <v>4</v>
      </c>
      <c r="Q25" s="16"/>
      <c r="R25" s="16"/>
      <c r="S25" s="16"/>
      <c r="T25" s="16"/>
      <c r="U25" s="16" t="s">
        <v>4</v>
      </c>
      <c r="V25" s="16"/>
      <c r="W25" s="16"/>
      <c r="X25" s="15"/>
      <c r="Y25" s="14"/>
      <c r="Z25" s="12">
        <v>3975600</v>
      </c>
      <c r="AA25" s="12"/>
      <c r="AB25" s="12">
        <v>0</v>
      </c>
      <c r="AC25" s="12">
        <v>3975600</v>
      </c>
      <c r="AD25" s="13">
        <v>0</v>
      </c>
      <c r="AE25" s="12">
        <v>3913251.58</v>
      </c>
      <c r="AF25" s="12">
        <v>0</v>
      </c>
      <c r="AG25" s="12">
        <v>62348.419999999838</v>
      </c>
      <c r="AH25" s="12">
        <v>62348.419999999838</v>
      </c>
      <c r="AI25" s="11">
        <v>0</v>
      </c>
      <c r="AJ25" s="10">
        <v>0</v>
      </c>
      <c r="AK25" s="10">
        <v>0</v>
      </c>
      <c r="AL25" s="10">
        <v>0</v>
      </c>
      <c r="AM25" s="9">
        <v>2654407.2599999998</v>
      </c>
      <c r="AN25" s="9">
        <v>0</v>
      </c>
      <c r="AO25" s="9">
        <v>1258844.32</v>
      </c>
      <c r="AP25" s="9">
        <v>0</v>
      </c>
      <c r="AQ25" s="8" t="s">
        <v>4</v>
      </c>
    </row>
    <row r="26" spans="1:43" ht="12.75" customHeight="1" x14ac:dyDescent="0.2">
      <c r="A26" s="2"/>
      <c r="B26" s="7"/>
      <c r="C26" s="7"/>
      <c r="D26" s="7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7"/>
      <c r="AE26" s="7"/>
      <c r="AF26" s="7"/>
      <c r="AG26" s="7"/>
      <c r="AH26" s="7"/>
      <c r="AI26" s="7"/>
      <c r="AJ26" s="7"/>
      <c r="AK26" s="7"/>
      <c r="AL26" s="2"/>
      <c r="AM26" s="2"/>
      <c r="AN26" s="2"/>
      <c r="AO26" s="2"/>
      <c r="AP26" s="2"/>
      <c r="AQ26" s="2"/>
    </row>
    <row r="27" spans="1:43" ht="12.75" customHeight="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2.75" customHeight="1" x14ac:dyDescent="0.2">
      <c r="A28" s="3" t="s">
        <v>3</v>
      </c>
      <c r="B28" s="6"/>
      <c r="C28" s="6"/>
      <c r="D28" s="6"/>
      <c r="E28" s="6"/>
      <c r="F28" s="6"/>
      <c r="G28" s="6"/>
      <c r="H28" s="6"/>
      <c r="I28" s="6"/>
      <c r="J28" s="4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1.25" customHeight="1" x14ac:dyDescent="0.2">
      <c r="A29" s="3" t="s">
        <v>2</v>
      </c>
      <c r="B29" s="6"/>
      <c r="C29" s="6"/>
      <c r="D29" s="6"/>
      <c r="E29" s="5"/>
      <c r="F29" s="5"/>
      <c r="G29" s="5"/>
      <c r="H29" s="5"/>
      <c r="I29" s="5"/>
      <c r="J29" s="4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2.75" customHeight="1" x14ac:dyDescent="0.2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1.25" customHeight="1" x14ac:dyDescent="0.2">
      <c r="A31" s="3" t="s">
        <v>1</v>
      </c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  <row r="32" spans="1:43" ht="11.25" customHeight="1" x14ac:dyDescent="0.2">
      <c r="A32" s="3" t="s">
        <v>0</v>
      </c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</row>
  </sheetData>
  <mergeCells count="25">
    <mergeCell ref="B24:Y24"/>
    <mergeCell ref="AA24:AB24"/>
    <mergeCell ref="AI24:AL24"/>
    <mergeCell ref="B15:AP15"/>
    <mergeCell ref="C19:Y19"/>
    <mergeCell ref="AA19:AB19"/>
    <mergeCell ref="AI19:AL19"/>
    <mergeCell ref="C23:Y23"/>
    <mergeCell ref="AA23:AB23"/>
    <mergeCell ref="AI23:AL23"/>
    <mergeCell ref="C16:AP16"/>
    <mergeCell ref="C20:AP20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7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503</v>
      </c>
      <c r="H17" s="48" t="s">
        <v>475</v>
      </c>
      <c r="I17" s="45" t="s">
        <v>16</v>
      </c>
      <c r="J17" s="47" t="s">
        <v>42</v>
      </c>
      <c r="K17" s="46" t="s">
        <v>408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474</v>
      </c>
      <c r="T17" s="39" t="s">
        <v>406</v>
      </c>
      <c r="U17" s="38" t="s">
        <v>9</v>
      </c>
      <c r="V17" s="37" t="s">
        <v>8</v>
      </c>
      <c r="W17" s="36"/>
      <c r="X17" s="35"/>
      <c r="Y17" s="34"/>
      <c r="Z17" s="34">
        <v>260600</v>
      </c>
      <c r="AA17" s="34"/>
      <c r="AB17" s="34"/>
      <c r="AC17" s="34">
        <v>260600</v>
      </c>
      <c r="AD17" s="34"/>
      <c r="AE17" s="34">
        <v>199100.9</v>
      </c>
      <c r="AF17" s="34">
        <v>0</v>
      </c>
      <c r="AG17" s="34">
        <v>61499.100000000006</v>
      </c>
      <c r="AH17" s="33">
        <v>61499.100000000006</v>
      </c>
      <c r="AI17" s="27"/>
      <c r="AJ17" s="27"/>
      <c r="AK17" s="27"/>
      <c r="AL17" s="27"/>
      <c r="AM17" s="27">
        <v>133256.57999999999</v>
      </c>
      <c r="AN17" s="27">
        <v>0</v>
      </c>
      <c r="AO17" s="27">
        <v>65844.320000000007</v>
      </c>
      <c r="AP17" s="27">
        <v>0</v>
      </c>
      <c r="AQ17" s="8" t="s">
        <v>4</v>
      </c>
    </row>
    <row r="18" spans="1:43" ht="12.75" customHeight="1" x14ac:dyDescent="0.2">
      <c r="A18" s="22"/>
      <c r="B18" s="32"/>
      <c r="C18" s="386" t="s">
        <v>7</v>
      </c>
      <c r="D18" s="386"/>
      <c r="E18" s="386"/>
      <c r="F18" s="386"/>
      <c r="G18" s="386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86"/>
      <c r="T18" s="386"/>
      <c r="U18" s="386"/>
      <c r="V18" s="386"/>
      <c r="W18" s="386"/>
      <c r="X18" s="386"/>
      <c r="Y18" s="387"/>
      <c r="Z18" s="29">
        <v>260600</v>
      </c>
      <c r="AA18" s="388"/>
      <c r="AB18" s="389"/>
      <c r="AC18" s="31">
        <v>260600</v>
      </c>
      <c r="AD18" s="30"/>
      <c r="AE18" s="29">
        <v>199100.9</v>
      </c>
      <c r="AF18" s="29">
        <v>0</v>
      </c>
      <c r="AG18" s="29">
        <v>61499.100000000006</v>
      </c>
      <c r="AH18" s="29">
        <v>61499.100000000006</v>
      </c>
      <c r="AI18" s="390"/>
      <c r="AJ18" s="390"/>
      <c r="AK18" s="390"/>
      <c r="AL18" s="390"/>
      <c r="AM18" s="28">
        <v>133256.57999999999</v>
      </c>
      <c r="AN18" s="27">
        <v>0</v>
      </c>
      <c r="AO18" s="27">
        <v>65844.320000000007</v>
      </c>
      <c r="AP18" s="27">
        <v>0</v>
      </c>
      <c r="AQ18" s="8" t="s">
        <v>4</v>
      </c>
    </row>
    <row r="19" spans="1:43" ht="12.75" customHeight="1" thickBot="1" x14ac:dyDescent="0.25">
      <c r="A19" s="22"/>
      <c r="B19" s="380" t="s">
        <v>6</v>
      </c>
      <c r="C19" s="380"/>
      <c r="D19" s="380"/>
      <c r="E19" s="380"/>
      <c r="F19" s="380"/>
      <c r="G19" s="380"/>
      <c r="H19" s="380"/>
      <c r="I19" s="380"/>
      <c r="J19" s="380"/>
      <c r="K19" s="380"/>
      <c r="L19" s="380"/>
      <c r="M19" s="380"/>
      <c r="N19" s="380"/>
      <c r="O19" s="380"/>
      <c r="P19" s="380"/>
      <c r="Q19" s="380"/>
      <c r="R19" s="380"/>
      <c r="S19" s="380"/>
      <c r="T19" s="380"/>
      <c r="U19" s="380"/>
      <c r="V19" s="380"/>
      <c r="W19" s="380"/>
      <c r="X19" s="380"/>
      <c r="Y19" s="381"/>
      <c r="Z19" s="9">
        <v>260600</v>
      </c>
      <c r="AA19" s="382"/>
      <c r="AB19" s="383"/>
      <c r="AC19" s="26">
        <v>260600</v>
      </c>
      <c r="AD19" s="25"/>
      <c r="AE19" s="9">
        <v>199100.9</v>
      </c>
      <c r="AF19" s="9">
        <v>0</v>
      </c>
      <c r="AG19" s="9">
        <v>61499.100000000006</v>
      </c>
      <c r="AH19" s="9">
        <v>61499.100000000006</v>
      </c>
      <c r="AI19" s="384"/>
      <c r="AJ19" s="384"/>
      <c r="AK19" s="384"/>
      <c r="AL19" s="384"/>
      <c r="AM19" s="24">
        <v>133256.57999999999</v>
      </c>
      <c r="AN19" s="23">
        <v>0</v>
      </c>
      <c r="AO19" s="23">
        <v>65844.320000000007</v>
      </c>
      <c r="AP19" s="23">
        <v>0</v>
      </c>
      <c r="AQ19" s="8" t="s">
        <v>4</v>
      </c>
    </row>
    <row r="20" spans="1:43" ht="16.5" customHeight="1" thickBot="1" x14ac:dyDescent="0.25">
      <c r="A20" s="22"/>
      <c r="B20" s="20"/>
      <c r="C20" s="21"/>
      <c r="D20" s="20"/>
      <c r="E20" s="19" t="s">
        <v>5</v>
      </c>
      <c r="F20" s="18"/>
      <c r="G20" s="18"/>
      <c r="H20" s="18"/>
      <c r="I20" s="18"/>
      <c r="J20" s="18"/>
      <c r="K20" s="16" t="s">
        <v>4</v>
      </c>
      <c r="L20" s="16" t="s">
        <v>4</v>
      </c>
      <c r="M20" s="16" t="s">
        <v>4</v>
      </c>
      <c r="N20" s="16"/>
      <c r="O20" s="17"/>
      <c r="P20" s="16" t="s">
        <v>4</v>
      </c>
      <c r="Q20" s="16"/>
      <c r="R20" s="16"/>
      <c r="S20" s="16"/>
      <c r="T20" s="16"/>
      <c r="U20" s="16" t="s">
        <v>4</v>
      </c>
      <c r="V20" s="16"/>
      <c r="W20" s="16"/>
      <c r="X20" s="15"/>
      <c r="Y20" s="14"/>
      <c r="Z20" s="12">
        <v>260600</v>
      </c>
      <c r="AA20" s="12"/>
      <c r="AB20" s="12">
        <v>0</v>
      </c>
      <c r="AC20" s="12">
        <v>260600</v>
      </c>
      <c r="AD20" s="13">
        <v>0</v>
      </c>
      <c r="AE20" s="12">
        <v>199100.9</v>
      </c>
      <c r="AF20" s="12">
        <v>0</v>
      </c>
      <c r="AG20" s="12">
        <v>61499.100000000006</v>
      </c>
      <c r="AH20" s="12">
        <v>61499.100000000006</v>
      </c>
      <c r="AI20" s="11">
        <v>0</v>
      </c>
      <c r="AJ20" s="10">
        <v>0</v>
      </c>
      <c r="AK20" s="10">
        <v>0</v>
      </c>
      <c r="AL20" s="10">
        <v>0</v>
      </c>
      <c r="AM20" s="9">
        <v>133256.57999999999</v>
      </c>
      <c r="AN20" s="9">
        <v>0</v>
      </c>
      <c r="AO20" s="9">
        <v>65844.320000000007</v>
      </c>
      <c r="AP20" s="9">
        <v>0</v>
      </c>
      <c r="AQ20" s="8" t="s">
        <v>4</v>
      </c>
    </row>
    <row r="21" spans="1:43" ht="12.75" customHeight="1" x14ac:dyDescent="0.2">
      <c r="A21" s="2"/>
      <c r="B21" s="7"/>
      <c r="C21" s="7"/>
      <c r="D21" s="7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7"/>
      <c r="AE21" s="7"/>
      <c r="AF21" s="7"/>
      <c r="AG21" s="7"/>
      <c r="AH21" s="7"/>
      <c r="AI21" s="7"/>
      <c r="AJ21" s="7"/>
      <c r="AK21" s="7"/>
      <c r="AL21" s="2"/>
      <c r="AM21" s="2"/>
      <c r="AN21" s="2"/>
      <c r="AO21" s="2"/>
      <c r="AP21" s="2"/>
      <c r="AQ21" s="2"/>
    </row>
    <row r="22" spans="1:43" ht="12.7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</row>
    <row r="23" spans="1:43" ht="12.75" customHeight="1" x14ac:dyDescent="0.2">
      <c r="A23" s="3" t="s">
        <v>3</v>
      </c>
      <c r="B23" s="6"/>
      <c r="C23" s="6"/>
      <c r="D23" s="6"/>
      <c r="E23" s="6"/>
      <c r="F23" s="6"/>
      <c r="G23" s="6"/>
      <c r="H23" s="6"/>
      <c r="I23" s="6"/>
      <c r="J23" s="4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1.25" customHeight="1" x14ac:dyDescent="0.2">
      <c r="A24" s="3" t="s">
        <v>2</v>
      </c>
      <c r="B24" s="6"/>
      <c r="C24" s="6"/>
      <c r="D24" s="6"/>
      <c r="E24" s="5"/>
      <c r="F24" s="5"/>
      <c r="G24" s="5"/>
      <c r="H24" s="5"/>
      <c r="I24" s="5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0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</sheetData>
  <mergeCells count="21">
    <mergeCell ref="B19:Y19"/>
    <mergeCell ref="AA19:AB19"/>
    <mergeCell ref="AI19:AL19"/>
    <mergeCell ref="B15:AP15"/>
    <mergeCell ref="C18:Y18"/>
    <mergeCell ref="AA18:AB18"/>
    <mergeCell ref="AI18:AL18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7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951010003</v>
      </c>
      <c r="F17" s="50">
        <v>951</v>
      </c>
      <c r="G17" s="49">
        <v>503</v>
      </c>
      <c r="H17" s="48" t="s">
        <v>409</v>
      </c>
      <c r="I17" s="45" t="s">
        <v>16</v>
      </c>
      <c r="J17" s="47" t="s">
        <v>42</v>
      </c>
      <c r="K17" s="46" t="s">
        <v>408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30000</v>
      </c>
      <c r="Q17" s="41"/>
      <c r="R17" s="41"/>
      <c r="S17" s="40" t="s">
        <v>407</v>
      </c>
      <c r="T17" s="39" t="s">
        <v>406</v>
      </c>
      <c r="U17" s="38" t="s">
        <v>9</v>
      </c>
      <c r="V17" s="37" t="s">
        <v>8</v>
      </c>
      <c r="W17" s="36"/>
      <c r="X17" s="35"/>
      <c r="Y17" s="34"/>
      <c r="Z17" s="34">
        <v>3715000</v>
      </c>
      <c r="AA17" s="34"/>
      <c r="AB17" s="34"/>
      <c r="AC17" s="34">
        <v>3715000</v>
      </c>
      <c r="AD17" s="34"/>
      <c r="AE17" s="34">
        <v>3714150.68</v>
      </c>
      <c r="AF17" s="34">
        <v>0</v>
      </c>
      <c r="AG17" s="34">
        <v>849.31999999983236</v>
      </c>
      <c r="AH17" s="33">
        <v>849.31999999983236</v>
      </c>
      <c r="AI17" s="27"/>
      <c r="AJ17" s="27"/>
      <c r="AK17" s="27"/>
      <c r="AL17" s="27"/>
      <c r="AM17" s="27">
        <v>2521150.6800000002</v>
      </c>
      <c r="AN17" s="27">
        <v>0</v>
      </c>
      <c r="AO17" s="27">
        <v>1193000</v>
      </c>
      <c r="AP17" s="27">
        <v>0</v>
      </c>
      <c r="AQ17" s="8" t="s">
        <v>4</v>
      </c>
    </row>
    <row r="18" spans="1:43" ht="12.75" customHeight="1" x14ac:dyDescent="0.2">
      <c r="A18" s="22"/>
      <c r="B18" s="32"/>
      <c r="C18" s="386" t="s">
        <v>7</v>
      </c>
      <c r="D18" s="386"/>
      <c r="E18" s="386"/>
      <c r="F18" s="386"/>
      <c r="G18" s="386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86"/>
      <c r="T18" s="386"/>
      <c r="U18" s="386"/>
      <c r="V18" s="386"/>
      <c r="W18" s="386"/>
      <c r="X18" s="386"/>
      <c r="Y18" s="387"/>
      <c r="Z18" s="29">
        <v>3715000</v>
      </c>
      <c r="AA18" s="388"/>
      <c r="AB18" s="389"/>
      <c r="AC18" s="31">
        <v>3715000</v>
      </c>
      <c r="AD18" s="30"/>
      <c r="AE18" s="29">
        <v>3714150.68</v>
      </c>
      <c r="AF18" s="29">
        <v>0</v>
      </c>
      <c r="AG18" s="29">
        <v>849.31999999983236</v>
      </c>
      <c r="AH18" s="29">
        <v>849.31999999983236</v>
      </c>
      <c r="AI18" s="390"/>
      <c r="AJ18" s="390"/>
      <c r="AK18" s="390"/>
      <c r="AL18" s="390"/>
      <c r="AM18" s="28">
        <v>2521150.6800000002</v>
      </c>
      <c r="AN18" s="27">
        <v>0</v>
      </c>
      <c r="AO18" s="27">
        <v>1193000</v>
      </c>
      <c r="AP18" s="27">
        <v>0</v>
      </c>
      <c r="AQ18" s="8" t="s">
        <v>4</v>
      </c>
    </row>
    <row r="19" spans="1:43" ht="12.75" customHeight="1" thickBot="1" x14ac:dyDescent="0.25">
      <c r="A19" s="22"/>
      <c r="B19" s="380" t="s">
        <v>6</v>
      </c>
      <c r="C19" s="380"/>
      <c r="D19" s="380"/>
      <c r="E19" s="380"/>
      <c r="F19" s="380"/>
      <c r="G19" s="380"/>
      <c r="H19" s="380"/>
      <c r="I19" s="380"/>
      <c r="J19" s="380"/>
      <c r="K19" s="380"/>
      <c r="L19" s="380"/>
      <c r="M19" s="380"/>
      <c r="N19" s="380"/>
      <c r="O19" s="380"/>
      <c r="P19" s="380"/>
      <c r="Q19" s="380"/>
      <c r="R19" s="380"/>
      <c r="S19" s="380"/>
      <c r="T19" s="380"/>
      <c r="U19" s="380"/>
      <c r="V19" s="380"/>
      <c r="W19" s="380"/>
      <c r="X19" s="380"/>
      <c r="Y19" s="381"/>
      <c r="Z19" s="9">
        <v>3715000</v>
      </c>
      <c r="AA19" s="382"/>
      <c r="AB19" s="383"/>
      <c r="AC19" s="26">
        <v>3715000</v>
      </c>
      <c r="AD19" s="25"/>
      <c r="AE19" s="9">
        <v>3714150.68</v>
      </c>
      <c r="AF19" s="9">
        <v>0</v>
      </c>
      <c r="AG19" s="9">
        <v>849.31999999983236</v>
      </c>
      <c r="AH19" s="9">
        <v>849.31999999983236</v>
      </c>
      <c r="AI19" s="384"/>
      <c r="AJ19" s="384"/>
      <c r="AK19" s="384"/>
      <c r="AL19" s="384"/>
      <c r="AM19" s="24">
        <v>2521150.6800000002</v>
      </c>
      <c r="AN19" s="23">
        <v>0</v>
      </c>
      <c r="AO19" s="23">
        <v>1193000</v>
      </c>
      <c r="AP19" s="23">
        <v>0</v>
      </c>
      <c r="AQ19" s="8" t="s">
        <v>4</v>
      </c>
    </row>
    <row r="20" spans="1:43" ht="16.5" customHeight="1" thickBot="1" x14ac:dyDescent="0.25">
      <c r="A20" s="22"/>
      <c r="B20" s="20"/>
      <c r="C20" s="21"/>
      <c r="D20" s="20"/>
      <c r="E20" s="19" t="s">
        <v>5</v>
      </c>
      <c r="F20" s="18"/>
      <c r="G20" s="18"/>
      <c r="H20" s="18"/>
      <c r="I20" s="18"/>
      <c r="J20" s="18"/>
      <c r="K20" s="16" t="s">
        <v>4</v>
      </c>
      <c r="L20" s="16" t="s">
        <v>4</v>
      </c>
      <c r="M20" s="16" t="s">
        <v>4</v>
      </c>
      <c r="N20" s="16"/>
      <c r="O20" s="17"/>
      <c r="P20" s="16" t="s">
        <v>4</v>
      </c>
      <c r="Q20" s="16"/>
      <c r="R20" s="16"/>
      <c r="S20" s="16"/>
      <c r="T20" s="16"/>
      <c r="U20" s="16" t="s">
        <v>4</v>
      </c>
      <c r="V20" s="16"/>
      <c r="W20" s="16"/>
      <c r="X20" s="15"/>
      <c r="Y20" s="14"/>
      <c r="Z20" s="12">
        <v>3715000</v>
      </c>
      <c r="AA20" s="12"/>
      <c r="AB20" s="12">
        <v>0</v>
      </c>
      <c r="AC20" s="12">
        <v>3715000</v>
      </c>
      <c r="AD20" s="13">
        <v>0</v>
      </c>
      <c r="AE20" s="12">
        <v>3714150.68</v>
      </c>
      <c r="AF20" s="12">
        <v>0</v>
      </c>
      <c r="AG20" s="12">
        <v>849.31999999983236</v>
      </c>
      <c r="AH20" s="12">
        <v>849.31999999983236</v>
      </c>
      <c r="AI20" s="11">
        <v>0</v>
      </c>
      <c r="AJ20" s="10">
        <v>0</v>
      </c>
      <c r="AK20" s="10">
        <v>0</v>
      </c>
      <c r="AL20" s="10">
        <v>0</v>
      </c>
      <c r="AM20" s="9">
        <v>2521150.6800000002</v>
      </c>
      <c r="AN20" s="9">
        <v>0</v>
      </c>
      <c r="AO20" s="9">
        <v>1193000</v>
      </c>
      <c r="AP20" s="9">
        <v>0</v>
      </c>
      <c r="AQ20" s="8" t="s">
        <v>4</v>
      </c>
    </row>
    <row r="21" spans="1:43" ht="12.75" customHeight="1" x14ac:dyDescent="0.2">
      <c r="A21" s="2"/>
      <c r="B21" s="7"/>
      <c r="C21" s="7"/>
      <c r="D21" s="7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7"/>
      <c r="AE21" s="7"/>
      <c r="AF21" s="7"/>
      <c r="AG21" s="7"/>
      <c r="AH21" s="7"/>
      <c r="AI21" s="7"/>
      <c r="AJ21" s="7"/>
      <c r="AK21" s="7"/>
      <c r="AL21" s="2"/>
      <c r="AM21" s="2"/>
      <c r="AN21" s="2"/>
      <c r="AO21" s="2"/>
      <c r="AP21" s="2"/>
      <c r="AQ21" s="2"/>
    </row>
    <row r="22" spans="1:43" ht="12.7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</row>
    <row r="23" spans="1:43" ht="12.75" customHeight="1" x14ac:dyDescent="0.2">
      <c r="A23" s="3" t="s">
        <v>3</v>
      </c>
      <c r="B23" s="6"/>
      <c r="C23" s="6"/>
      <c r="D23" s="6"/>
      <c r="E23" s="6"/>
      <c r="F23" s="6"/>
      <c r="G23" s="6"/>
      <c r="H23" s="6"/>
      <c r="I23" s="6"/>
      <c r="J23" s="4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1.25" customHeight="1" x14ac:dyDescent="0.2">
      <c r="A24" s="3" t="s">
        <v>2</v>
      </c>
      <c r="B24" s="6"/>
      <c r="C24" s="6"/>
      <c r="D24" s="6"/>
      <c r="E24" s="5"/>
      <c r="F24" s="5"/>
      <c r="G24" s="5"/>
      <c r="H24" s="5"/>
      <c r="I24" s="5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0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</sheetData>
  <mergeCells count="21">
    <mergeCell ref="B19:Y19"/>
    <mergeCell ref="AA19:AB19"/>
    <mergeCell ref="AI19:AL19"/>
    <mergeCell ref="B15:AP15"/>
    <mergeCell ref="C18:Y18"/>
    <mergeCell ref="AA18:AB18"/>
    <mergeCell ref="AI18:AL18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51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503</v>
      </c>
      <c r="H17" s="48" t="s">
        <v>466</v>
      </c>
      <c r="I17" s="45" t="s">
        <v>16</v>
      </c>
      <c r="J17" s="47" t="s">
        <v>55</v>
      </c>
      <c r="K17" s="46" t="s">
        <v>469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398</v>
      </c>
      <c r="T17" s="39" t="s">
        <v>397</v>
      </c>
      <c r="U17" s="38" t="s">
        <v>9</v>
      </c>
      <c r="V17" s="37" t="s">
        <v>8</v>
      </c>
      <c r="W17" s="36"/>
      <c r="X17" s="35"/>
      <c r="Y17" s="34"/>
      <c r="Z17" s="34">
        <v>81500</v>
      </c>
      <c r="AA17" s="34"/>
      <c r="AB17" s="34"/>
      <c r="AC17" s="34">
        <v>81500</v>
      </c>
      <c r="AD17" s="34"/>
      <c r="AE17" s="34">
        <v>81274.820000000007</v>
      </c>
      <c r="AF17" s="34">
        <v>0</v>
      </c>
      <c r="AG17" s="34">
        <v>225.17999999999302</v>
      </c>
      <c r="AH17" s="33">
        <v>225.17999999999302</v>
      </c>
      <c r="AI17" s="27"/>
      <c r="AJ17" s="27"/>
      <c r="AK17" s="27"/>
      <c r="AL17" s="27"/>
      <c r="AM17" s="27">
        <v>81274.820000000007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503</v>
      </c>
      <c r="H18" s="48" t="s">
        <v>466</v>
      </c>
      <c r="I18" s="45" t="s">
        <v>16</v>
      </c>
      <c r="J18" s="47" t="s">
        <v>42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10204</v>
      </c>
      <c r="Q18" s="41"/>
      <c r="R18" s="41"/>
      <c r="S18" s="40" t="s">
        <v>472</v>
      </c>
      <c r="T18" s="39" t="s">
        <v>397</v>
      </c>
      <c r="U18" s="38" t="s">
        <v>9</v>
      </c>
      <c r="V18" s="37" t="s">
        <v>8</v>
      </c>
      <c r="W18" s="36"/>
      <c r="X18" s="35"/>
      <c r="Y18" s="34"/>
      <c r="Z18" s="34">
        <v>4431000</v>
      </c>
      <c r="AA18" s="34"/>
      <c r="AB18" s="34"/>
      <c r="AC18" s="34">
        <v>4431000</v>
      </c>
      <c r="AD18" s="34"/>
      <c r="AE18" s="34">
        <v>2462414.79</v>
      </c>
      <c r="AF18" s="34">
        <v>0</v>
      </c>
      <c r="AG18" s="34">
        <v>1968585.21</v>
      </c>
      <c r="AH18" s="33">
        <v>1968585.21</v>
      </c>
      <c r="AI18" s="27"/>
      <c r="AJ18" s="27"/>
      <c r="AK18" s="27"/>
      <c r="AL18" s="27"/>
      <c r="AM18" s="27">
        <v>1724893.19</v>
      </c>
      <c r="AN18" s="27">
        <v>0</v>
      </c>
      <c r="AO18" s="27">
        <v>737521.6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503</v>
      </c>
      <c r="H19" s="48" t="s">
        <v>466</v>
      </c>
      <c r="I19" s="45" t="s">
        <v>16</v>
      </c>
      <c r="J19" s="47" t="s">
        <v>42</v>
      </c>
      <c r="K19" s="46" t="s">
        <v>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10204</v>
      </c>
      <c r="Q19" s="41"/>
      <c r="R19" s="41"/>
      <c r="S19" s="40" t="s">
        <v>398</v>
      </c>
      <c r="T19" s="39" t="s">
        <v>397</v>
      </c>
      <c r="U19" s="38" t="s">
        <v>9</v>
      </c>
      <c r="V19" s="37" t="s">
        <v>8</v>
      </c>
      <c r="W19" s="36"/>
      <c r="X19" s="35"/>
      <c r="Y19" s="34"/>
      <c r="Z19" s="34">
        <v>2946000</v>
      </c>
      <c r="AA19" s="34"/>
      <c r="AB19" s="34"/>
      <c r="AC19" s="34">
        <v>2946000</v>
      </c>
      <c r="AD19" s="34"/>
      <c r="AE19" s="34">
        <v>1144537.68</v>
      </c>
      <c r="AF19" s="34">
        <v>0</v>
      </c>
      <c r="AG19" s="34">
        <v>1801462.32</v>
      </c>
      <c r="AH19" s="33">
        <v>1801462.32</v>
      </c>
      <c r="AI19" s="27"/>
      <c r="AJ19" s="27"/>
      <c r="AK19" s="27"/>
      <c r="AL19" s="27"/>
      <c r="AM19" s="27">
        <v>1144537.68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503</v>
      </c>
      <c r="H20" s="48" t="s">
        <v>466</v>
      </c>
      <c r="I20" s="45" t="s">
        <v>16</v>
      </c>
      <c r="J20" s="47" t="s">
        <v>42</v>
      </c>
      <c r="K20" s="46" t="s">
        <v>469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10000</v>
      </c>
      <c r="Q20" s="41"/>
      <c r="R20" s="41"/>
      <c r="S20" s="40" t="s">
        <v>398</v>
      </c>
      <c r="T20" s="39" t="s">
        <v>397</v>
      </c>
      <c r="U20" s="38" t="s">
        <v>9</v>
      </c>
      <c r="V20" s="37" t="s">
        <v>8</v>
      </c>
      <c r="W20" s="36"/>
      <c r="X20" s="35"/>
      <c r="Y20" s="34"/>
      <c r="Z20" s="34">
        <v>439600</v>
      </c>
      <c r="AA20" s="34"/>
      <c r="AB20" s="34"/>
      <c r="AC20" s="34">
        <v>439600</v>
      </c>
      <c r="AD20" s="34"/>
      <c r="AE20" s="34">
        <v>439540.95</v>
      </c>
      <c r="AF20" s="34">
        <v>0</v>
      </c>
      <c r="AG20" s="34">
        <v>59.049999999988358</v>
      </c>
      <c r="AH20" s="33">
        <v>59.049999999988358</v>
      </c>
      <c r="AI20" s="27"/>
      <c r="AJ20" s="27"/>
      <c r="AK20" s="27"/>
      <c r="AL20" s="27"/>
      <c r="AM20" s="27">
        <v>329301.95</v>
      </c>
      <c r="AN20" s="27">
        <v>0</v>
      </c>
      <c r="AO20" s="27">
        <v>110239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503</v>
      </c>
      <c r="H21" s="48" t="s">
        <v>466</v>
      </c>
      <c r="I21" s="45" t="s">
        <v>16</v>
      </c>
      <c r="J21" s="47" t="s">
        <v>42</v>
      </c>
      <c r="K21" s="46" t="s">
        <v>469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10204</v>
      </c>
      <c r="Q21" s="41"/>
      <c r="R21" s="41"/>
      <c r="S21" s="40" t="s">
        <v>472</v>
      </c>
      <c r="T21" s="39" t="s">
        <v>397</v>
      </c>
      <c r="U21" s="38" t="s">
        <v>9</v>
      </c>
      <c r="V21" s="37" t="s">
        <v>8</v>
      </c>
      <c r="W21" s="36"/>
      <c r="X21" s="35"/>
      <c r="Y21" s="34"/>
      <c r="Z21" s="34">
        <v>308000</v>
      </c>
      <c r="AA21" s="34"/>
      <c r="AB21" s="34"/>
      <c r="AC21" s="34">
        <v>308000</v>
      </c>
      <c r="AD21" s="34"/>
      <c r="AE21" s="34">
        <v>208673</v>
      </c>
      <c r="AF21" s="34">
        <v>0</v>
      </c>
      <c r="AG21" s="34">
        <v>99327</v>
      </c>
      <c r="AH21" s="33">
        <v>99327</v>
      </c>
      <c r="AI21" s="27"/>
      <c r="AJ21" s="27"/>
      <c r="AK21" s="27"/>
      <c r="AL21" s="27"/>
      <c r="AM21" s="27">
        <v>208673</v>
      </c>
      <c r="AN21" s="27">
        <v>0</v>
      </c>
      <c r="AO21" s="27">
        <v>0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503</v>
      </c>
      <c r="H22" s="48" t="s">
        <v>466</v>
      </c>
      <c r="I22" s="45" t="s">
        <v>16</v>
      </c>
      <c r="J22" s="47" t="s">
        <v>42</v>
      </c>
      <c r="K22" s="46" t="s">
        <v>469</v>
      </c>
      <c r="L22" s="45" t="s">
        <v>4</v>
      </c>
      <c r="M22" s="44" t="s">
        <v>4</v>
      </c>
      <c r="N22" s="42" t="s">
        <v>13</v>
      </c>
      <c r="O22" s="43" t="s">
        <v>12</v>
      </c>
      <c r="P22" s="42">
        <v>10204</v>
      </c>
      <c r="Q22" s="41"/>
      <c r="R22" s="41"/>
      <c r="S22" s="40" t="s">
        <v>398</v>
      </c>
      <c r="T22" s="39" t="s">
        <v>397</v>
      </c>
      <c r="U22" s="38" t="s">
        <v>9</v>
      </c>
      <c r="V22" s="37" t="s">
        <v>8</v>
      </c>
      <c r="W22" s="36"/>
      <c r="X22" s="35"/>
      <c r="Y22" s="34"/>
      <c r="Z22" s="34">
        <v>3858388.4</v>
      </c>
      <c r="AA22" s="34"/>
      <c r="AB22" s="34"/>
      <c r="AC22" s="34">
        <v>3858388.4</v>
      </c>
      <c r="AD22" s="34"/>
      <c r="AE22" s="34">
        <v>3287499.23</v>
      </c>
      <c r="AF22" s="34">
        <v>0</v>
      </c>
      <c r="AG22" s="34">
        <v>570889.16999999993</v>
      </c>
      <c r="AH22" s="33">
        <v>570889.16999999993</v>
      </c>
      <c r="AI22" s="27"/>
      <c r="AJ22" s="27"/>
      <c r="AK22" s="27"/>
      <c r="AL22" s="27"/>
      <c r="AM22" s="27">
        <v>3287499.23</v>
      </c>
      <c r="AN22" s="27">
        <v>0</v>
      </c>
      <c r="AO22" s="27">
        <v>0</v>
      </c>
      <c r="AP22" s="27">
        <v>0</v>
      </c>
      <c r="AQ22" s="8" t="s">
        <v>4</v>
      </c>
    </row>
    <row r="23" spans="1:43" ht="12.75" customHeight="1" x14ac:dyDescent="0.2">
      <c r="A23" s="22"/>
      <c r="B23" s="52" t="s">
        <v>18</v>
      </c>
      <c r="C23" s="53" t="s">
        <v>18</v>
      </c>
      <c r="D23" s="52"/>
      <c r="E23" s="51">
        <v>951010001</v>
      </c>
      <c r="F23" s="50">
        <v>951</v>
      </c>
      <c r="G23" s="49">
        <v>503</v>
      </c>
      <c r="H23" s="48" t="s">
        <v>466</v>
      </c>
      <c r="I23" s="45" t="s">
        <v>16</v>
      </c>
      <c r="J23" s="47" t="s">
        <v>42</v>
      </c>
      <c r="K23" s="46" t="s">
        <v>468</v>
      </c>
      <c r="L23" s="45" t="s">
        <v>4</v>
      </c>
      <c r="M23" s="44" t="s">
        <v>4</v>
      </c>
      <c r="N23" s="42" t="s">
        <v>13</v>
      </c>
      <c r="O23" s="43" t="s">
        <v>12</v>
      </c>
      <c r="P23" s="42">
        <v>10000</v>
      </c>
      <c r="Q23" s="41"/>
      <c r="R23" s="41"/>
      <c r="S23" s="40" t="s">
        <v>398</v>
      </c>
      <c r="T23" s="39" t="s">
        <v>397</v>
      </c>
      <c r="U23" s="38" t="s">
        <v>9</v>
      </c>
      <c r="V23" s="37" t="s">
        <v>8</v>
      </c>
      <c r="W23" s="36"/>
      <c r="X23" s="35"/>
      <c r="Y23" s="34"/>
      <c r="Z23" s="34">
        <v>630377</v>
      </c>
      <c r="AA23" s="34"/>
      <c r="AB23" s="34"/>
      <c r="AC23" s="34">
        <v>630377</v>
      </c>
      <c r="AD23" s="34"/>
      <c r="AE23" s="34">
        <v>629867</v>
      </c>
      <c r="AF23" s="34">
        <v>0</v>
      </c>
      <c r="AG23" s="34">
        <v>510</v>
      </c>
      <c r="AH23" s="33">
        <v>510</v>
      </c>
      <c r="AI23" s="27"/>
      <c r="AJ23" s="27"/>
      <c r="AK23" s="27"/>
      <c r="AL23" s="27"/>
      <c r="AM23" s="27">
        <v>213312</v>
      </c>
      <c r="AN23" s="27">
        <v>0</v>
      </c>
      <c r="AO23" s="27">
        <v>416555</v>
      </c>
      <c r="AP23" s="27">
        <v>0</v>
      </c>
      <c r="AQ23" s="8" t="s">
        <v>4</v>
      </c>
    </row>
    <row r="24" spans="1:43" ht="12.75" customHeight="1" x14ac:dyDescent="0.2">
      <c r="A24" s="22"/>
      <c r="B24" s="52" t="s">
        <v>18</v>
      </c>
      <c r="C24" s="53" t="s">
        <v>18</v>
      </c>
      <c r="D24" s="52"/>
      <c r="E24" s="51">
        <v>951010001</v>
      </c>
      <c r="F24" s="50">
        <v>951</v>
      </c>
      <c r="G24" s="49">
        <v>503</v>
      </c>
      <c r="H24" s="48" t="s">
        <v>466</v>
      </c>
      <c r="I24" s="45" t="s">
        <v>16</v>
      </c>
      <c r="J24" s="47" t="s">
        <v>42</v>
      </c>
      <c r="K24" s="46" t="s">
        <v>468</v>
      </c>
      <c r="L24" s="45" t="s">
        <v>4</v>
      </c>
      <c r="M24" s="44" t="s">
        <v>4</v>
      </c>
      <c r="N24" s="42" t="s">
        <v>13</v>
      </c>
      <c r="O24" s="43" t="s">
        <v>12</v>
      </c>
      <c r="P24" s="42">
        <v>10204</v>
      </c>
      <c r="Q24" s="41"/>
      <c r="R24" s="41"/>
      <c r="S24" s="40" t="s">
        <v>398</v>
      </c>
      <c r="T24" s="39" t="s">
        <v>397</v>
      </c>
      <c r="U24" s="38" t="s">
        <v>9</v>
      </c>
      <c r="V24" s="37" t="s">
        <v>8</v>
      </c>
      <c r="W24" s="36"/>
      <c r="X24" s="35"/>
      <c r="Y24" s="34"/>
      <c r="Z24" s="34">
        <v>2295829.77</v>
      </c>
      <c r="AA24" s="34"/>
      <c r="AB24" s="34"/>
      <c r="AC24" s="34">
        <v>2295829.77</v>
      </c>
      <c r="AD24" s="34"/>
      <c r="AE24" s="34">
        <v>2258983.6100000003</v>
      </c>
      <c r="AF24" s="34">
        <v>0</v>
      </c>
      <c r="AG24" s="34">
        <v>36846.159999999683</v>
      </c>
      <c r="AH24" s="33">
        <v>36846.159999999683</v>
      </c>
      <c r="AI24" s="27"/>
      <c r="AJ24" s="27"/>
      <c r="AK24" s="27"/>
      <c r="AL24" s="27"/>
      <c r="AM24" s="27">
        <v>1263993.56</v>
      </c>
      <c r="AN24" s="27">
        <v>0</v>
      </c>
      <c r="AO24" s="27">
        <v>994990.05</v>
      </c>
      <c r="AP24" s="27">
        <v>0</v>
      </c>
      <c r="AQ24" s="8" t="s">
        <v>4</v>
      </c>
    </row>
    <row r="25" spans="1:43" ht="12.75" customHeight="1" x14ac:dyDescent="0.2">
      <c r="A25" s="22"/>
      <c r="B25" s="52" t="s">
        <v>18</v>
      </c>
      <c r="C25" s="53" t="s">
        <v>18</v>
      </c>
      <c r="D25" s="52"/>
      <c r="E25" s="51">
        <v>951010001</v>
      </c>
      <c r="F25" s="50">
        <v>951</v>
      </c>
      <c r="G25" s="49">
        <v>503</v>
      </c>
      <c r="H25" s="48" t="s">
        <v>466</v>
      </c>
      <c r="I25" s="45" t="s">
        <v>16</v>
      </c>
      <c r="J25" s="47" t="s">
        <v>31</v>
      </c>
      <c r="K25" s="46" t="s">
        <v>470</v>
      </c>
      <c r="L25" s="45" t="s">
        <v>4</v>
      </c>
      <c r="M25" s="44" t="s">
        <v>4</v>
      </c>
      <c r="N25" s="42" t="s">
        <v>13</v>
      </c>
      <c r="O25" s="43" t="s">
        <v>12</v>
      </c>
      <c r="P25" s="42">
        <v>10204</v>
      </c>
      <c r="Q25" s="41"/>
      <c r="R25" s="41"/>
      <c r="S25" s="40" t="s">
        <v>398</v>
      </c>
      <c r="T25" s="39" t="s">
        <v>397</v>
      </c>
      <c r="U25" s="38" t="s">
        <v>9</v>
      </c>
      <c r="V25" s="37" t="s">
        <v>8</v>
      </c>
      <c r="W25" s="36"/>
      <c r="X25" s="35"/>
      <c r="Y25" s="34"/>
      <c r="Z25" s="34">
        <v>0</v>
      </c>
      <c r="AA25" s="34"/>
      <c r="AB25" s="34"/>
      <c r="AC25" s="34">
        <v>0</v>
      </c>
      <c r="AD25" s="34"/>
      <c r="AE25" s="34">
        <v>0</v>
      </c>
      <c r="AF25" s="34">
        <v>0</v>
      </c>
      <c r="AG25" s="34">
        <v>0</v>
      </c>
      <c r="AH25" s="33">
        <v>0</v>
      </c>
      <c r="AI25" s="27"/>
      <c r="AJ25" s="27"/>
      <c r="AK25" s="27"/>
      <c r="AL25" s="27"/>
      <c r="AM25" s="27">
        <v>2243755</v>
      </c>
      <c r="AN25" s="27">
        <v>0</v>
      </c>
      <c r="AO25" s="27">
        <v>-2243755</v>
      </c>
      <c r="AP25" s="27">
        <v>0</v>
      </c>
      <c r="AQ25" s="8" t="s">
        <v>4</v>
      </c>
    </row>
    <row r="26" spans="1:43" ht="12.75" customHeight="1" x14ac:dyDescent="0.2">
      <c r="A26" s="22"/>
      <c r="B26" s="52" t="s">
        <v>18</v>
      </c>
      <c r="C26" s="53" t="s">
        <v>18</v>
      </c>
      <c r="D26" s="52"/>
      <c r="E26" s="51">
        <v>951010001</v>
      </c>
      <c r="F26" s="50">
        <v>951</v>
      </c>
      <c r="G26" s="49">
        <v>503</v>
      </c>
      <c r="H26" s="48" t="s">
        <v>466</v>
      </c>
      <c r="I26" s="45" t="s">
        <v>16</v>
      </c>
      <c r="J26" s="47" t="s">
        <v>31</v>
      </c>
      <c r="K26" s="46" t="s">
        <v>469</v>
      </c>
      <c r="L26" s="45" t="s">
        <v>4</v>
      </c>
      <c r="M26" s="44" t="s">
        <v>4</v>
      </c>
      <c r="N26" s="42" t="s">
        <v>13</v>
      </c>
      <c r="O26" s="43" t="s">
        <v>12</v>
      </c>
      <c r="P26" s="42">
        <v>10000</v>
      </c>
      <c r="Q26" s="41"/>
      <c r="R26" s="41"/>
      <c r="S26" s="40" t="s">
        <v>398</v>
      </c>
      <c r="T26" s="39" t="s">
        <v>397</v>
      </c>
      <c r="U26" s="38" t="s">
        <v>9</v>
      </c>
      <c r="V26" s="37" t="s">
        <v>8</v>
      </c>
      <c r="W26" s="36"/>
      <c r="X26" s="35"/>
      <c r="Y26" s="34"/>
      <c r="Z26" s="34">
        <v>1597400.69</v>
      </c>
      <c r="AA26" s="34"/>
      <c r="AB26" s="34"/>
      <c r="AC26" s="34">
        <v>1597400.69</v>
      </c>
      <c r="AD26" s="34"/>
      <c r="AE26" s="34">
        <v>1591857.85</v>
      </c>
      <c r="AF26" s="34">
        <v>0</v>
      </c>
      <c r="AG26" s="34">
        <v>5542.839999999851</v>
      </c>
      <c r="AH26" s="33">
        <v>5542.839999999851</v>
      </c>
      <c r="AI26" s="27"/>
      <c r="AJ26" s="27"/>
      <c r="AK26" s="27"/>
      <c r="AL26" s="27"/>
      <c r="AM26" s="27">
        <v>4898976.71</v>
      </c>
      <c r="AN26" s="27">
        <v>0</v>
      </c>
      <c r="AO26" s="27">
        <v>-3307118.86</v>
      </c>
      <c r="AP26" s="27">
        <v>0</v>
      </c>
      <c r="AQ26" s="8" t="s">
        <v>4</v>
      </c>
    </row>
    <row r="27" spans="1:43" ht="12.75" customHeight="1" x14ac:dyDescent="0.2">
      <c r="A27" s="22"/>
      <c r="B27" s="52" t="s">
        <v>18</v>
      </c>
      <c r="C27" s="53" t="s">
        <v>18</v>
      </c>
      <c r="D27" s="52"/>
      <c r="E27" s="51">
        <v>951010001</v>
      </c>
      <c r="F27" s="50">
        <v>951</v>
      </c>
      <c r="G27" s="49">
        <v>503</v>
      </c>
      <c r="H27" s="48" t="s">
        <v>466</v>
      </c>
      <c r="I27" s="45" t="s">
        <v>16</v>
      </c>
      <c r="J27" s="47" t="s">
        <v>31</v>
      </c>
      <c r="K27" s="46" t="s">
        <v>469</v>
      </c>
      <c r="L27" s="45" t="s">
        <v>4</v>
      </c>
      <c r="M27" s="44" t="s">
        <v>4</v>
      </c>
      <c r="N27" s="42" t="s">
        <v>13</v>
      </c>
      <c r="O27" s="43" t="s">
        <v>12</v>
      </c>
      <c r="P27" s="42">
        <v>10204</v>
      </c>
      <c r="Q27" s="41"/>
      <c r="R27" s="41"/>
      <c r="S27" s="40" t="s">
        <v>398</v>
      </c>
      <c r="T27" s="39" t="s">
        <v>397</v>
      </c>
      <c r="U27" s="38" t="s">
        <v>9</v>
      </c>
      <c r="V27" s="37" t="s">
        <v>8</v>
      </c>
      <c r="W27" s="36"/>
      <c r="X27" s="35"/>
      <c r="Y27" s="34"/>
      <c r="Z27" s="34">
        <v>10843175.380000001</v>
      </c>
      <c r="AA27" s="34"/>
      <c r="AB27" s="34"/>
      <c r="AC27" s="34">
        <v>10843175.380000001</v>
      </c>
      <c r="AD27" s="34"/>
      <c r="AE27" s="34">
        <v>2296769.8599999994</v>
      </c>
      <c r="AF27" s="34">
        <v>0</v>
      </c>
      <c r="AG27" s="34">
        <v>8546405.5200000014</v>
      </c>
      <c r="AH27" s="33">
        <v>8546405.5200000014</v>
      </c>
      <c r="AI27" s="27"/>
      <c r="AJ27" s="27"/>
      <c r="AK27" s="27"/>
      <c r="AL27" s="27"/>
      <c r="AM27" s="27">
        <v>4474221.5599999996</v>
      </c>
      <c r="AN27" s="27">
        <v>0</v>
      </c>
      <c r="AO27" s="27">
        <v>-2177451.7000000002</v>
      </c>
      <c r="AP27" s="27">
        <v>0</v>
      </c>
      <c r="AQ27" s="8" t="s">
        <v>4</v>
      </c>
    </row>
    <row r="28" spans="1:43" ht="12.75" customHeight="1" x14ac:dyDescent="0.2">
      <c r="A28" s="22"/>
      <c r="B28" s="52" t="s">
        <v>18</v>
      </c>
      <c r="C28" s="53" t="s">
        <v>18</v>
      </c>
      <c r="D28" s="52"/>
      <c r="E28" s="51">
        <v>951010001</v>
      </c>
      <c r="F28" s="50">
        <v>951</v>
      </c>
      <c r="G28" s="49">
        <v>503</v>
      </c>
      <c r="H28" s="48" t="s">
        <v>466</v>
      </c>
      <c r="I28" s="45" t="s">
        <v>16</v>
      </c>
      <c r="J28" s="47" t="s">
        <v>31</v>
      </c>
      <c r="K28" s="46" t="s">
        <v>471</v>
      </c>
      <c r="L28" s="45" t="s">
        <v>4</v>
      </c>
      <c r="M28" s="44" t="s">
        <v>4</v>
      </c>
      <c r="N28" s="42" t="s">
        <v>13</v>
      </c>
      <c r="O28" s="43" t="s">
        <v>12</v>
      </c>
      <c r="P28" s="42">
        <v>10204</v>
      </c>
      <c r="Q28" s="41"/>
      <c r="R28" s="41"/>
      <c r="S28" s="40" t="s">
        <v>398</v>
      </c>
      <c r="T28" s="39" t="s">
        <v>397</v>
      </c>
      <c r="U28" s="38" t="s">
        <v>9</v>
      </c>
      <c r="V28" s="37" t="s">
        <v>8</v>
      </c>
      <c r="W28" s="36"/>
      <c r="X28" s="35"/>
      <c r="Y28" s="34"/>
      <c r="Z28" s="34">
        <v>300000</v>
      </c>
      <c r="AA28" s="34"/>
      <c r="AB28" s="34"/>
      <c r="AC28" s="34">
        <v>300000</v>
      </c>
      <c r="AD28" s="34"/>
      <c r="AE28" s="34">
        <v>0</v>
      </c>
      <c r="AF28" s="34">
        <v>0</v>
      </c>
      <c r="AG28" s="34">
        <v>300000</v>
      </c>
      <c r="AH28" s="33">
        <v>300000</v>
      </c>
      <c r="AI28" s="27"/>
      <c r="AJ28" s="27"/>
      <c r="AK28" s="27"/>
      <c r="AL28" s="27"/>
      <c r="AM28" s="27">
        <v>0</v>
      </c>
      <c r="AN28" s="27">
        <v>0</v>
      </c>
      <c r="AO28" s="27">
        <v>0</v>
      </c>
      <c r="AP28" s="27">
        <v>0</v>
      </c>
      <c r="AQ28" s="8" t="s">
        <v>4</v>
      </c>
    </row>
    <row r="29" spans="1:43" ht="12.75" customHeight="1" x14ac:dyDescent="0.2">
      <c r="A29" s="22"/>
      <c r="B29" s="52" t="s">
        <v>18</v>
      </c>
      <c r="C29" s="53" t="s">
        <v>18</v>
      </c>
      <c r="D29" s="52"/>
      <c r="E29" s="51">
        <v>951010001</v>
      </c>
      <c r="F29" s="50">
        <v>951</v>
      </c>
      <c r="G29" s="49">
        <v>503</v>
      </c>
      <c r="H29" s="48" t="s">
        <v>466</v>
      </c>
      <c r="I29" s="45" t="s">
        <v>16</v>
      </c>
      <c r="J29" s="47" t="s">
        <v>404</v>
      </c>
      <c r="K29" s="46" t="s">
        <v>470</v>
      </c>
      <c r="L29" s="45" t="s">
        <v>4</v>
      </c>
      <c r="M29" s="44" t="s">
        <v>4</v>
      </c>
      <c r="N29" s="42" t="s">
        <v>13</v>
      </c>
      <c r="O29" s="43" t="s">
        <v>12</v>
      </c>
      <c r="P29" s="42">
        <v>10204</v>
      </c>
      <c r="Q29" s="41"/>
      <c r="R29" s="41"/>
      <c r="S29" s="40" t="s">
        <v>398</v>
      </c>
      <c r="T29" s="39" t="s">
        <v>397</v>
      </c>
      <c r="U29" s="38" t="s">
        <v>9</v>
      </c>
      <c r="V29" s="37" t="s">
        <v>8</v>
      </c>
      <c r="W29" s="36"/>
      <c r="X29" s="35"/>
      <c r="Y29" s="34"/>
      <c r="Z29" s="34">
        <v>2869717.75</v>
      </c>
      <c r="AA29" s="34"/>
      <c r="AB29" s="34"/>
      <c r="AC29" s="34">
        <v>2869717.75</v>
      </c>
      <c r="AD29" s="34"/>
      <c r="AE29" s="34">
        <v>2243755</v>
      </c>
      <c r="AF29" s="34">
        <v>0</v>
      </c>
      <c r="AG29" s="34">
        <v>625962.75</v>
      </c>
      <c r="AH29" s="33">
        <v>625962.75</v>
      </c>
      <c r="AI29" s="27"/>
      <c r="AJ29" s="27"/>
      <c r="AK29" s="27"/>
      <c r="AL29" s="27"/>
      <c r="AM29" s="27">
        <v>0</v>
      </c>
      <c r="AN29" s="27">
        <v>0</v>
      </c>
      <c r="AO29" s="27">
        <v>2243755</v>
      </c>
      <c r="AP29" s="27">
        <v>0</v>
      </c>
      <c r="AQ29" s="8" t="s">
        <v>4</v>
      </c>
    </row>
    <row r="30" spans="1:43" ht="12.75" customHeight="1" x14ac:dyDescent="0.2">
      <c r="A30" s="22"/>
      <c r="B30" s="52" t="s">
        <v>18</v>
      </c>
      <c r="C30" s="53" t="s">
        <v>18</v>
      </c>
      <c r="D30" s="52"/>
      <c r="E30" s="51">
        <v>951010001</v>
      </c>
      <c r="F30" s="50">
        <v>951</v>
      </c>
      <c r="G30" s="49">
        <v>503</v>
      </c>
      <c r="H30" s="48" t="s">
        <v>466</v>
      </c>
      <c r="I30" s="45" t="s">
        <v>16</v>
      </c>
      <c r="J30" s="47" t="s">
        <v>404</v>
      </c>
      <c r="K30" s="46" t="s">
        <v>469</v>
      </c>
      <c r="L30" s="45" t="s">
        <v>4</v>
      </c>
      <c r="M30" s="44" t="s">
        <v>4</v>
      </c>
      <c r="N30" s="42" t="s">
        <v>13</v>
      </c>
      <c r="O30" s="43" t="s">
        <v>12</v>
      </c>
      <c r="P30" s="42">
        <v>10000</v>
      </c>
      <c r="Q30" s="41"/>
      <c r="R30" s="41"/>
      <c r="S30" s="40" t="s">
        <v>398</v>
      </c>
      <c r="T30" s="39" t="s">
        <v>397</v>
      </c>
      <c r="U30" s="38" t="s">
        <v>9</v>
      </c>
      <c r="V30" s="37" t="s">
        <v>8</v>
      </c>
      <c r="W30" s="36"/>
      <c r="X30" s="35"/>
      <c r="Y30" s="34"/>
      <c r="Z30" s="34">
        <v>4331896.8099999996</v>
      </c>
      <c r="AA30" s="34"/>
      <c r="AB30" s="34"/>
      <c r="AC30" s="34">
        <v>4331896.8099999996</v>
      </c>
      <c r="AD30" s="34"/>
      <c r="AE30" s="34">
        <v>4191906.38</v>
      </c>
      <c r="AF30" s="34">
        <v>0</v>
      </c>
      <c r="AG30" s="34">
        <v>139990.4299999997</v>
      </c>
      <c r="AH30" s="33">
        <v>139990.4299999997</v>
      </c>
      <c r="AI30" s="27"/>
      <c r="AJ30" s="27"/>
      <c r="AK30" s="27"/>
      <c r="AL30" s="27"/>
      <c r="AM30" s="27">
        <v>0</v>
      </c>
      <c r="AN30" s="27">
        <v>0</v>
      </c>
      <c r="AO30" s="27">
        <v>4191906.38</v>
      </c>
      <c r="AP30" s="27">
        <v>0</v>
      </c>
      <c r="AQ30" s="8" t="s">
        <v>4</v>
      </c>
    </row>
    <row r="31" spans="1:43" ht="12.75" customHeight="1" x14ac:dyDescent="0.2">
      <c r="A31" s="22"/>
      <c r="B31" s="52" t="s">
        <v>18</v>
      </c>
      <c r="C31" s="53" t="s">
        <v>18</v>
      </c>
      <c r="D31" s="52"/>
      <c r="E31" s="51">
        <v>951010001</v>
      </c>
      <c r="F31" s="50">
        <v>951</v>
      </c>
      <c r="G31" s="49">
        <v>503</v>
      </c>
      <c r="H31" s="48" t="s">
        <v>466</v>
      </c>
      <c r="I31" s="45" t="s">
        <v>16</v>
      </c>
      <c r="J31" s="47" t="s">
        <v>404</v>
      </c>
      <c r="K31" s="46" t="s">
        <v>469</v>
      </c>
      <c r="L31" s="45" t="s">
        <v>4</v>
      </c>
      <c r="M31" s="44" t="s">
        <v>4</v>
      </c>
      <c r="N31" s="42" t="s">
        <v>13</v>
      </c>
      <c r="O31" s="43" t="s">
        <v>12</v>
      </c>
      <c r="P31" s="42">
        <v>10204</v>
      </c>
      <c r="Q31" s="41"/>
      <c r="R31" s="41"/>
      <c r="S31" s="40" t="s">
        <v>398</v>
      </c>
      <c r="T31" s="39" t="s">
        <v>397</v>
      </c>
      <c r="U31" s="38" t="s">
        <v>9</v>
      </c>
      <c r="V31" s="37" t="s">
        <v>8</v>
      </c>
      <c r="W31" s="36"/>
      <c r="X31" s="35"/>
      <c r="Y31" s="34"/>
      <c r="Z31" s="34">
        <v>4278180.74</v>
      </c>
      <c r="AA31" s="34"/>
      <c r="AB31" s="34"/>
      <c r="AC31" s="34">
        <v>4278180.74</v>
      </c>
      <c r="AD31" s="34"/>
      <c r="AE31" s="34">
        <v>4152270.7</v>
      </c>
      <c r="AF31" s="34">
        <v>0</v>
      </c>
      <c r="AG31" s="34">
        <v>125910.04000000004</v>
      </c>
      <c r="AH31" s="33">
        <v>125910.04000000004</v>
      </c>
      <c r="AI31" s="27"/>
      <c r="AJ31" s="27"/>
      <c r="AK31" s="27"/>
      <c r="AL31" s="27"/>
      <c r="AM31" s="27">
        <v>0</v>
      </c>
      <c r="AN31" s="27">
        <v>0</v>
      </c>
      <c r="AO31" s="27">
        <v>4152270.7</v>
      </c>
      <c r="AP31" s="27">
        <v>0</v>
      </c>
      <c r="AQ31" s="8" t="s">
        <v>4</v>
      </c>
    </row>
    <row r="32" spans="1:43" ht="12.75" customHeight="1" x14ac:dyDescent="0.2">
      <c r="A32" s="22"/>
      <c r="B32" s="52" t="s">
        <v>18</v>
      </c>
      <c r="C32" s="53" t="s">
        <v>18</v>
      </c>
      <c r="D32" s="52"/>
      <c r="E32" s="51">
        <v>951010001</v>
      </c>
      <c r="F32" s="50">
        <v>951</v>
      </c>
      <c r="G32" s="49">
        <v>503</v>
      </c>
      <c r="H32" s="48" t="s">
        <v>466</v>
      </c>
      <c r="I32" s="45" t="s">
        <v>16</v>
      </c>
      <c r="J32" s="47" t="s">
        <v>404</v>
      </c>
      <c r="K32" s="46" t="s">
        <v>469</v>
      </c>
      <c r="L32" s="45" t="s">
        <v>4</v>
      </c>
      <c r="M32" s="44" t="s">
        <v>4</v>
      </c>
      <c r="N32" s="42" t="s">
        <v>13</v>
      </c>
      <c r="O32" s="43" t="s">
        <v>12</v>
      </c>
      <c r="P32" s="42">
        <v>110101</v>
      </c>
      <c r="Q32" s="41"/>
      <c r="R32" s="41"/>
      <c r="S32" s="40" t="s">
        <v>398</v>
      </c>
      <c r="T32" s="39" t="s">
        <v>397</v>
      </c>
      <c r="U32" s="38" t="s">
        <v>9</v>
      </c>
      <c r="V32" s="37" t="s">
        <v>8</v>
      </c>
      <c r="W32" s="36"/>
      <c r="X32" s="35"/>
      <c r="Y32" s="34"/>
      <c r="Z32" s="34">
        <v>125810.88</v>
      </c>
      <c r="AA32" s="34"/>
      <c r="AB32" s="34"/>
      <c r="AC32" s="34">
        <v>125810.88</v>
      </c>
      <c r="AD32" s="34"/>
      <c r="AE32" s="34">
        <v>125810.88</v>
      </c>
      <c r="AF32" s="34">
        <v>0</v>
      </c>
      <c r="AG32" s="34">
        <v>0</v>
      </c>
      <c r="AH32" s="33">
        <v>0</v>
      </c>
      <c r="AI32" s="27"/>
      <c r="AJ32" s="27"/>
      <c r="AK32" s="27"/>
      <c r="AL32" s="27"/>
      <c r="AM32" s="27">
        <v>0</v>
      </c>
      <c r="AN32" s="27">
        <v>0</v>
      </c>
      <c r="AO32" s="27">
        <v>125810.88</v>
      </c>
      <c r="AP32" s="27">
        <v>0</v>
      </c>
      <c r="AQ32" s="8" t="s">
        <v>4</v>
      </c>
    </row>
    <row r="33" spans="1:43" ht="12.75" customHeight="1" x14ac:dyDescent="0.2">
      <c r="A33" s="22"/>
      <c r="B33" s="52" t="s">
        <v>18</v>
      </c>
      <c r="C33" s="53" t="s">
        <v>18</v>
      </c>
      <c r="D33" s="52"/>
      <c r="E33" s="51">
        <v>951010001</v>
      </c>
      <c r="F33" s="50">
        <v>951</v>
      </c>
      <c r="G33" s="49">
        <v>503</v>
      </c>
      <c r="H33" s="48" t="s">
        <v>466</v>
      </c>
      <c r="I33" s="45" t="s">
        <v>16</v>
      </c>
      <c r="J33" s="47" t="s">
        <v>404</v>
      </c>
      <c r="K33" s="46" t="s">
        <v>468</v>
      </c>
      <c r="L33" s="45" t="s">
        <v>4</v>
      </c>
      <c r="M33" s="44" t="s">
        <v>4</v>
      </c>
      <c r="N33" s="42" t="s">
        <v>13</v>
      </c>
      <c r="O33" s="43" t="s">
        <v>12</v>
      </c>
      <c r="P33" s="42">
        <v>10000</v>
      </c>
      <c r="Q33" s="41"/>
      <c r="R33" s="41"/>
      <c r="S33" s="40" t="s">
        <v>398</v>
      </c>
      <c r="T33" s="39" t="s">
        <v>397</v>
      </c>
      <c r="U33" s="38" t="s">
        <v>9</v>
      </c>
      <c r="V33" s="37" t="s">
        <v>8</v>
      </c>
      <c r="W33" s="36"/>
      <c r="X33" s="35"/>
      <c r="Y33" s="34"/>
      <c r="Z33" s="34">
        <v>69623</v>
      </c>
      <c r="AA33" s="34"/>
      <c r="AB33" s="34"/>
      <c r="AC33" s="34">
        <v>69623</v>
      </c>
      <c r="AD33" s="34"/>
      <c r="AE33" s="34">
        <v>69623</v>
      </c>
      <c r="AF33" s="34">
        <v>0</v>
      </c>
      <c r="AG33" s="34">
        <v>0</v>
      </c>
      <c r="AH33" s="33">
        <v>0</v>
      </c>
      <c r="AI33" s="27"/>
      <c r="AJ33" s="27"/>
      <c r="AK33" s="27"/>
      <c r="AL33" s="27"/>
      <c r="AM33" s="27">
        <v>0</v>
      </c>
      <c r="AN33" s="27">
        <v>0</v>
      </c>
      <c r="AO33" s="27">
        <v>69623</v>
      </c>
      <c r="AP33" s="27">
        <v>0</v>
      </c>
      <c r="AQ33" s="8" t="s">
        <v>4</v>
      </c>
    </row>
    <row r="34" spans="1:43" ht="12.75" customHeight="1" x14ac:dyDescent="0.2">
      <c r="A34" s="22"/>
      <c r="B34" s="52" t="s">
        <v>18</v>
      </c>
      <c r="C34" s="53" t="s">
        <v>18</v>
      </c>
      <c r="D34" s="52"/>
      <c r="E34" s="51">
        <v>951010001</v>
      </c>
      <c r="F34" s="50">
        <v>951</v>
      </c>
      <c r="G34" s="49">
        <v>503</v>
      </c>
      <c r="H34" s="48" t="s">
        <v>466</v>
      </c>
      <c r="I34" s="45" t="s">
        <v>16</v>
      </c>
      <c r="J34" s="47" t="s">
        <v>52</v>
      </c>
      <c r="K34" s="46" t="s">
        <v>14</v>
      </c>
      <c r="L34" s="45" t="s">
        <v>4</v>
      </c>
      <c r="M34" s="44" t="s">
        <v>4</v>
      </c>
      <c r="N34" s="42" t="s">
        <v>13</v>
      </c>
      <c r="O34" s="43" t="s">
        <v>12</v>
      </c>
      <c r="P34" s="42">
        <v>10204</v>
      </c>
      <c r="Q34" s="41"/>
      <c r="R34" s="41"/>
      <c r="S34" s="40" t="s">
        <v>398</v>
      </c>
      <c r="T34" s="39" t="s">
        <v>397</v>
      </c>
      <c r="U34" s="38" t="s">
        <v>9</v>
      </c>
      <c r="V34" s="37" t="s">
        <v>8</v>
      </c>
      <c r="W34" s="36"/>
      <c r="X34" s="35"/>
      <c r="Y34" s="34"/>
      <c r="Z34" s="34">
        <v>10792373</v>
      </c>
      <c r="AA34" s="34"/>
      <c r="AB34" s="34"/>
      <c r="AC34" s="34">
        <v>10792373</v>
      </c>
      <c r="AD34" s="34"/>
      <c r="AE34" s="34">
        <v>10792373</v>
      </c>
      <c r="AF34" s="34">
        <v>0</v>
      </c>
      <c r="AG34" s="34">
        <v>0</v>
      </c>
      <c r="AH34" s="33">
        <v>0</v>
      </c>
      <c r="AI34" s="27"/>
      <c r="AJ34" s="27"/>
      <c r="AK34" s="27"/>
      <c r="AL34" s="27"/>
      <c r="AM34" s="27">
        <v>10792373</v>
      </c>
      <c r="AN34" s="27">
        <v>0</v>
      </c>
      <c r="AO34" s="27">
        <v>0</v>
      </c>
      <c r="AP34" s="27">
        <v>0</v>
      </c>
      <c r="AQ34" s="8" t="s">
        <v>4</v>
      </c>
    </row>
    <row r="35" spans="1:43" ht="12.75" customHeight="1" x14ac:dyDescent="0.2">
      <c r="A35" s="22"/>
      <c r="B35" s="52" t="s">
        <v>18</v>
      </c>
      <c r="C35" s="53" t="s">
        <v>18</v>
      </c>
      <c r="D35" s="52"/>
      <c r="E35" s="51">
        <v>951010001</v>
      </c>
      <c r="F35" s="50">
        <v>951</v>
      </c>
      <c r="G35" s="49">
        <v>503</v>
      </c>
      <c r="H35" s="48" t="s">
        <v>466</v>
      </c>
      <c r="I35" s="45" t="s">
        <v>16</v>
      </c>
      <c r="J35" s="47" t="s">
        <v>52</v>
      </c>
      <c r="K35" s="46" t="s">
        <v>14</v>
      </c>
      <c r="L35" s="45" t="s">
        <v>4</v>
      </c>
      <c r="M35" s="44" t="s">
        <v>4</v>
      </c>
      <c r="N35" s="42" t="s">
        <v>13</v>
      </c>
      <c r="O35" s="43" t="s">
        <v>12</v>
      </c>
      <c r="P35" s="42">
        <v>110101</v>
      </c>
      <c r="Q35" s="41"/>
      <c r="R35" s="41"/>
      <c r="S35" s="40" t="s">
        <v>398</v>
      </c>
      <c r="T35" s="39" t="s">
        <v>397</v>
      </c>
      <c r="U35" s="38" t="s">
        <v>9</v>
      </c>
      <c r="V35" s="37" t="s">
        <v>8</v>
      </c>
      <c r="W35" s="36"/>
      <c r="X35" s="35"/>
      <c r="Y35" s="34"/>
      <c r="Z35" s="34">
        <v>5784189.1200000001</v>
      </c>
      <c r="AA35" s="34"/>
      <c r="AB35" s="34"/>
      <c r="AC35" s="34">
        <v>5784189.1200000001</v>
      </c>
      <c r="AD35" s="34"/>
      <c r="AE35" s="34">
        <v>5784189.1200000001</v>
      </c>
      <c r="AF35" s="34">
        <v>0</v>
      </c>
      <c r="AG35" s="34">
        <v>0</v>
      </c>
      <c r="AH35" s="33">
        <v>0</v>
      </c>
      <c r="AI35" s="27"/>
      <c r="AJ35" s="27"/>
      <c r="AK35" s="27"/>
      <c r="AL35" s="27"/>
      <c r="AM35" s="27">
        <v>5784189.1200000001</v>
      </c>
      <c r="AN35" s="27">
        <v>0</v>
      </c>
      <c r="AO35" s="27">
        <v>0</v>
      </c>
      <c r="AP35" s="27">
        <v>0</v>
      </c>
      <c r="AQ35" s="8" t="s">
        <v>4</v>
      </c>
    </row>
    <row r="36" spans="1:43" ht="12.75" customHeight="1" x14ac:dyDescent="0.2">
      <c r="A36" s="22"/>
      <c r="B36" s="52" t="s">
        <v>18</v>
      </c>
      <c r="C36" s="53" t="s">
        <v>18</v>
      </c>
      <c r="D36" s="52"/>
      <c r="E36" s="51">
        <v>951010001</v>
      </c>
      <c r="F36" s="50">
        <v>951</v>
      </c>
      <c r="G36" s="49">
        <v>503</v>
      </c>
      <c r="H36" s="48" t="s">
        <v>466</v>
      </c>
      <c r="I36" s="45" t="s">
        <v>16</v>
      </c>
      <c r="J36" s="47" t="s">
        <v>52</v>
      </c>
      <c r="K36" s="46" t="s">
        <v>469</v>
      </c>
      <c r="L36" s="45" t="s">
        <v>4</v>
      </c>
      <c r="M36" s="44" t="s">
        <v>4</v>
      </c>
      <c r="N36" s="42" t="s">
        <v>13</v>
      </c>
      <c r="O36" s="43" t="s">
        <v>12</v>
      </c>
      <c r="P36" s="42">
        <v>10000</v>
      </c>
      <c r="Q36" s="41"/>
      <c r="R36" s="41"/>
      <c r="S36" s="40" t="s">
        <v>398</v>
      </c>
      <c r="T36" s="39" t="s">
        <v>397</v>
      </c>
      <c r="U36" s="38" t="s">
        <v>9</v>
      </c>
      <c r="V36" s="37" t="s">
        <v>8</v>
      </c>
      <c r="W36" s="36"/>
      <c r="X36" s="35"/>
      <c r="Y36" s="34"/>
      <c r="Z36" s="34">
        <v>980000</v>
      </c>
      <c r="AA36" s="34"/>
      <c r="AB36" s="34"/>
      <c r="AC36" s="34">
        <v>980000</v>
      </c>
      <c r="AD36" s="34"/>
      <c r="AE36" s="34">
        <v>979199.71</v>
      </c>
      <c r="AF36" s="34">
        <v>0</v>
      </c>
      <c r="AG36" s="34">
        <v>800.29000000003725</v>
      </c>
      <c r="AH36" s="33">
        <v>800.29000000003725</v>
      </c>
      <c r="AI36" s="27"/>
      <c r="AJ36" s="27"/>
      <c r="AK36" s="27"/>
      <c r="AL36" s="27"/>
      <c r="AM36" s="27">
        <v>300000</v>
      </c>
      <c r="AN36" s="27">
        <v>0</v>
      </c>
      <c r="AO36" s="27">
        <v>679199.71</v>
      </c>
      <c r="AP36" s="27">
        <v>0</v>
      </c>
      <c r="AQ36" s="8" t="s">
        <v>4</v>
      </c>
    </row>
    <row r="37" spans="1:43" ht="12.75" customHeight="1" x14ac:dyDescent="0.2">
      <c r="A37" s="22"/>
      <c r="B37" s="52" t="s">
        <v>18</v>
      </c>
      <c r="C37" s="53" t="s">
        <v>18</v>
      </c>
      <c r="D37" s="52"/>
      <c r="E37" s="51">
        <v>951010001</v>
      </c>
      <c r="F37" s="50">
        <v>951</v>
      </c>
      <c r="G37" s="49">
        <v>503</v>
      </c>
      <c r="H37" s="48" t="s">
        <v>466</v>
      </c>
      <c r="I37" s="45" t="s">
        <v>16</v>
      </c>
      <c r="J37" s="47" t="s">
        <v>52</v>
      </c>
      <c r="K37" s="46" t="s">
        <v>468</v>
      </c>
      <c r="L37" s="45" t="s">
        <v>4</v>
      </c>
      <c r="M37" s="44" t="s">
        <v>4</v>
      </c>
      <c r="N37" s="42" t="s">
        <v>13</v>
      </c>
      <c r="O37" s="43" t="s">
        <v>12</v>
      </c>
      <c r="P37" s="42">
        <v>10204</v>
      </c>
      <c r="Q37" s="41"/>
      <c r="R37" s="41"/>
      <c r="S37" s="40" t="s">
        <v>398</v>
      </c>
      <c r="T37" s="39" t="s">
        <v>397</v>
      </c>
      <c r="U37" s="38" t="s">
        <v>9</v>
      </c>
      <c r="V37" s="37" t="s">
        <v>8</v>
      </c>
      <c r="W37" s="36"/>
      <c r="X37" s="35"/>
      <c r="Y37" s="34"/>
      <c r="Z37" s="34">
        <v>0</v>
      </c>
      <c r="AA37" s="34"/>
      <c r="AB37" s="34"/>
      <c r="AC37" s="34">
        <v>0</v>
      </c>
      <c r="AD37" s="34"/>
      <c r="AE37" s="34">
        <v>0</v>
      </c>
      <c r="AF37" s="34">
        <v>0</v>
      </c>
      <c r="AG37" s="34">
        <v>0</v>
      </c>
      <c r="AH37" s="33">
        <v>0</v>
      </c>
      <c r="AI37" s="27"/>
      <c r="AJ37" s="27"/>
      <c r="AK37" s="27"/>
      <c r="AL37" s="27"/>
      <c r="AM37" s="27">
        <v>0</v>
      </c>
      <c r="AN37" s="27">
        <v>0</v>
      </c>
      <c r="AO37" s="27">
        <v>0</v>
      </c>
      <c r="AP37" s="27">
        <v>0</v>
      </c>
      <c r="AQ37" s="8" t="s">
        <v>4</v>
      </c>
    </row>
    <row r="38" spans="1:43" ht="12.75" customHeight="1" x14ac:dyDescent="0.2">
      <c r="A38" s="22"/>
      <c r="B38" s="52" t="s">
        <v>18</v>
      </c>
      <c r="C38" s="53" t="s">
        <v>18</v>
      </c>
      <c r="D38" s="52"/>
      <c r="E38" s="51">
        <v>951010001</v>
      </c>
      <c r="F38" s="50">
        <v>951</v>
      </c>
      <c r="G38" s="49">
        <v>503</v>
      </c>
      <c r="H38" s="48" t="s">
        <v>466</v>
      </c>
      <c r="I38" s="45" t="s">
        <v>16</v>
      </c>
      <c r="J38" s="47" t="s">
        <v>52</v>
      </c>
      <c r="K38" s="46" t="s">
        <v>467</v>
      </c>
      <c r="L38" s="45" t="s">
        <v>4</v>
      </c>
      <c r="M38" s="44" t="s">
        <v>4</v>
      </c>
      <c r="N38" s="42" t="s">
        <v>13</v>
      </c>
      <c r="O38" s="43" t="s">
        <v>12</v>
      </c>
      <c r="P38" s="42">
        <v>10204</v>
      </c>
      <c r="Q38" s="41"/>
      <c r="R38" s="41"/>
      <c r="S38" s="40" t="s">
        <v>398</v>
      </c>
      <c r="T38" s="39" t="s">
        <v>397</v>
      </c>
      <c r="U38" s="38" t="s">
        <v>9</v>
      </c>
      <c r="V38" s="37" t="s">
        <v>8</v>
      </c>
      <c r="W38" s="36"/>
      <c r="X38" s="35"/>
      <c r="Y38" s="34"/>
      <c r="Z38" s="34">
        <v>0</v>
      </c>
      <c r="AA38" s="34"/>
      <c r="AB38" s="34"/>
      <c r="AC38" s="34">
        <v>0</v>
      </c>
      <c r="AD38" s="34"/>
      <c r="AE38" s="34">
        <v>0</v>
      </c>
      <c r="AF38" s="34">
        <v>0</v>
      </c>
      <c r="AG38" s="34">
        <v>0</v>
      </c>
      <c r="AH38" s="33">
        <v>0</v>
      </c>
      <c r="AI38" s="27"/>
      <c r="AJ38" s="27"/>
      <c r="AK38" s="27"/>
      <c r="AL38" s="27"/>
      <c r="AM38" s="27">
        <v>0</v>
      </c>
      <c r="AN38" s="27">
        <v>0</v>
      </c>
      <c r="AO38" s="27">
        <v>0</v>
      </c>
      <c r="AP38" s="27">
        <v>0</v>
      </c>
      <c r="AQ38" s="8" t="s">
        <v>4</v>
      </c>
    </row>
    <row r="39" spans="1:43" ht="12.75" customHeight="1" x14ac:dyDescent="0.2">
      <c r="A39" s="22"/>
      <c r="B39" s="52" t="s">
        <v>18</v>
      </c>
      <c r="C39" s="53" t="s">
        <v>18</v>
      </c>
      <c r="D39" s="52"/>
      <c r="E39" s="51">
        <v>951010001</v>
      </c>
      <c r="F39" s="50">
        <v>951</v>
      </c>
      <c r="G39" s="49">
        <v>503</v>
      </c>
      <c r="H39" s="48" t="s">
        <v>466</v>
      </c>
      <c r="I39" s="45" t="s">
        <v>16</v>
      </c>
      <c r="J39" s="47" t="s">
        <v>52</v>
      </c>
      <c r="K39" s="46" t="s">
        <v>465</v>
      </c>
      <c r="L39" s="45" t="s">
        <v>4</v>
      </c>
      <c r="M39" s="44" t="s">
        <v>4</v>
      </c>
      <c r="N39" s="42" t="s">
        <v>13</v>
      </c>
      <c r="O39" s="43" t="s">
        <v>12</v>
      </c>
      <c r="P39" s="42">
        <v>10204</v>
      </c>
      <c r="Q39" s="41"/>
      <c r="R39" s="41"/>
      <c r="S39" s="40" t="s">
        <v>398</v>
      </c>
      <c r="T39" s="39" t="s">
        <v>397</v>
      </c>
      <c r="U39" s="38" t="s">
        <v>9</v>
      </c>
      <c r="V39" s="37" t="s">
        <v>8</v>
      </c>
      <c r="W39" s="36"/>
      <c r="X39" s="35"/>
      <c r="Y39" s="34"/>
      <c r="Z39" s="34">
        <v>0</v>
      </c>
      <c r="AA39" s="34"/>
      <c r="AB39" s="34"/>
      <c r="AC39" s="34">
        <v>0</v>
      </c>
      <c r="AD39" s="34"/>
      <c r="AE39" s="34">
        <v>0</v>
      </c>
      <c r="AF39" s="34">
        <v>0</v>
      </c>
      <c r="AG39" s="34">
        <v>0</v>
      </c>
      <c r="AH39" s="33">
        <v>0</v>
      </c>
      <c r="AI39" s="27"/>
      <c r="AJ39" s="27"/>
      <c r="AK39" s="27"/>
      <c r="AL39" s="27"/>
      <c r="AM39" s="27">
        <v>0</v>
      </c>
      <c r="AN39" s="27">
        <v>0</v>
      </c>
      <c r="AO39" s="27">
        <v>0</v>
      </c>
      <c r="AP39" s="27">
        <v>0</v>
      </c>
      <c r="AQ39" s="8" t="s">
        <v>4</v>
      </c>
    </row>
    <row r="40" spans="1:43" ht="12.75" customHeight="1" x14ac:dyDescent="0.2">
      <c r="A40" s="22"/>
      <c r="B40" s="52" t="s">
        <v>18</v>
      </c>
      <c r="C40" s="53" t="s">
        <v>18</v>
      </c>
      <c r="D40" s="52"/>
      <c r="E40" s="51">
        <v>951010001</v>
      </c>
      <c r="F40" s="50">
        <v>951</v>
      </c>
      <c r="G40" s="49">
        <v>503</v>
      </c>
      <c r="H40" s="48" t="s">
        <v>466</v>
      </c>
      <c r="I40" s="45" t="s">
        <v>16</v>
      </c>
      <c r="J40" s="47" t="s">
        <v>15</v>
      </c>
      <c r="K40" s="46" t="s">
        <v>465</v>
      </c>
      <c r="L40" s="45" t="s">
        <v>4</v>
      </c>
      <c r="M40" s="44" t="s">
        <v>4</v>
      </c>
      <c r="N40" s="42" t="s">
        <v>13</v>
      </c>
      <c r="O40" s="43" t="s">
        <v>12</v>
      </c>
      <c r="P40" s="42">
        <v>10000</v>
      </c>
      <c r="Q40" s="41"/>
      <c r="R40" s="41"/>
      <c r="S40" s="40" t="s">
        <v>398</v>
      </c>
      <c r="T40" s="39" t="s">
        <v>397</v>
      </c>
      <c r="U40" s="38" t="s">
        <v>9</v>
      </c>
      <c r="V40" s="37" t="s">
        <v>8</v>
      </c>
      <c r="W40" s="36"/>
      <c r="X40" s="35"/>
      <c r="Y40" s="34"/>
      <c r="Z40" s="34">
        <v>30600</v>
      </c>
      <c r="AA40" s="34"/>
      <c r="AB40" s="34"/>
      <c r="AC40" s="34">
        <v>30600</v>
      </c>
      <c r="AD40" s="34"/>
      <c r="AE40" s="34">
        <v>29038</v>
      </c>
      <c r="AF40" s="34">
        <v>0</v>
      </c>
      <c r="AG40" s="34">
        <v>1562</v>
      </c>
      <c r="AH40" s="33">
        <v>1562</v>
      </c>
      <c r="AI40" s="27"/>
      <c r="AJ40" s="27"/>
      <c r="AK40" s="27"/>
      <c r="AL40" s="27"/>
      <c r="AM40" s="27">
        <v>29038</v>
      </c>
      <c r="AN40" s="27">
        <v>0</v>
      </c>
      <c r="AO40" s="27">
        <v>0</v>
      </c>
      <c r="AP40" s="27">
        <v>0</v>
      </c>
      <c r="AQ40" s="8" t="s">
        <v>4</v>
      </c>
    </row>
    <row r="41" spans="1:43" ht="12.75" customHeight="1" x14ac:dyDescent="0.2">
      <c r="A41" s="22"/>
      <c r="B41" s="52" t="s">
        <v>18</v>
      </c>
      <c r="C41" s="53" t="s">
        <v>18</v>
      </c>
      <c r="D41" s="52"/>
      <c r="E41" s="51">
        <v>951010001</v>
      </c>
      <c r="F41" s="50">
        <v>951</v>
      </c>
      <c r="G41" s="49">
        <v>503</v>
      </c>
      <c r="H41" s="48" t="s">
        <v>466</v>
      </c>
      <c r="I41" s="45" t="s">
        <v>16</v>
      </c>
      <c r="J41" s="47" t="s">
        <v>15</v>
      </c>
      <c r="K41" s="46" t="s">
        <v>465</v>
      </c>
      <c r="L41" s="45" t="s">
        <v>4</v>
      </c>
      <c r="M41" s="44" t="s">
        <v>4</v>
      </c>
      <c r="N41" s="42" t="s">
        <v>13</v>
      </c>
      <c r="O41" s="43" t="s">
        <v>12</v>
      </c>
      <c r="P41" s="42">
        <v>10204</v>
      </c>
      <c r="Q41" s="41"/>
      <c r="R41" s="41"/>
      <c r="S41" s="40" t="s">
        <v>398</v>
      </c>
      <c r="T41" s="39" t="s">
        <v>397</v>
      </c>
      <c r="U41" s="38" t="s">
        <v>9</v>
      </c>
      <c r="V41" s="37" t="s">
        <v>8</v>
      </c>
      <c r="W41" s="36"/>
      <c r="X41" s="35"/>
      <c r="Y41" s="34"/>
      <c r="Z41" s="34">
        <v>209000</v>
      </c>
      <c r="AA41" s="34"/>
      <c r="AB41" s="34"/>
      <c r="AC41" s="34">
        <v>209000</v>
      </c>
      <c r="AD41" s="34"/>
      <c r="AE41" s="34">
        <v>133560</v>
      </c>
      <c r="AF41" s="34">
        <v>0</v>
      </c>
      <c r="AG41" s="34">
        <v>75440</v>
      </c>
      <c r="AH41" s="33">
        <v>75440</v>
      </c>
      <c r="AI41" s="27"/>
      <c r="AJ41" s="27"/>
      <c r="AK41" s="27"/>
      <c r="AL41" s="27"/>
      <c r="AM41" s="27">
        <v>52610</v>
      </c>
      <c r="AN41" s="27">
        <v>0</v>
      </c>
      <c r="AO41" s="27">
        <v>80950</v>
      </c>
      <c r="AP41" s="27">
        <v>0</v>
      </c>
      <c r="AQ41" s="8" t="s">
        <v>4</v>
      </c>
    </row>
    <row r="42" spans="1:43" ht="12.75" customHeight="1" x14ac:dyDescent="0.2">
      <c r="A42" s="22"/>
      <c r="B42" s="32"/>
      <c r="C42" s="386" t="s">
        <v>7</v>
      </c>
      <c r="D42" s="386"/>
      <c r="E42" s="386"/>
      <c r="F42" s="386"/>
      <c r="G42" s="386"/>
      <c r="H42" s="386"/>
      <c r="I42" s="386"/>
      <c r="J42" s="386"/>
      <c r="K42" s="386"/>
      <c r="L42" s="386"/>
      <c r="M42" s="386"/>
      <c r="N42" s="386"/>
      <c r="O42" s="386"/>
      <c r="P42" s="386"/>
      <c r="Q42" s="386"/>
      <c r="R42" s="386"/>
      <c r="S42" s="386"/>
      <c r="T42" s="386"/>
      <c r="U42" s="386"/>
      <c r="V42" s="386"/>
      <c r="W42" s="386"/>
      <c r="X42" s="386"/>
      <c r="Y42" s="387"/>
      <c r="Z42" s="29">
        <v>57202662.539999999</v>
      </c>
      <c r="AA42" s="388"/>
      <c r="AB42" s="389"/>
      <c r="AC42" s="31">
        <v>57202662.539999999</v>
      </c>
      <c r="AD42" s="30"/>
      <c r="AE42" s="29">
        <v>42903144.579999998</v>
      </c>
      <c r="AF42" s="29">
        <v>0</v>
      </c>
      <c r="AG42" s="29">
        <v>14299517.960000001</v>
      </c>
      <c r="AH42" s="29">
        <v>14299517.960000001</v>
      </c>
      <c r="AI42" s="390"/>
      <c r="AJ42" s="390"/>
      <c r="AK42" s="390"/>
      <c r="AL42" s="390"/>
      <c r="AM42" s="28">
        <v>36828648.82</v>
      </c>
      <c r="AN42" s="27">
        <v>0</v>
      </c>
      <c r="AO42" s="27">
        <v>6074495.7599999998</v>
      </c>
      <c r="AP42" s="27">
        <v>0</v>
      </c>
      <c r="AQ42" s="8" t="s">
        <v>4</v>
      </c>
    </row>
    <row r="43" spans="1:43" ht="12.75" customHeight="1" thickBot="1" x14ac:dyDescent="0.25">
      <c r="A43" s="22"/>
      <c r="B43" s="380" t="s">
        <v>6</v>
      </c>
      <c r="C43" s="380"/>
      <c r="D43" s="380"/>
      <c r="E43" s="380"/>
      <c r="F43" s="380"/>
      <c r="G43" s="380"/>
      <c r="H43" s="380"/>
      <c r="I43" s="380"/>
      <c r="J43" s="380"/>
      <c r="K43" s="380"/>
      <c r="L43" s="380"/>
      <c r="M43" s="380"/>
      <c r="N43" s="380"/>
      <c r="O43" s="380"/>
      <c r="P43" s="380"/>
      <c r="Q43" s="380"/>
      <c r="R43" s="380"/>
      <c r="S43" s="380"/>
      <c r="T43" s="380"/>
      <c r="U43" s="380"/>
      <c r="V43" s="380"/>
      <c r="W43" s="380"/>
      <c r="X43" s="380"/>
      <c r="Y43" s="381"/>
      <c r="Z43" s="9">
        <v>57202662.539999999</v>
      </c>
      <c r="AA43" s="382"/>
      <c r="AB43" s="383"/>
      <c r="AC43" s="26">
        <v>57202662.539999999</v>
      </c>
      <c r="AD43" s="25"/>
      <c r="AE43" s="9">
        <v>42903144.579999998</v>
      </c>
      <c r="AF43" s="9">
        <v>0</v>
      </c>
      <c r="AG43" s="9">
        <v>14299517.960000001</v>
      </c>
      <c r="AH43" s="9">
        <v>14299517.960000001</v>
      </c>
      <c r="AI43" s="384"/>
      <c r="AJ43" s="384"/>
      <c r="AK43" s="384"/>
      <c r="AL43" s="384"/>
      <c r="AM43" s="24">
        <v>36828648.82</v>
      </c>
      <c r="AN43" s="23">
        <v>0</v>
      </c>
      <c r="AO43" s="23">
        <v>6074495.7599999998</v>
      </c>
      <c r="AP43" s="23">
        <v>0</v>
      </c>
      <c r="AQ43" s="8" t="s">
        <v>4</v>
      </c>
    </row>
    <row r="44" spans="1:43" ht="16.5" customHeight="1" thickBot="1" x14ac:dyDescent="0.25">
      <c r="A44" s="22"/>
      <c r="B44" s="20"/>
      <c r="C44" s="21"/>
      <c r="D44" s="20"/>
      <c r="E44" s="19" t="s">
        <v>5</v>
      </c>
      <c r="F44" s="18"/>
      <c r="G44" s="18"/>
      <c r="H44" s="18"/>
      <c r="I44" s="18"/>
      <c r="J44" s="18"/>
      <c r="K44" s="16" t="s">
        <v>4</v>
      </c>
      <c r="L44" s="16" t="s">
        <v>4</v>
      </c>
      <c r="M44" s="16" t="s">
        <v>4</v>
      </c>
      <c r="N44" s="16"/>
      <c r="O44" s="17"/>
      <c r="P44" s="16" t="s">
        <v>4</v>
      </c>
      <c r="Q44" s="16"/>
      <c r="R44" s="16"/>
      <c r="S44" s="16"/>
      <c r="T44" s="16"/>
      <c r="U44" s="16" t="s">
        <v>4</v>
      </c>
      <c r="V44" s="16"/>
      <c r="W44" s="16"/>
      <c r="X44" s="15"/>
      <c r="Y44" s="14"/>
      <c r="Z44" s="12">
        <v>57202662.539999999</v>
      </c>
      <c r="AA44" s="12"/>
      <c r="AB44" s="12">
        <v>0</v>
      </c>
      <c r="AC44" s="12">
        <v>57202662.539999999</v>
      </c>
      <c r="AD44" s="13">
        <v>0</v>
      </c>
      <c r="AE44" s="12">
        <v>42903144.579999998</v>
      </c>
      <c r="AF44" s="12">
        <v>0</v>
      </c>
      <c r="AG44" s="12">
        <v>14299517.960000001</v>
      </c>
      <c r="AH44" s="12">
        <v>14299517.960000001</v>
      </c>
      <c r="AI44" s="11">
        <v>0</v>
      </c>
      <c r="AJ44" s="10">
        <v>0</v>
      </c>
      <c r="AK44" s="10">
        <v>0</v>
      </c>
      <c r="AL44" s="10">
        <v>0</v>
      </c>
      <c r="AM44" s="9">
        <v>36828648.82</v>
      </c>
      <c r="AN44" s="9">
        <v>0</v>
      </c>
      <c r="AO44" s="9">
        <v>6074495.7599999998</v>
      </c>
      <c r="AP44" s="9">
        <v>0</v>
      </c>
      <c r="AQ44" s="8" t="s">
        <v>4</v>
      </c>
    </row>
    <row r="45" spans="1:43" ht="12.75" customHeight="1" x14ac:dyDescent="0.2">
      <c r="A45" s="2"/>
      <c r="B45" s="7"/>
      <c r="C45" s="7"/>
      <c r="D45" s="7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7"/>
      <c r="AE45" s="7"/>
      <c r="AF45" s="7"/>
      <c r="AG45" s="7"/>
      <c r="AH45" s="7"/>
      <c r="AI45" s="7"/>
      <c r="AJ45" s="7"/>
      <c r="AK45" s="7"/>
      <c r="AL45" s="2"/>
      <c r="AM45" s="2"/>
      <c r="AN45" s="2"/>
      <c r="AO45" s="2"/>
      <c r="AP45" s="2"/>
      <c r="AQ45" s="2"/>
    </row>
    <row r="46" spans="1:43" ht="12.75" customHeight="1" x14ac:dyDescent="0.2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</row>
    <row r="47" spans="1:43" ht="12.75" customHeight="1" x14ac:dyDescent="0.2">
      <c r="A47" s="3" t="s">
        <v>3</v>
      </c>
      <c r="B47" s="6"/>
      <c r="C47" s="6"/>
      <c r="D47" s="6"/>
      <c r="E47" s="6"/>
      <c r="F47" s="6"/>
      <c r="G47" s="6"/>
      <c r="H47" s="6"/>
      <c r="I47" s="6"/>
      <c r="J47" s="4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</row>
    <row r="48" spans="1:43" ht="11.25" customHeight="1" x14ac:dyDescent="0.2">
      <c r="A48" s="3" t="s">
        <v>2</v>
      </c>
      <c r="B48" s="6"/>
      <c r="C48" s="6"/>
      <c r="D48" s="6"/>
      <c r="E48" s="5"/>
      <c r="F48" s="5"/>
      <c r="G48" s="5"/>
      <c r="H48" s="5"/>
      <c r="I48" s="5"/>
      <c r="J48" s="4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</row>
    <row r="49" spans="1:43" ht="12.75" customHeight="1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</row>
    <row r="50" spans="1:43" ht="11.25" customHeight="1" x14ac:dyDescent="0.2">
      <c r="A50" s="3" t="s">
        <v>1</v>
      </c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</row>
    <row r="51" spans="1:43" ht="11.25" customHeight="1" x14ac:dyDescent="0.2">
      <c r="A51" s="3" t="s">
        <v>0</v>
      </c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</row>
  </sheetData>
  <mergeCells count="21">
    <mergeCell ref="B43:Y43"/>
    <mergeCell ref="AA43:AB43"/>
    <mergeCell ref="AI43:AL43"/>
    <mergeCell ref="B15:AP15"/>
    <mergeCell ref="C42:Y42"/>
    <mergeCell ref="AA42:AB42"/>
    <mergeCell ref="AI42:AL42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53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1.71093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.7109375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503</v>
      </c>
      <c r="H17" s="48" t="s">
        <v>463</v>
      </c>
      <c r="I17" s="45" t="s">
        <v>16</v>
      </c>
      <c r="J17" s="47" t="s">
        <v>31</v>
      </c>
      <c r="K17" s="46" t="s">
        <v>14</v>
      </c>
      <c r="L17" s="45" t="s">
        <v>4</v>
      </c>
      <c r="M17" s="44" t="s">
        <v>4</v>
      </c>
      <c r="N17" s="42" t="s">
        <v>399</v>
      </c>
      <c r="O17" s="43" t="s">
        <v>12</v>
      </c>
      <c r="P17" s="42">
        <v>10000</v>
      </c>
      <c r="Q17" s="41"/>
      <c r="R17" s="41"/>
      <c r="S17" s="40" t="s">
        <v>398</v>
      </c>
      <c r="T17" s="39" t="s">
        <v>397</v>
      </c>
      <c r="U17" s="38" t="s">
        <v>9</v>
      </c>
      <c r="V17" s="37" t="s">
        <v>8</v>
      </c>
      <c r="W17" s="36"/>
      <c r="X17" s="35"/>
      <c r="Y17" s="34"/>
      <c r="Z17" s="34">
        <v>0</v>
      </c>
      <c r="AA17" s="34"/>
      <c r="AB17" s="34"/>
      <c r="AC17" s="34">
        <v>0</v>
      </c>
      <c r="AD17" s="34"/>
      <c r="AE17" s="34">
        <v>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503</v>
      </c>
      <c r="H18" s="48" t="s">
        <v>463</v>
      </c>
      <c r="I18" s="45" t="s">
        <v>16</v>
      </c>
      <c r="J18" s="47" t="s">
        <v>31</v>
      </c>
      <c r="K18" s="46" t="s">
        <v>14</v>
      </c>
      <c r="L18" s="45" t="s">
        <v>4</v>
      </c>
      <c r="M18" s="44" t="s">
        <v>4</v>
      </c>
      <c r="N18" s="42" t="s">
        <v>403</v>
      </c>
      <c r="O18" s="43" t="s">
        <v>12</v>
      </c>
      <c r="P18" s="42">
        <v>10000</v>
      </c>
      <c r="Q18" s="41"/>
      <c r="R18" s="41"/>
      <c r="S18" s="40" t="s">
        <v>398</v>
      </c>
      <c r="T18" s="39" t="s">
        <v>397</v>
      </c>
      <c r="U18" s="38" t="s">
        <v>9</v>
      </c>
      <c r="V18" s="37" t="s">
        <v>8</v>
      </c>
      <c r="W18" s="36"/>
      <c r="X18" s="35"/>
      <c r="Y18" s="34"/>
      <c r="Z18" s="34">
        <v>0</v>
      </c>
      <c r="AA18" s="34"/>
      <c r="AB18" s="34"/>
      <c r="AC18" s="34">
        <v>0</v>
      </c>
      <c r="AD18" s="34"/>
      <c r="AE18" s="34">
        <v>0</v>
      </c>
      <c r="AF18" s="34">
        <v>0</v>
      </c>
      <c r="AG18" s="34">
        <v>0</v>
      </c>
      <c r="AH18" s="33">
        <v>0</v>
      </c>
      <c r="AI18" s="27"/>
      <c r="AJ18" s="27"/>
      <c r="AK18" s="27"/>
      <c r="AL18" s="27"/>
      <c r="AM18" s="27">
        <v>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503</v>
      </c>
      <c r="H19" s="48" t="s">
        <v>463</v>
      </c>
      <c r="I19" s="45" t="s">
        <v>16</v>
      </c>
      <c r="J19" s="47" t="s">
        <v>31</v>
      </c>
      <c r="K19" s="46" t="s">
        <v>14</v>
      </c>
      <c r="L19" s="45" t="s">
        <v>4</v>
      </c>
      <c r="M19" s="44" t="s">
        <v>4</v>
      </c>
      <c r="N19" s="42" t="s">
        <v>403</v>
      </c>
      <c r="O19" s="43" t="s">
        <v>12</v>
      </c>
      <c r="P19" s="42">
        <v>10204</v>
      </c>
      <c r="Q19" s="41"/>
      <c r="R19" s="41"/>
      <c r="S19" s="40" t="s">
        <v>398</v>
      </c>
      <c r="T19" s="39" t="s">
        <v>397</v>
      </c>
      <c r="U19" s="38" t="s">
        <v>9</v>
      </c>
      <c r="V19" s="37" t="s">
        <v>8</v>
      </c>
      <c r="W19" s="36"/>
      <c r="X19" s="35"/>
      <c r="Y19" s="34"/>
      <c r="Z19" s="34">
        <v>0</v>
      </c>
      <c r="AA19" s="34"/>
      <c r="AB19" s="34"/>
      <c r="AC19" s="34">
        <v>0</v>
      </c>
      <c r="AD19" s="34"/>
      <c r="AE19" s="34">
        <v>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503</v>
      </c>
      <c r="H20" s="48" t="s">
        <v>463</v>
      </c>
      <c r="I20" s="45" t="s">
        <v>16</v>
      </c>
      <c r="J20" s="47" t="s">
        <v>404</v>
      </c>
      <c r="K20" s="46" t="s">
        <v>14</v>
      </c>
      <c r="L20" s="45" t="s">
        <v>4</v>
      </c>
      <c r="M20" s="44" t="s">
        <v>4</v>
      </c>
      <c r="N20" s="42" t="s">
        <v>403</v>
      </c>
      <c r="O20" s="43" t="s">
        <v>12</v>
      </c>
      <c r="P20" s="42">
        <v>10000</v>
      </c>
      <c r="Q20" s="41"/>
      <c r="R20" s="41"/>
      <c r="S20" s="40" t="s">
        <v>398</v>
      </c>
      <c r="T20" s="39" t="s">
        <v>397</v>
      </c>
      <c r="U20" s="38" t="s">
        <v>9</v>
      </c>
      <c r="V20" s="37" t="s">
        <v>8</v>
      </c>
      <c r="W20" s="36"/>
      <c r="X20" s="35"/>
      <c r="Y20" s="34"/>
      <c r="Z20" s="34">
        <v>29000</v>
      </c>
      <c r="AA20" s="34"/>
      <c r="AB20" s="34"/>
      <c r="AC20" s="34">
        <v>29000</v>
      </c>
      <c r="AD20" s="34"/>
      <c r="AE20" s="34">
        <v>28192.35</v>
      </c>
      <c r="AF20" s="34">
        <v>0</v>
      </c>
      <c r="AG20" s="34">
        <v>807.65000000000146</v>
      </c>
      <c r="AH20" s="33">
        <v>807.65000000000146</v>
      </c>
      <c r="AI20" s="27"/>
      <c r="AJ20" s="27"/>
      <c r="AK20" s="27"/>
      <c r="AL20" s="27"/>
      <c r="AM20" s="27">
        <v>0</v>
      </c>
      <c r="AN20" s="27">
        <v>0</v>
      </c>
      <c r="AO20" s="27">
        <v>28192.35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503</v>
      </c>
      <c r="H21" s="48" t="s">
        <v>464</v>
      </c>
      <c r="I21" s="45" t="s">
        <v>16</v>
      </c>
      <c r="J21" s="47" t="s">
        <v>31</v>
      </c>
      <c r="K21" s="46" t="s">
        <v>14</v>
      </c>
      <c r="L21" s="45" t="s">
        <v>4</v>
      </c>
      <c r="M21" s="44" t="s">
        <v>4</v>
      </c>
      <c r="N21" s="42" t="s">
        <v>399</v>
      </c>
      <c r="O21" s="43" t="s">
        <v>12</v>
      </c>
      <c r="P21" s="42">
        <v>10000</v>
      </c>
      <c r="Q21" s="41"/>
      <c r="R21" s="41"/>
      <c r="S21" s="40" t="s">
        <v>398</v>
      </c>
      <c r="T21" s="39" t="s">
        <v>397</v>
      </c>
      <c r="U21" s="38" t="s">
        <v>9</v>
      </c>
      <c r="V21" s="37" t="s">
        <v>8</v>
      </c>
      <c r="W21" s="36"/>
      <c r="X21" s="35"/>
      <c r="Y21" s="34"/>
      <c r="Z21" s="34">
        <v>0</v>
      </c>
      <c r="AA21" s="34"/>
      <c r="AB21" s="34"/>
      <c r="AC21" s="34">
        <v>0</v>
      </c>
      <c r="AD21" s="34"/>
      <c r="AE21" s="34">
        <v>0</v>
      </c>
      <c r="AF21" s="34">
        <v>0</v>
      </c>
      <c r="AG21" s="34">
        <v>0</v>
      </c>
      <c r="AH21" s="33">
        <v>0</v>
      </c>
      <c r="AI21" s="27"/>
      <c r="AJ21" s="27"/>
      <c r="AK21" s="27"/>
      <c r="AL21" s="27"/>
      <c r="AM21" s="27">
        <v>0</v>
      </c>
      <c r="AN21" s="27">
        <v>0</v>
      </c>
      <c r="AO21" s="27">
        <v>0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503</v>
      </c>
      <c r="H22" s="48" t="s">
        <v>464</v>
      </c>
      <c r="I22" s="45" t="s">
        <v>16</v>
      </c>
      <c r="J22" s="47" t="s">
        <v>31</v>
      </c>
      <c r="K22" s="46" t="s">
        <v>14</v>
      </c>
      <c r="L22" s="45" t="s">
        <v>4</v>
      </c>
      <c r="M22" s="44" t="s">
        <v>4</v>
      </c>
      <c r="N22" s="42" t="s">
        <v>403</v>
      </c>
      <c r="O22" s="43" t="s">
        <v>12</v>
      </c>
      <c r="P22" s="42">
        <v>10000</v>
      </c>
      <c r="Q22" s="41"/>
      <c r="R22" s="41"/>
      <c r="S22" s="40" t="s">
        <v>398</v>
      </c>
      <c r="T22" s="39" t="s">
        <v>397</v>
      </c>
      <c r="U22" s="38" t="s">
        <v>9</v>
      </c>
      <c r="V22" s="37" t="s">
        <v>8</v>
      </c>
      <c r="W22" s="36"/>
      <c r="X22" s="35"/>
      <c r="Y22" s="34"/>
      <c r="Z22" s="34">
        <v>0</v>
      </c>
      <c r="AA22" s="34"/>
      <c r="AB22" s="34"/>
      <c r="AC22" s="34">
        <v>0</v>
      </c>
      <c r="AD22" s="34"/>
      <c r="AE22" s="34">
        <v>0</v>
      </c>
      <c r="AF22" s="34">
        <v>0</v>
      </c>
      <c r="AG22" s="34">
        <v>0</v>
      </c>
      <c r="AH22" s="33">
        <v>0</v>
      </c>
      <c r="AI22" s="27"/>
      <c r="AJ22" s="27"/>
      <c r="AK22" s="27"/>
      <c r="AL22" s="27"/>
      <c r="AM22" s="27">
        <v>0</v>
      </c>
      <c r="AN22" s="27">
        <v>0</v>
      </c>
      <c r="AO22" s="27">
        <v>0</v>
      </c>
      <c r="AP22" s="27">
        <v>0</v>
      </c>
      <c r="AQ22" s="8" t="s">
        <v>4</v>
      </c>
    </row>
    <row r="23" spans="1:43" ht="12.75" customHeight="1" x14ac:dyDescent="0.2">
      <c r="A23" s="22"/>
      <c r="B23" s="52" t="s">
        <v>18</v>
      </c>
      <c r="C23" s="53" t="s">
        <v>18</v>
      </c>
      <c r="D23" s="52"/>
      <c r="E23" s="51">
        <v>951010001</v>
      </c>
      <c r="F23" s="50">
        <v>951</v>
      </c>
      <c r="G23" s="49">
        <v>503</v>
      </c>
      <c r="H23" s="48" t="s">
        <v>464</v>
      </c>
      <c r="I23" s="45" t="s">
        <v>16</v>
      </c>
      <c r="J23" s="47" t="s">
        <v>31</v>
      </c>
      <c r="K23" s="46" t="s">
        <v>14</v>
      </c>
      <c r="L23" s="45" t="s">
        <v>4</v>
      </c>
      <c r="M23" s="44" t="s">
        <v>4</v>
      </c>
      <c r="N23" s="42" t="s">
        <v>403</v>
      </c>
      <c r="O23" s="43" t="s">
        <v>12</v>
      </c>
      <c r="P23" s="42">
        <v>10204</v>
      </c>
      <c r="Q23" s="41"/>
      <c r="R23" s="41"/>
      <c r="S23" s="40" t="s">
        <v>398</v>
      </c>
      <c r="T23" s="39" t="s">
        <v>397</v>
      </c>
      <c r="U23" s="38" t="s">
        <v>9</v>
      </c>
      <c r="V23" s="37" t="s">
        <v>8</v>
      </c>
      <c r="W23" s="36"/>
      <c r="X23" s="35"/>
      <c r="Y23" s="34"/>
      <c r="Z23" s="34">
        <v>0</v>
      </c>
      <c r="AA23" s="34"/>
      <c r="AB23" s="34"/>
      <c r="AC23" s="34">
        <v>0</v>
      </c>
      <c r="AD23" s="34"/>
      <c r="AE23" s="34">
        <v>0</v>
      </c>
      <c r="AF23" s="34">
        <v>0</v>
      </c>
      <c r="AG23" s="34">
        <v>0</v>
      </c>
      <c r="AH23" s="33">
        <v>0</v>
      </c>
      <c r="AI23" s="27"/>
      <c r="AJ23" s="27"/>
      <c r="AK23" s="27"/>
      <c r="AL23" s="27"/>
      <c r="AM23" s="27">
        <v>0</v>
      </c>
      <c r="AN23" s="27">
        <v>0</v>
      </c>
      <c r="AO23" s="27">
        <v>0</v>
      </c>
      <c r="AP23" s="27">
        <v>0</v>
      </c>
      <c r="AQ23" s="8" t="s">
        <v>4</v>
      </c>
    </row>
    <row r="24" spans="1:43" ht="12.75" customHeight="1" x14ac:dyDescent="0.2">
      <c r="A24" s="22"/>
      <c r="B24" s="52" t="s">
        <v>18</v>
      </c>
      <c r="C24" s="53" t="s">
        <v>18</v>
      </c>
      <c r="D24" s="52"/>
      <c r="E24" s="51">
        <v>951010001</v>
      </c>
      <c r="F24" s="50">
        <v>951</v>
      </c>
      <c r="G24" s="49">
        <v>503</v>
      </c>
      <c r="H24" s="48" t="s">
        <v>462</v>
      </c>
      <c r="I24" s="45" t="s">
        <v>16</v>
      </c>
      <c r="J24" s="47" t="s">
        <v>31</v>
      </c>
      <c r="K24" s="46" t="s">
        <v>14</v>
      </c>
      <c r="L24" s="45" t="s">
        <v>4</v>
      </c>
      <c r="M24" s="44" t="s">
        <v>4</v>
      </c>
      <c r="N24" s="42" t="s">
        <v>403</v>
      </c>
      <c r="O24" s="43" t="s">
        <v>12</v>
      </c>
      <c r="P24" s="42">
        <v>10000</v>
      </c>
      <c r="Q24" s="41"/>
      <c r="R24" s="41"/>
      <c r="S24" s="40" t="s">
        <v>398</v>
      </c>
      <c r="T24" s="39" t="s">
        <v>397</v>
      </c>
      <c r="U24" s="38" t="s">
        <v>9</v>
      </c>
      <c r="V24" s="37" t="s">
        <v>8</v>
      </c>
      <c r="W24" s="36"/>
      <c r="X24" s="35"/>
      <c r="Y24" s="34"/>
      <c r="Z24" s="34">
        <v>228000</v>
      </c>
      <c r="AA24" s="34"/>
      <c r="AB24" s="34"/>
      <c r="AC24" s="34">
        <v>228000</v>
      </c>
      <c r="AD24" s="34"/>
      <c r="AE24" s="34">
        <v>227790</v>
      </c>
      <c r="AF24" s="34">
        <v>0</v>
      </c>
      <c r="AG24" s="34">
        <v>210</v>
      </c>
      <c r="AH24" s="33">
        <v>210</v>
      </c>
      <c r="AI24" s="27"/>
      <c r="AJ24" s="27"/>
      <c r="AK24" s="27"/>
      <c r="AL24" s="27"/>
      <c r="AM24" s="27">
        <v>0</v>
      </c>
      <c r="AN24" s="27">
        <v>0</v>
      </c>
      <c r="AO24" s="27">
        <v>227790</v>
      </c>
      <c r="AP24" s="27">
        <v>0</v>
      </c>
      <c r="AQ24" s="8" t="s">
        <v>4</v>
      </c>
    </row>
    <row r="25" spans="1:43" ht="12.75" customHeight="1" x14ac:dyDescent="0.2">
      <c r="A25" s="22"/>
      <c r="B25" s="52" t="s">
        <v>18</v>
      </c>
      <c r="C25" s="53" t="s">
        <v>18</v>
      </c>
      <c r="D25" s="52"/>
      <c r="E25" s="51">
        <v>951010001</v>
      </c>
      <c r="F25" s="50">
        <v>951</v>
      </c>
      <c r="G25" s="49">
        <v>503</v>
      </c>
      <c r="H25" s="48" t="s">
        <v>462</v>
      </c>
      <c r="I25" s="45" t="s">
        <v>16</v>
      </c>
      <c r="J25" s="47" t="s">
        <v>31</v>
      </c>
      <c r="K25" s="46" t="s">
        <v>14</v>
      </c>
      <c r="L25" s="45" t="s">
        <v>4</v>
      </c>
      <c r="M25" s="44" t="s">
        <v>4</v>
      </c>
      <c r="N25" s="42" t="s">
        <v>403</v>
      </c>
      <c r="O25" s="43" t="s">
        <v>12</v>
      </c>
      <c r="P25" s="42">
        <v>10204</v>
      </c>
      <c r="Q25" s="41"/>
      <c r="R25" s="41"/>
      <c r="S25" s="40" t="s">
        <v>398</v>
      </c>
      <c r="T25" s="39" t="s">
        <v>397</v>
      </c>
      <c r="U25" s="38" t="s">
        <v>9</v>
      </c>
      <c r="V25" s="37" t="s">
        <v>8</v>
      </c>
      <c r="W25" s="36"/>
      <c r="X25" s="35"/>
      <c r="Y25" s="34"/>
      <c r="Z25" s="34">
        <v>0</v>
      </c>
      <c r="AA25" s="34"/>
      <c r="AB25" s="34"/>
      <c r="AC25" s="34">
        <v>0</v>
      </c>
      <c r="AD25" s="34"/>
      <c r="AE25" s="34">
        <v>0</v>
      </c>
      <c r="AF25" s="34">
        <v>0</v>
      </c>
      <c r="AG25" s="34">
        <v>0</v>
      </c>
      <c r="AH25" s="33">
        <v>0</v>
      </c>
      <c r="AI25" s="27"/>
      <c r="AJ25" s="27"/>
      <c r="AK25" s="27"/>
      <c r="AL25" s="27"/>
      <c r="AM25" s="27">
        <v>15911833.16</v>
      </c>
      <c r="AN25" s="27">
        <v>0</v>
      </c>
      <c r="AO25" s="27">
        <v>-15911833.16</v>
      </c>
      <c r="AP25" s="27">
        <v>0</v>
      </c>
      <c r="AQ25" s="8" t="s">
        <v>4</v>
      </c>
    </row>
    <row r="26" spans="1:43" ht="12.75" customHeight="1" x14ac:dyDescent="0.2">
      <c r="A26" s="22"/>
      <c r="B26" s="52" t="s">
        <v>18</v>
      </c>
      <c r="C26" s="53" t="s">
        <v>18</v>
      </c>
      <c r="D26" s="52"/>
      <c r="E26" s="51">
        <v>951010001</v>
      </c>
      <c r="F26" s="50">
        <v>951</v>
      </c>
      <c r="G26" s="49">
        <v>503</v>
      </c>
      <c r="H26" s="48" t="s">
        <v>462</v>
      </c>
      <c r="I26" s="45" t="s">
        <v>16</v>
      </c>
      <c r="J26" s="47" t="s">
        <v>404</v>
      </c>
      <c r="K26" s="46" t="s">
        <v>14</v>
      </c>
      <c r="L26" s="45" t="s">
        <v>4</v>
      </c>
      <c r="M26" s="44" t="s">
        <v>4</v>
      </c>
      <c r="N26" s="42" t="s">
        <v>403</v>
      </c>
      <c r="O26" s="43" t="s">
        <v>12</v>
      </c>
      <c r="P26" s="42">
        <v>10204</v>
      </c>
      <c r="Q26" s="41"/>
      <c r="R26" s="41"/>
      <c r="S26" s="40" t="s">
        <v>398</v>
      </c>
      <c r="T26" s="39" t="s">
        <v>397</v>
      </c>
      <c r="U26" s="38" t="s">
        <v>9</v>
      </c>
      <c r="V26" s="37" t="s">
        <v>8</v>
      </c>
      <c r="W26" s="36"/>
      <c r="X26" s="35"/>
      <c r="Y26" s="34"/>
      <c r="Z26" s="34">
        <v>29845000</v>
      </c>
      <c r="AA26" s="34"/>
      <c r="AB26" s="34"/>
      <c r="AC26" s="34">
        <v>29845000</v>
      </c>
      <c r="AD26" s="34"/>
      <c r="AE26" s="34">
        <v>23050322.329999998</v>
      </c>
      <c r="AF26" s="34">
        <v>0</v>
      </c>
      <c r="AG26" s="34">
        <v>6794677.6700000018</v>
      </c>
      <c r="AH26" s="33">
        <v>6794677.6700000018</v>
      </c>
      <c r="AI26" s="27"/>
      <c r="AJ26" s="27"/>
      <c r="AK26" s="27"/>
      <c r="AL26" s="27"/>
      <c r="AM26" s="27">
        <v>0</v>
      </c>
      <c r="AN26" s="27">
        <v>0</v>
      </c>
      <c r="AO26" s="27">
        <v>23050322.329999998</v>
      </c>
      <c r="AP26" s="27">
        <v>0</v>
      </c>
      <c r="AQ26" s="8" t="s">
        <v>4</v>
      </c>
    </row>
    <row r="27" spans="1:43" ht="12.75" customHeight="1" x14ac:dyDescent="0.2">
      <c r="A27" s="22"/>
      <c r="B27" s="52" t="s">
        <v>18</v>
      </c>
      <c r="C27" s="53" t="s">
        <v>18</v>
      </c>
      <c r="D27" s="52"/>
      <c r="E27" s="51">
        <v>951010001</v>
      </c>
      <c r="F27" s="50">
        <v>951</v>
      </c>
      <c r="G27" s="49">
        <v>503</v>
      </c>
      <c r="H27" s="48" t="s">
        <v>461</v>
      </c>
      <c r="I27" s="45" t="s">
        <v>16</v>
      </c>
      <c r="J27" s="47" t="s">
        <v>31</v>
      </c>
      <c r="K27" s="46" t="s">
        <v>14</v>
      </c>
      <c r="L27" s="45" t="s">
        <v>4</v>
      </c>
      <c r="M27" s="44" t="s">
        <v>4</v>
      </c>
      <c r="N27" s="42" t="s">
        <v>399</v>
      </c>
      <c r="O27" s="43" t="s">
        <v>12</v>
      </c>
      <c r="P27" s="42">
        <v>10000</v>
      </c>
      <c r="Q27" s="41"/>
      <c r="R27" s="41"/>
      <c r="S27" s="40" t="s">
        <v>398</v>
      </c>
      <c r="T27" s="39" t="s">
        <v>397</v>
      </c>
      <c r="U27" s="38" t="s">
        <v>9</v>
      </c>
      <c r="V27" s="37" t="s">
        <v>8</v>
      </c>
      <c r="W27" s="36"/>
      <c r="X27" s="35"/>
      <c r="Y27" s="34"/>
      <c r="Z27" s="34">
        <v>25197.48</v>
      </c>
      <c r="AA27" s="34"/>
      <c r="AB27" s="34"/>
      <c r="AC27" s="34">
        <v>25197.48</v>
      </c>
      <c r="AD27" s="34"/>
      <c r="AE27" s="34">
        <v>0</v>
      </c>
      <c r="AF27" s="34">
        <v>0</v>
      </c>
      <c r="AG27" s="34">
        <v>25197.48</v>
      </c>
      <c r="AH27" s="33">
        <v>25197.48</v>
      </c>
      <c r="AI27" s="27"/>
      <c r="AJ27" s="27"/>
      <c r="AK27" s="27"/>
      <c r="AL27" s="27"/>
      <c r="AM27" s="27">
        <v>109725.99</v>
      </c>
      <c r="AN27" s="27">
        <v>0</v>
      </c>
      <c r="AO27" s="27">
        <v>-109725.99</v>
      </c>
      <c r="AP27" s="27">
        <v>0</v>
      </c>
      <c r="AQ27" s="8" t="s">
        <v>4</v>
      </c>
    </row>
    <row r="28" spans="1:43" ht="12.75" customHeight="1" x14ac:dyDescent="0.2">
      <c r="A28" s="22"/>
      <c r="B28" s="52" t="s">
        <v>18</v>
      </c>
      <c r="C28" s="53" t="s">
        <v>18</v>
      </c>
      <c r="D28" s="52"/>
      <c r="E28" s="51">
        <v>951010001</v>
      </c>
      <c r="F28" s="50">
        <v>951</v>
      </c>
      <c r="G28" s="49">
        <v>503</v>
      </c>
      <c r="H28" s="48" t="s">
        <v>461</v>
      </c>
      <c r="I28" s="45" t="s">
        <v>16</v>
      </c>
      <c r="J28" s="47" t="s">
        <v>31</v>
      </c>
      <c r="K28" s="46" t="s">
        <v>14</v>
      </c>
      <c r="L28" s="45" t="s">
        <v>4</v>
      </c>
      <c r="M28" s="44" t="s">
        <v>4</v>
      </c>
      <c r="N28" s="42" t="s">
        <v>403</v>
      </c>
      <c r="O28" s="43" t="s">
        <v>12</v>
      </c>
      <c r="P28" s="42">
        <v>10000</v>
      </c>
      <c r="Q28" s="41"/>
      <c r="R28" s="41"/>
      <c r="S28" s="40" t="s">
        <v>398</v>
      </c>
      <c r="T28" s="39" t="s">
        <v>397</v>
      </c>
      <c r="U28" s="38" t="s">
        <v>9</v>
      </c>
      <c r="V28" s="37" t="s">
        <v>8</v>
      </c>
      <c r="W28" s="36"/>
      <c r="X28" s="35"/>
      <c r="Y28" s="34"/>
      <c r="Z28" s="34">
        <v>138699.9</v>
      </c>
      <c r="AA28" s="34"/>
      <c r="AB28" s="34"/>
      <c r="AC28" s="34">
        <v>138699.9</v>
      </c>
      <c r="AD28" s="34"/>
      <c r="AE28" s="34">
        <v>0</v>
      </c>
      <c r="AF28" s="34">
        <v>0</v>
      </c>
      <c r="AG28" s="34">
        <v>138699.9</v>
      </c>
      <c r="AH28" s="33">
        <v>138699.9</v>
      </c>
      <c r="AI28" s="27"/>
      <c r="AJ28" s="27"/>
      <c r="AK28" s="27"/>
      <c r="AL28" s="27"/>
      <c r="AM28" s="27">
        <v>261300.1</v>
      </c>
      <c r="AN28" s="27">
        <v>0</v>
      </c>
      <c r="AO28" s="27">
        <v>-261300.1</v>
      </c>
      <c r="AP28" s="27">
        <v>0</v>
      </c>
      <c r="AQ28" s="8" t="s">
        <v>4</v>
      </c>
    </row>
    <row r="29" spans="1:43" ht="12.75" customHeight="1" x14ac:dyDescent="0.2">
      <c r="A29" s="22"/>
      <c r="B29" s="52" t="s">
        <v>18</v>
      </c>
      <c r="C29" s="53" t="s">
        <v>18</v>
      </c>
      <c r="D29" s="52"/>
      <c r="E29" s="51">
        <v>951010001</v>
      </c>
      <c r="F29" s="50">
        <v>951</v>
      </c>
      <c r="G29" s="49">
        <v>503</v>
      </c>
      <c r="H29" s="48" t="s">
        <v>461</v>
      </c>
      <c r="I29" s="45" t="s">
        <v>16</v>
      </c>
      <c r="J29" s="47" t="s">
        <v>31</v>
      </c>
      <c r="K29" s="46" t="s">
        <v>14</v>
      </c>
      <c r="L29" s="45" t="s">
        <v>4</v>
      </c>
      <c r="M29" s="44" t="s">
        <v>4</v>
      </c>
      <c r="N29" s="42" t="s">
        <v>403</v>
      </c>
      <c r="O29" s="43" t="s">
        <v>12</v>
      </c>
      <c r="P29" s="42">
        <v>10204</v>
      </c>
      <c r="Q29" s="41"/>
      <c r="R29" s="41"/>
      <c r="S29" s="40" t="s">
        <v>398</v>
      </c>
      <c r="T29" s="39" t="s">
        <v>397</v>
      </c>
      <c r="U29" s="38" t="s">
        <v>9</v>
      </c>
      <c r="V29" s="37" t="s">
        <v>8</v>
      </c>
      <c r="W29" s="36"/>
      <c r="X29" s="35"/>
      <c r="Y29" s="34"/>
      <c r="Z29" s="34">
        <v>0</v>
      </c>
      <c r="AA29" s="34"/>
      <c r="AB29" s="34"/>
      <c r="AC29" s="34">
        <v>0</v>
      </c>
      <c r="AD29" s="34"/>
      <c r="AE29" s="34">
        <v>0</v>
      </c>
      <c r="AF29" s="34">
        <v>0</v>
      </c>
      <c r="AG29" s="34">
        <v>0</v>
      </c>
      <c r="AH29" s="33">
        <v>0</v>
      </c>
      <c r="AI29" s="27"/>
      <c r="AJ29" s="27"/>
      <c r="AK29" s="27"/>
      <c r="AL29" s="27"/>
      <c r="AM29" s="27">
        <v>0</v>
      </c>
      <c r="AN29" s="27">
        <v>0</v>
      </c>
      <c r="AO29" s="27">
        <v>0</v>
      </c>
      <c r="AP29" s="27">
        <v>0</v>
      </c>
      <c r="AQ29" s="8" t="s">
        <v>4</v>
      </c>
    </row>
    <row r="30" spans="1:43" ht="12.75" customHeight="1" x14ac:dyDescent="0.2">
      <c r="A30" s="22"/>
      <c r="B30" s="52" t="s">
        <v>18</v>
      </c>
      <c r="C30" s="53" t="s">
        <v>18</v>
      </c>
      <c r="D30" s="52"/>
      <c r="E30" s="51">
        <v>951010001</v>
      </c>
      <c r="F30" s="50">
        <v>951</v>
      </c>
      <c r="G30" s="49">
        <v>503</v>
      </c>
      <c r="H30" s="48" t="s">
        <v>461</v>
      </c>
      <c r="I30" s="45" t="s">
        <v>16</v>
      </c>
      <c r="J30" s="47" t="s">
        <v>404</v>
      </c>
      <c r="K30" s="46" t="s">
        <v>14</v>
      </c>
      <c r="L30" s="45" t="s">
        <v>4</v>
      </c>
      <c r="M30" s="44" t="s">
        <v>4</v>
      </c>
      <c r="N30" s="42" t="s">
        <v>399</v>
      </c>
      <c r="O30" s="43" t="s">
        <v>12</v>
      </c>
      <c r="P30" s="42">
        <v>10000</v>
      </c>
      <c r="Q30" s="41"/>
      <c r="R30" s="41"/>
      <c r="S30" s="40" t="s">
        <v>398</v>
      </c>
      <c r="T30" s="39" t="s">
        <v>397</v>
      </c>
      <c r="U30" s="38" t="s">
        <v>9</v>
      </c>
      <c r="V30" s="37" t="s">
        <v>8</v>
      </c>
      <c r="W30" s="36"/>
      <c r="X30" s="35"/>
      <c r="Y30" s="34"/>
      <c r="Z30" s="34">
        <v>128636.52</v>
      </c>
      <c r="AA30" s="34"/>
      <c r="AB30" s="34"/>
      <c r="AC30" s="34">
        <v>128636.52</v>
      </c>
      <c r="AD30" s="34"/>
      <c r="AE30" s="34">
        <v>109725.99</v>
      </c>
      <c r="AF30" s="34">
        <v>0</v>
      </c>
      <c r="AG30" s="34">
        <v>18910.53</v>
      </c>
      <c r="AH30" s="33">
        <v>18910.53</v>
      </c>
      <c r="AI30" s="27"/>
      <c r="AJ30" s="27"/>
      <c r="AK30" s="27"/>
      <c r="AL30" s="27"/>
      <c r="AM30" s="27">
        <v>0</v>
      </c>
      <c r="AN30" s="27">
        <v>0</v>
      </c>
      <c r="AO30" s="27">
        <v>109725.99</v>
      </c>
      <c r="AP30" s="27">
        <v>0</v>
      </c>
      <c r="AQ30" s="8" t="s">
        <v>4</v>
      </c>
    </row>
    <row r="31" spans="1:43" ht="12.75" customHeight="1" x14ac:dyDescent="0.2">
      <c r="A31" s="22"/>
      <c r="B31" s="52" t="s">
        <v>18</v>
      </c>
      <c r="C31" s="53" t="s">
        <v>18</v>
      </c>
      <c r="D31" s="52"/>
      <c r="E31" s="51">
        <v>951010001</v>
      </c>
      <c r="F31" s="50">
        <v>951</v>
      </c>
      <c r="G31" s="49">
        <v>503</v>
      </c>
      <c r="H31" s="48" t="s">
        <v>461</v>
      </c>
      <c r="I31" s="45" t="s">
        <v>16</v>
      </c>
      <c r="J31" s="47" t="s">
        <v>404</v>
      </c>
      <c r="K31" s="46" t="s">
        <v>14</v>
      </c>
      <c r="L31" s="45" t="s">
        <v>4</v>
      </c>
      <c r="M31" s="44" t="s">
        <v>4</v>
      </c>
      <c r="N31" s="42" t="s">
        <v>403</v>
      </c>
      <c r="O31" s="43" t="s">
        <v>12</v>
      </c>
      <c r="P31" s="42">
        <v>10000</v>
      </c>
      <c r="Q31" s="41"/>
      <c r="R31" s="41"/>
      <c r="S31" s="40" t="s">
        <v>398</v>
      </c>
      <c r="T31" s="39" t="s">
        <v>397</v>
      </c>
      <c r="U31" s="38" t="s">
        <v>9</v>
      </c>
      <c r="V31" s="37" t="s">
        <v>8</v>
      </c>
      <c r="W31" s="36"/>
      <c r="X31" s="35"/>
      <c r="Y31" s="34"/>
      <c r="Z31" s="34">
        <v>261300.1</v>
      </c>
      <c r="AA31" s="34"/>
      <c r="AB31" s="34"/>
      <c r="AC31" s="34">
        <v>261300.1</v>
      </c>
      <c r="AD31" s="34"/>
      <c r="AE31" s="34">
        <v>261300.1</v>
      </c>
      <c r="AF31" s="34">
        <v>0</v>
      </c>
      <c r="AG31" s="34">
        <v>0</v>
      </c>
      <c r="AH31" s="33">
        <v>0</v>
      </c>
      <c r="AI31" s="27"/>
      <c r="AJ31" s="27"/>
      <c r="AK31" s="27"/>
      <c r="AL31" s="27"/>
      <c r="AM31" s="27">
        <v>0</v>
      </c>
      <c r="AN31" s="27">
        <v>0</v>
      </c>
      <c r="AO31" s="27">
        <v>261300.1</v>
      </c>
      <c r="AP31" s="27">
        <v>0</v>
      </c>
      <c r="AQ31" s="8" t="s">
        <v>4</v>
      </c>
    </row>
    <row r="32" spans="1:43" ht="12.75" customHeight="1" x14ac:dyDescent="0.2">
      <c r="A32" s="22"/>
      <c r="B32" s="52" t="s">
        <v>18</v>
      </c>
      <c r="C32" s="53" t="s">
        <v>18</v>
      </c>
      <c r="D32" s="52"/>
      <c r="E32" s="51">
        <v>951010001</v>
      </c>
      <c r="F32" s="50">
        <v>951</v>
      </c>
      <c r="G32" s="49">
        <v>503</v>
      </c>
      <c r="H32" s="48" t="s">
        <v>461</v>
      </c>
      <c r="I32" s="45" t="s">
        <v>16</v>
      </c>
      <c r="J32" s="47" t="s">
        <v>404</v>
      </c>
      <c r="K32" s="46" t="s">
        <v>14</v>
      </c>
      <c r="L32" s="45" t="s">
        <v>4</v>
      </c>
      <c r="M32" s="44" t="s">
        <v>4</v>
      </c>
      <c r="N32" s="42" t="s">
        <v>403</v>
      </c>
      <c r="O32" s="43" t="s">
        <v>12</v>
      </c>
      <c r="P32" s="42">
        <v>10204</v>
      </c>
      <c r="Q32" s="41"/>
      <c r="R32" s="41"/>
      <c r="S32" s="40" t="s">
        <v>398</v>
      </c>
      <c r="T32" s="39" t="s">
        <v>397</v>
      </c>
      <c r="U32" s="38" t="s">
        <v>9</v>
      </c>
      <c r="V32" s="37" t="s">
        <v>8</v>
      </c>
      <c r="W32" s="36"/>
      <c r="X32" s="35"/>
      <c r="Y32" s="34"/>
      <c r="Z32" s="34">
        <v>311000</v>
      </c>
      <c r="AA32" s="34"/>
      <c r="AB32" s="34"/>
      <c r="AC32" s="34">
        <v>311000</v>
      </c>
      <c r="AD32" s="34"/>
      <c r="AE32" s="34">
        <v>311000</v>
      </c>
      <c r="AF32" s="34">
        <v>0</v>
      </c>
      <c r="AG32" s="34">
        <v>0</v>
      </c>
      <c r="AH32" s="33">
        <v>0</v>
      </c>
      <c r="AI32" s="27"/>
      <c r="AJ32" s="27"/>
      <c r="AK32" s="27"/>
      <c r="AL32" s="27"/>
      <c r="AM32" s="27">
        <v>0</v>
      </c>
      <c r="AN32" s="27">
        <v>0</v>
      </c>
      <c r="AO32" s="27">
        <v>311000</v>
      </c>
      <c r="AP32" s="27">
        <v>0</v>
      </c>
      <c r="AQ32" s="8" t="s">
        <v>4</v>
      </c>
    </row>
    <row r="33" spans="1:43" ht="12.75" customHeight="1" x14ac:dyDescent="0.2">
      <c r="A33" s="22"/>
      <c r="B33" s="52" t="s">
        <v>18</v>
      </c>
      <c r="C33" s="53" t="s">
        <v>18</v>
      </c>
      <c r="D33" s="52"/>
      <c r="E33" s="51">
        <v>951010001</v>
      </c>
      <c r="F33" s="50">
        <v>951</v>
      </c>
      <c r="G33" s="49">
        <v>503</v>
      </c>
      <c r="H33" s="48" t="s">
        <v>461</v>
      </c>
      <c r="I33" s="45" t="s">
        <v>401</v>
      </c>
      <c r="J33" s="47" t="s">
        <v>400</v>
      </c>
      <c r="K33" s="46" t="s">
        <v>14</v>
      </c>
      <c r="L33" s="45" t="s">
        <v>4</v>
      </c>
      <c r="M33" s="44" t="s">
        <v>4</v>
      </c>
      <c r="N33" s="42" t="s">
        <v>399</v>
      </c>
      <c r="O33" s="43" t="s">
        <v>12</v>
      </c>
      <c r="P33" s="42">
        <v>10000</v>
      </c>
      <c r="Q33" s="41"/>
      <c r="R33" s="41"/>
      <c r="S33" s="40" t="s">
        <v>398</v>
      </c>
      <c r="T33" s="39" t="s">
        <v>397</v>
      </c>
      <c r="U33" s="38" t="s">
        <v>9</v>
      </c>
      <c r="V33" s="37" t="s">
        <v>20</v>
      </c>
      <c r="W33" s="36"/>
      <c r="X33" s="35"/>
      <c r="Y33" s="34"/>
      <c r="Z33" s="34">
        <v>152166</v>
      </c>
      <c r="AA33" s="34"/>
      <c r="AB33" s="34"/>
      <c r="AC33" s="34">
        <v>152166</v>
      </c>
      <c r="AD33" s="34"/>
      <c r="AE33" s="34">
        <v>126105.67000000001</v>
      </c>
      <c r="AF33" s="34">
        <v>0</v>
      </c>
      <c r="AG33" s="34">
        <v>26060.329999999987</v>
      </c>
      <c r="AH33" s="33">
        <v>26060.329999999987</v>
      </c>
      <c r="AI33" s="27"/>
      <c r="AJ33" s="27"/>
      <c r="AK33" s="27"/>
      <c r="AL33" s="27"/>
      <c r="AM33" s="27">
        <v>117524.74</v>
      </c>
      <c r="AN33" s="27">
        <v>0</v>
      </c>
      <c r="AO33" s="27">
        <v>8580.93</v>
      </c>
      <c r="AP33" s="27">
        <v>0</v>
      </c>
      <c r="AQ33" s="8" t="s">
        <v>4</v>
      </c>
    </row>
    <row r="34" spans="1:43" ht="12.75" customHeight="1" x14ac:dyDescent="0.2">
      <c r="A34" s="22"/>
      <c r="B34" s="32"/>
      <c r="C34" s="386" t="s">
        <v>7</v>
      </c>
      <c r="D34" s="386"/>
      <c r="E34" s="386"/>
      <c r="F34" s="386"/>
      <c r="G34" s="386"/>
      <c r="H34" s="386"/>
      <c r="I34" s="386"/>
      <c r="J34" s="386"/>
      <c r="K34" s="386"/>
      <c r="L34" s="386"/>
      <c r="M34" s="386"/>
      <c r="N34" s="386"/>
      <c r="O34" s="386"/>
      <c r="P34" s="386"/>
      <c r="Q34" s="386"/>
      <c r="R34" s="386"/>
      <c r="S34" s="386"/>
      <c r="T34" s="386"/>
      <c r="U34" s="386"/>
      <c r="V34" s="386"/>
      <c r="W34" s="386"/>
      <c r="X34" s="386"/>
      <c r="Y34" s="387"/>
      <c r="Z34" s="29">
        <v>31119000</v>
      </c>
      <c r="AA34" s="388"/>
      <c r="AB34" s="389"/>
      <c r="AC34" s="31">
        <v>31119000</v>
      </c>
      <c r="AD34" s="30"/>
      <c r="AE34" s="29">
        <v>24114436.440000001</v>
      </c>
      <c r="AF34" s="29">
        <v>0</v>
      </c>
      <c r="AG34" s="29">
        <v>7004563.5600000033</v>
      </c>
      <c r="AH34" s="29">
        <v>7004563.5600000033</v>
      </c>
      <c r="AI34" s="390"/>
      <c r="AJ34" s="390"/>
      <c r="AK34" s="390"/>
      <c r="AL34" s="390"/>
      <c r="AM34" s="28">
        <v>16400383.99</v>
      </c>
      <c r="AN34" s="27">
        <v>0</v>
      </c>
      <c r="AO34" s="27">
        <v>7714052.4500000002</v>
      </c>
      <c r="AP34" s="27">
        <v>0</v>
      </c>
      <c r="AQ34" s="8" t="s">
        <v>4</v>
      </c>
    </row>
    <row r="35" spans="1:43" ht="12.75" customHeight="1" x14ac:dyDescent="0.2">
      <c r="A35" s="22"/>
      <c r="B35" s="32"/>
      <c r="C35" s="391" t="s">
        <v>18</v>
      </c>
      <c r="D35" s="391"/>
      <c r="E35" s="391"/>
      <c r="F35" s="391"/>
      <c r="G35" s="391"/>
      <c r="H35" s="391"/>
      <c r="I35" s="391"/>
      <c r="J35" s="391"/>
      <c r="K35" s="391"/>
      <c r="L35" s="391"/>
      <c r="M35" s="391"/>
      <c r="N35" s="391"/>
      <c r="O35" s="391"/>
      <c r="P35" s="391"/>
      <c r="Q35" s="391"/>
      <c r="R35" s="391"/>
      <c r="S35" s="391"/>
      <c r="T35" s="391"/>
      <c r="U35" s="391"/>
      <c r="V35" s="391"/>
      <c r="W35" s="391"/>
      <c r="X35" s="391"/>
      <c r="Y35" s="391"/>
      <c r="Z35" s="391"/>
      <c r="AA35" s="391"/>
      <c r="AB35" s="391"/>
      <c r="AC35" s="391"/>
      <c r="AD35" s="391"/>
      <c r="AE35" s="391"/>
      <c r="AF35" s="391"/>
      <c r="AG35" s="391"/>
      <c r="AH35" s="391"/>
      <c r="AI35" s="391"/>
      <c r="AJ35" s="391"/>
      <c r="AK35" s="391"/>
      <c r="AL35" s="391"/>
      <c r="AM35" s="391"/>
      <c r="AN35" s="391"/>
      <c r="AO35" s="391"/>
      <c r="AP35" s="391"/>
      <c r="AQ35" s="8" t="s">
        <v>4</v>
      </c>
    </row>
    <row r="36" spans="1:43" ht="12.75" customHeight="1" x14ac:dyDescent="0.2">
      <c r="A36" s="22"/>
      <c r="B36" s="52" t="s">
        <v>18</v>
      </c>
      <c r="C36" s="53" t="s">
        <v>18</v>
      </c>
      <c r="D36" s="52"/>
      <c r="E36" s="51">
        <v>951010003</v>
      </c>
      <c r="F36" s="50">
        <v>951</v>
      </c>
      <c r="G36" s="49">
        <v>503</v>
      </c>
      <c r="H36" s="48" t="s">
        <v>405</v>
      </c>
      <c r="I36" s="45" t="s">
        <v>16</v>
      </c>
      <c r="J36" s="47" t="s">
        <v>31</v>
      </c>
      <c r="K36" s="46" t="s">
        <v>14</v>
      </c>
      <c r="L36" s="45" t="s">
        <v>4</v>
      </c>
      <c r="M36" s="44" t="s">
        <v>4</v>
      </c>
      <c r="N36" s="42" t="s">
        <v>399</v>
      </c>
      <c r="O36" s="43" t="s">
        <v>12</v>
      </c>
      <c r="P36" s="42">
        <v>30000</v>
      </c>
      <c r="Q36" s="41"/>
      <c r="R36" s="41"/>
      <c r="S36" s="40" t="s">
        <v>398</v>
      </c>
      <c r="T36" s="39" t="s">
        <v>397</v>
      </c>
      <c r="U36" s="38" t="s">
        <v>9</v>
      </c>
      <c r="V36" s="37" t="s">
        <v>8</v>
      </c>
      <c r="W36" s="36"/>
      <c r="X36" s="35"/>
      <c r="Y36" s="34"/>
      <c r="Z36" s="34">
        <v>0</v>
      </c>
      <c r="AA36" s="34"/>
      <c r="AB36" s="34"/>
      <c r="AC36" s="34">
        <v>0</v>
      </c>
      <c r="AD36" s="34"/>
      <c r="AE36" s="34">
        <v>0</v>
      </c>
      <c r="AF36" s="34">
        <v>0</v>
      </c>
      <c r="AG36" s="34">
        <v>0</v>
      </c>
      <c r="AH36" s="33">
        <v>0</v>
      </c>
      <c r="AI36" s="27"/>
      <c r="AJ36" s="27"/>
      <c r="AK36" s="27"/>
      <c r="AL36" s="27"/>
      <c r="AM36" s="27">
        <v>0</v>
      </c>
      <c r="AN36" s="27">
        <v>0</v>
      </c>
      <c r="AO36" s="27">
        <v>0</v>
      </c>
      <c r="AP36" s="27">
        <v>0</v>
      </c>
      <c r="AQ36" s="8" t="s">
        <v>4</v>
      </c>
    </row>
    <row r="37" spans="1:43" ht="12.75" customHeight="1" x14ac:dyDescent="0.2">
      <c r="A37" s="22"/>
      <c r="B37" s="52" t="s">
        <v>18</v>
      </c>
      <c r="C37" s="53" t="s">
        <v>18</v>
      </c>
      <c r="D37" s="52"/>
      <c r="E37" s="51">
        <v>951010003</v>
      </c>
      <c r="F37" s="50">
        <v>951</v>
      </c>
      <c r="G37" s="49">
        <v>503</v>
      </c>
      <c r="H37" s="48" t="s">
        <v>405</v>
      </c>
      <c r="I37" s="45" t="s">
        <v>16</v>
      </c>
      <c r="J37" s="47" t="s">
        <v>31</v>
      </c>
      <c r="K37" s="46" t="s">
        <v>14</v>
      </c>
      <c r="L37" s="45" t="s">
        <v>4</v>
      </c>
      <c r="M37" s="44" t="s">
        <v>4</v>
      </c>
      <c r="N37" s="42" t="s">
        <v>403</v>
      </c>
      <c r="O37" s="43" t="s">
        <v>12</v>
      </c>
      <c r="P37" s="42">
        <v>30000</v>
      </c>
      <c r="Q37" s="41"/>
      <c r="R37" s="41"/>
      <c r="S37" s="40" t="s">
        <v>398</v>
      </c>
      <c r="T37" s="39" t="s">
        <v>397</v>
      </c>
      <c r="U37" s="38" t="s">
        <v>9</v>
      </c>
      <c r="V37" s="37" t="s">
        <v>8</v>
      </c>
      <c r="W37" s="36"/>
      <c r="X37" s="35"/>
      <c r="Y37" s="34"/>
      <c r="Z37" s="34">
        <v>0</v>
      </c>
      <c r="AA37" s="34"/>
      <c r="AB37" s="34"/>
      <c r="AC37" s="34">
        <v>0</v>
      </c>
      <c r="AD37" s="34"/>
      <c r="AE37" s="34">
        <v>0</v>
      </c>
      <c r="AF37" s="34">
        <v>0</v>
      </c>
      <c r="AG37" s="34">
        <v>0</v>
      </c>
      <c r="AH37" s="33">
        <v>0</v>
      </c>
      <c r="AI37" s="27"/>
      <c r="AJ37" s="27"/>
      <c r="AK37" s="27"/>
      <c r="AL37" s="27"/>
      <c r="AM37" s="27">
        <v>0</v>
      </c>
      <c r="AN37" s="27">
        <v>0</v>
      </c>
      <c r="AO37" s="27">
        <v>0</v>
      </c>
      <c r="AP37" s="27">
        <v>0</v>
      </c>
      <c r="AQ37" s="8" t="s">
        <v>4</v>
      </c>
    </row>
    <row r="38" spans="1:43" ht="12.75" customHeight="1" x14ac:dyDescent="0.2">
      <c r="A38" s="22"/>
      <c r="B38" s="52" t="s">
        <v>18</v>
      </c>
      <c r="C38" s="53" t="s">
        <v>18</v>
      </c>
      <c r="D38" s="52"/>
      <c r="E38" s="51">
        <v>951010003</v>
      </c>
      <c r="F38" s="50">
        <v>951</v>
      </c>
      <c r="G38" s="49">
        <v>503</v>
      </c>
      <c r="H38" s="48" t="s">
        <v>405</v>
      </c>
      <c r="I38" s="45" t="s">
        <v>16</v>
      </c>
      <c r="J38" s="47" t="s">
        <v>404</v>
      </c>
      <c r="K38" s="46" t="s">
        <v>14</v>
      </c>
      <c r="L38" s="45" t="s">
        <v>4</v>
      </c>
      <c r="M38" s="44" t="s">
        <v>4</v>
      </c>
      <c r="N38" s="42" t="s">
        <v>403</v>
      </c>
      <c r="O38" s="43" t="s">
        <v>12</v>
      </c>
      <c r="P38" s="42">
        <v>30000</v>
      </c>
      <c r="Q38" s="41"/>
      <c r="R38" s="41"/>
      <c r="S38" s="40" t="s">
        <v>398</v>
      </c>
      <c r="T38" s="39" t="s">
        <v>397</v>
      </c>
      <c r="U38" s="38" t="s">
        <v>9</v>
      </c>
      <c r="V38" s="37" t="s">
        <v>8</v>
      </c>
      <c r="W38" s="36"/>
      <c r="X38" s="35"/>
      <c r="Y38" s="34"/>
      <c r="Z38" s="34">
        <v>1808000</v>
      </c>
      <c r="AA38" s="34"/>
      <c r="AB38" s="34"/>
      <c r="AC38" s="34">
        <v>1808000</v>
      </c>
      <c r="AD38" s="34"/>
      <c r="AE38" s="34">
        <v>1808000</v>
      </c>
      <c r="AF38" s="34">
        <v>0</v>
      </c>
      <c r="AG38" s="34">
        <v>0</v>
      </c>
      <c r="AH38" s="33">
        <v>0</v>
      </c>
      <c r="AI38" s="27"/>
      <c r="AJ38" s="27"/>
      <c r="AK38" s="27"/>
      <c r="AL38" s="27"/>
      <c r="AM38" s="27">
        <v>0</v>
      </c>
      <c r="AN38" s="27">
        <v>0</v>
      </c>
      <c r="AO38" s="27">
        <v>1808000</v>
      </c>
      <c r="AP38" s="27">
        <v>0</v>
      </c>
      <c r="AQ38" s="8" t="s">
        <v>4</v>
      </c>
    </row>
    <row r="39" spans="1:43" ht="12.75" customHeight="1" x14ac:dyDescent="0.2">
      <c r="A39" s="22"/>
      <c r="B39" s="52" t="s">
        <v>18</v>
      </c>
      <c r="C39" s="53" t="s">
        <v>18</v>
      </c>
      <c r="D39" s="52"/>
      <c r="E39" s="51">
        <v>951010003</v>
      </c>
      <c r="F39" s="50">
        <v>951</v>
      </c>
      <c r="G39" s="49">
        <v>503</v>
      </c>
      <c r="H39" s="48" t="s">
        <v>402</v>
      </c>
      <c r="I39" s="45" t="s">
        <v>16</v>
      </c>
      <c r="J39" s="47" t="s">
        <v>31</v>
      </c>
      <c r="K39" s="46" t="s">
        <v>14</v>
      </c>
      <c r="L39" s="45" t="s">
        <v>4</v>
      </c>
      <c r="M39" s="44" t="s">
        <v>4</v>
      </c>
      <c r="N39" s="42" t="s">
        <v>399</v>
      </c>
      <c r="O39" s="43" t="s">
        <v>12</v>
      </c>
      <c r="P39" s="42">
        <v>30000</v>
      </c>
      <c r="Q39" s="41"/>
      <c r="R39" s="41"/>
      <c r="S39" s="40" t="s">
        <v>398</v>
      </c>
      <c r="T39" s="39" t="s">
        <v>397</v>
      </c>
      <c r="U39" s="38" t="s">
        <v>9</v>
      </c>
      <c r="V39" s="37" t="s">
        <v>8</v>
      </c>
      <c r="W39" s="36"/>
      <c r="X39" s="35"/>
      <c r="Y39" s="34"/>
      <c r="Z39" s="34">
        <v>0</v>
      </c>
      <c r="AA39" s="34"/>
      <c r="AB39" s="34"/>
      <c r="AC39" s="34">
        <v>0</v>
      </c>
      <c r="AD39" s="34"/>
      <c r="AE39" s="34">
        <v>0</v>
      </c>
      <c r="AF39" s="34">
        <v>0</v>
      </c>
      <c r="AG39" s="34">
        <v>0</v>
      </c>
      <c r="AH39" s="33">
        <v>0</v>
      </c>
      <c r="AI39" s="27"/>
      <c r="AJ39" s="27"/>
      <c r="AK39" s="27"/>
      <c r="AL39" s="27"/>
      <c r="AM39" s="27">
        <v>10690000</v>
      </c>
      <c r="AN39" s="27">
        <v>0</v>
      </c>
      <c r="AO39" s="27">
        <v>-10690000</v>
      </c>
      <c r="AP39" s="27">
        <v>0</v>
      </c>
      <c r="AQ39" s="8" t="s">
        <v>4</v>
      </c>
    </row>
    <row r="40" spans="1:43" ht="12.75" customHeight="1" x14ac:dyDescent="0.2">
      <c r="A40" s="22"/>
      <c r="B40" s="52" t="s">
        <v>18</v>
      </c>
      <c r="C40" s="53" t="s">
        <v>18</v>
      </c>
      <c r="D40" s="52"/>
      <c r="E40" s="51">
        <v>951010003</v>
      </c>
      <c r="F40" s="50">
        <v>951</v>
      </c>
      <c r="G40" s="49">
        <v>503</v>
      </c>
      <c r="H40" s="48" t="s">
        <v>402</v>
      </c>
      <c r="I40" s="45" t="s">
        <v>16</v>
      </c>
      <c r="J40" s="47" t="s">
        <v>31</v>
      </c>
      <c r="K40" s="46" t="s">
        <v>14</v>
      </c>
      <c r="L40" s="45" t="s">
        <v>4</v>
      </c>
      <c r="M40" s="44" t="s">
        <v>4</v>
      </c>
      <c r="N40" s="42" t="s">
        <v>403</v>
      </c>
      <c r="O40" s="43" t="s">
        <v>12</v>
      </c>
      <c r="P40" s="42">
        <v>30000</v>
      </c>
      <c r="Q40" s="41"/>
      <c r="R40" s="41"/>
      <c r="S40" s="40" t="s">
        <v>398</v>
      </c>
      <c r="T40" s="39" t="s">
        <v>397</v>
      </c>
      <c r="U40" s="38" t="s">
        <v>9</v>
      </c>
      <c r="V40" s="37" t="s">
        <v>8</v>
      </c>
      <c r="W40" s="36"/>
      <c r="X40" s="35"/>
      <c r="Y40" s="34"/>
      <c r="Z40" s="34">
        <v>0</v>
      </c>
      <c r="AA40" s="34"/>
      <c r="AB40" s="34"/>
      <c r="AC40" s="34">
        <v>0</v>
      </c>
      <c r="AD40" s="34"/>
      <c r="AE40" s="34">
        <v>0</v>
      </c>
      <c r="AF40" s="34">
        <v>0</v>
      </c>
      <c r="AG40" s="34">
        <v>0</v>
      </c>
      <c r="AH40" s="33">
        <v>0</v>
      </c>
      <c r="AI40" s="27"/>
      <c r="AJ40" s="27"/>
      <c r="AK40" s="27"/>
      <c r="AL40" s="27"/>
      <c r="AM40" s="27">
        <v>56576000</v>
      </c>
      <c r="AN40" s="27">
        <v>0</v>
      </c>
      <c r="AO40" s="27">
        <v>-56576000</v>
      </c>
      <c r="AP40" s="27">
        <v>0</v>
      </c>
      <c r="AQ40" s="8" t="s">
        <v>4</v>
      </c>
    </row>
    <row r="41" spans="1:43" ht="12.75" customHeight="1" x14ac:dyDescent="0.2">
      <c r="A41" s="22"/>
      <c r="B41" s="52" t="s">
        <v>18</v>
      </c>
      <c r="C41" s="53" t="s">
        <v>18</v>
      </c>
      <c r="D41" s="52"/>
      <c r="E41" s="51">
        <v>951010003</v>
      </c>
      <c r="F41" s="50">
        <v>951</v>
      </c>
      <c r="G41" s="49">
        <v>503</v>
      </c>
      <c r="H41" s="48" t="s">
        <v>402</v>
      </c>
      <c r="I41" s="45" t="s">
        <v>16</v>
      </c>
      <c r="J41" s="47" t="s">
        <v>404</v>
      </c>
      <c r="K41" s="46" t="s">
        <v>14</v>
      </c>
      <c r="L41" s="45" t="s">
        <v>4</v>
      </c>
      <c r="M41" s="44" t="s">
        <v>4</v>
      </c>
      <c r="N41" s="42" t="s">
        <v>399</v>
      </c>
      <c r="O41" s="43" t="s">
        <v>12</v>
      </c>
      <c r="P41" s="42">
        <v>30000</v>
      </c>
      <c r="Q41" s="41"/>
      <c r="R41" s="41"/>
      <c r="S41" s="40" t="s">
        <v>398</v>
      </c>
      <c r="T41" s="39" t="s">
        <v>397</v>
      </c>
      <c r="U41" s="38" t="s">
        <v>9</v>
      </c>
      <c r="V41" s="37" t="s">
        <v>8</v>
      </c>
      <c r="W41" s="36"/>
      <c r="X41" s="35"/>
      <c r="Y41" s="34"/>
      <c r="Z41" s="34">
        <v>10690000</v>
      </c>
      <c r="AA41" s="34"/>
      <c r="AB41" s="34"/>
      <c r="AC41" s="34">
        <v>10690000</v>
      </c>
      <c r="AD41" s="34"/>
      <c r="AE41" s="34">
        <v>10690000</v>
      </c>
      <c r="AF41" s="34">
        <v>0</v>
      </c>
      <c r="AG41" s="34">
        <v>0</v>
      </c>
      <c r="AH41" s="33">
        <v>0</v>
      </c>
      <c r="AI41" s="27"/>
      <c r="AJ41" s="27"/>
      <c r="AK41" s="27"/>
      <c r="AL41" s="27"/>
      <c r="AM41" s="27">
        <v>0</v>
      </c>
      <c r="AN41" s="27">
        <v>0</v>
      </c>
      <c r="AO41" s="27">
        <v>10690000</v>
      </c>
      <c r="AP41" s="27">
        <v>0</v>
      </c>
      <c r="AQ41" s="8" t="s">
        <v>4</v>
      </c>
    </row>
    <row r="42" spans="1:43" ht="12.75" customHeight="1" x14ac:dyDescent="0.2">
      <c r="A42" s="22"/>
      <c r="B42" s="52" t="s">
        <v>18</v>
      </c>
      <c r="C42" s="53" t="s">
        <v>18</v>
      </c>
      <c r="D42" s="52"/>
      <c r="E42" s="51">
        <v>951010003</v>
      </c>
      <c r="F42" s="50">
        <v>951</v>
      </c>
      <c r="G42" s="49">
        <v>503</v>
      </c>
      <c r="H42" s="48" t="s">
        <v>402</v>
      </c>
      <c r="I42" s="45" t="s">
        <v>16</v>
      </c>
      <c r="J42" s="47" t="s">
        <v>404</v>
      </c>
      <c r="K42" s="46" t="s">
        <v>14</v>
      </c>
      <c r="L42" s="45" t="s">
        <v>4</v>
      </c>
      <c r="M42" s="44" t="s">
        <v>4</v>
      </c>
      <c r="N42" s="42" t="s">
        <v>403</v>
      </c>
      <c r="O42" s="43" t="s">
        <v>12</v>
      </c>
      <c r="P42" s="42">
        <v>30000</v>
      </c>
      <c r="Q42" s="41"/>
      <c r="R42" s="41"/>
      <c r="S42" s="40" t="s">
        <v>398</v>
      </c>
      <c r="T42" s="39" t="s">
        <v>397</v>
      </c>
      <c r="U42" s="38" t="s">
        <v>9</v>
      </c>
      <c r="V42" s="37" t="s">
        <v>8</v>
      </c>
      <c r="W42" s="36"/>
      <c r="X42" s="35"/>
      <c r="Y42" s="34"/>
      <c r="Z42" s="34">
        <v>56576000</v>
      </c>
      <c r="AA42" s="34"/>
      <c r="AB42" s="34"/>
      <c r="AC42" s="34">
        <v>56576000</v>
      </c>
      <c r="AD42" s="34"/>
      <c r="AE42" s="34">
        <v>56576000</v>
      </c>
      <c r="AF42" s="34">
        <v>0</v>
      </c>
      <c r="AG42" s="34">
        <v>0</v>
      </c>
      <c r="AH42" s="33">
        <v>0</v>
      </c>
      <c r="AI42" s="27"/>
      <c r="AJ42" s="27"/>
      <c r="AK42" s="27"/>
      <c r="AL42" s="27"/>
      <c r="AM42" s="27">
        <v>0</v>
      </c>
      <c r="AN42" s="27">
        <v>0</v>
      </c>
      <c r="AO42" s="27">
        <v>56576000</v>
      </c>
      <c r="AP42" s="27">
        <v>0</v>
      </c>
      <c r="AQ42" s="8" t="s">
        <v>4</v>
      </c>
    </row>
    <row r="43" spans="1:43" ht="12.75" customHeight="1" x14ac:dyDescent="0.2">
      <c r="A43" s="22"/>
      <c r="B43" s="52" t="s">
        <v>18</v>
      </c>
      <c r="C43" s="53" t="s">
        <v>18</v>
      </c>
      <c r="D43" s="52"/>
      <c r="E43" s="51">
        <v>951010003</v>
      </c>
      <c r="F43" s="50">
        <v>951</v>
      </c>
      <c r="G43" s="49">
        <v>503</v>
      </c>
      <c r="H43" s="48" t="s">
        <v>402</v>
      </c>
      <c r="I43" s="45" t="s">
        <v>401</v>
      </c>
      <c r="J43" s="47" t="s">
        <v>400</v>
      </c>
      <c r="K43" s="46" t="s">
        <v>14</v>
      </c>
      <c r="L43" s="45" t="s">
        <v>4</v>
      </c>
      <c r="M43" s="44" t="s">
        <v>4</v>
      </c>
      <c r="N43" s="42" t="s">
        <v>399</v>
      </c>
      <c r="O43" s="43" t="s">
        <v>12</v>
      </c>
      <c r="P43" s="42">
        <v>30000</v>
      </c>
      <c r="Q43" s="41"/>
      <c r="R43" s="41"/>
      <c r="S43" s="40" t="s">
        <v>398</v>
      </c>
      <c r="T43" s="39" t="s">
        <v>397</v>
      </c>
      <c r="U43" s="38" t="s">
        <v>9</v>
      </c>
      <c r="V43" s="37" t="s">
        <v>20</v>
      </c>
      <c r="W43" s="36"/>
      <c r="X43" s="35"/>
      <c r="Y43" s="34"/>
      <c r="Z43" s="34">
        <v>12318000</v>
      </c>
      <c r="AA43" s="34"/>
      <c r="AB43" s="34"/>
      <c r="AC43" s="34">
        <v>12318000</v>
      </c>
      <c r="AD43" s="34"/>
      <c r="AE43" s="34">
        <v>12318000</v>
      </c>
      <c r="AF43" s="34">
        <v>0</v>
      </c>
      <c r="AG43" s="34">
        <v>0</v>
      </c>
      <c r="AH43" s="33">
        <v>0</v>
      </c>
      <c r="AI43" s="27"/>
      <c r="AJ43" s="27"/>
      <c r="AK43" s="27"/>
      <c r="AL43" s="27"/>
      <c r="AM43" s="27">
        <v>11420000</v>
      </c>
      <c r="AN43" s="27">
        <v>0</v>
      </c>
      <c r="AO43" s="27">
        <v>898000</v>
      </c>
      <c r="AP43" s="27">
        <v>0</v>
      </c>
      <c r="AQ43" s="8" t="s">
        <v>4</v>
      </c>
    </row>
    <row r="44" spans="1:43" ht="12.75" customHeight="1" x14ac:dyDescent="0.2">
      <c r="A44" s="22"/>
      <c r="B44" s="32"/>
      <c r="C44" s="386" t="s">
        <v>7</v>
      </c>
      <c r="D44" s="386"/>
      <c r="E44" s="386"/>
      <c r="F44" s="386"/>
      <c r="G44" s="386"/>
      <c r="H44" s="386"/>
      <c r="I44" s="386"/>
      <c r="J44" s="386"/>
      <c r="K44" s="386"/>
      <c r="L44" s="386"/>
      <c r="M44" s="386"/>
      <c r="N44" s="386"/>
      <c r="O44" s="386"/>
      <c r="P44" s="386"/>
      <c r="Q44" s="386"/>
      <c r="R44" s="386"/>
      <c r="S44" s="386"/>
      <c r="T44" s="386"/>
      <c r="U44" s="386"/>
      <c r="V44" s="386"/>
      <c r="W44" s="386"/>
      <c r="X44" s="386"/>
      <c r="Y44" s="387"/>
      <c r="Z44" s="29">
        <v>81392000</v>
      </c>
      <c r="AA44" s="388"/>
      <c r="AB44" s="389"/>
      <c r="AC44" s="31">
        <v>81392000</v>
      </c>
      <c r="AD44" s="30"/>
      <c r="AE44" s="29">
        <v>81392000</v>
      </c>
      <c r="AF44" s="29">
        <v>0</v>
      </c>
      <c r="AG44" s="29">
        <v>0</v>
      </c>
      <c r="AH44" s="29">
        <v>0</v>
      </c>
      <c r="AI44" s="390"/>
      <c r="AJ44" s="390"/>
      <c r="AK44" s="390"/>
      <c r="AL44" s="390"/>
      <c r="AM44" s="28">
        <v>78686000</v>
      </c>
      <c r="AN44" s="27">
        <v>0</v>
      </c>
      <c r="AO44" s="27">
        <v>2706000</v>
      </c>
      <c r="AP44" s="27">
        <v>0</v>
      </c>
      <c r="AQ44" s="8" t="s">
        <v>4</v>
      </c>
    </row>
    <row r="45" spans="1:43" ht="12.75" customHeight="1" thickBot="1" x14ac:dyDescent="0.25">
      <c r="A45" s="22"/>
      <c r="B45" s="380" t="s">
        <v>6</v>
      </c>
      <c r="C45" s="380"/>
      <c r="D45" s="380"/>
      <c r="E45" s="380"/>
      <c r="F45" s="380"/>
      <c r="G45" s="380"/>
      <c r="H45" s="380"/>
      <c r="I45" s="380"/>
      <c r="J45" s="380"/>
      <c r="K45" s="380"/>
      <c r="L45" s="380"/>
      <c r="M45" s="380"/>
      <c r="N45" s="380"/>
      <c r="O45" s="380"/>
      <c r="P45" s="380"/>
      <c r="Q45" s="380"/>
      <c r="R45" s="380"/>
      <c r="S45" s="380"/>
      <c r="T45" s="380"/>
      <c r="U45" s="380"/>
      <c r="V45" s="380"/>
      <c r="W45" s="380"/>
      <c r="X45" s="380"/>
      <c r="Y45" s="381"/>
      <c r="Z45" s="9">
        <v>112511000</v>
      </c>
      <c r="AA45" s="382"/>
      <c r="AB45" s="383"/>
      <c r="AC45" s="26">
        <v>112511000</v>
      </c>
      <c r="AD45" s="25"/>
      <c r="AE45" s="9">
        <v>105506436.44</v>
      </c>
      <c r="AF45" s="9">
        <v>0</v>
      </c>
      <c r="AG45" s="9">
        <v>7004563.5600000033</v>
      </c>
      <c r="AH45" s="9">
        <v>7004563.5600000033</v>
      </c>
      <c r="AI45" s="384"/>
      <c r="AJ45" s="384"/>
      <c r="AK45" s="384"/>
      <c r="AL45" s="384"/>
      <c r="AM45" s="24">
        <v>95086383.989999995</v>
      </c>
      <c r="AN45" s="23">
        <v>0</v>
      </c>
      <c r="AO45" s="23">
        <v>10420052.449999999</v>
      </c>
      <c r="AP45" s="23">
        <v>0</v>
      </c>
      <c r="AQ45" s="8" t="s">
        <v>4</v>
      </c>
    </row>
    <row r="46" spans="1:43" ht="16.5" customHeight="1" thickBot="1" x14ac:dyDescent="0.25">
      <c r="A46" s="22"/>
      <c r="B46" s="20"/>
      <c r="C46" s="21"/>
      <c r="D46" s="20"/>
      <c r="E46" s="19" t="s">
        <v>5</v>
      </c>
      <c r="F46" s="18"/>
      <c r="G46" s="18"/>
      <c r="H46" s="18"/>
      <c r="I46" s="18"/>
      <c r="J46" s="18"/>
      <c r="K46" s="16" t="s">
        <v>4</v>
      </c>
      <c r="L46" s="16" t="s">
        <v>4</v>
      </c>
      <c r="M46" s="16" t="s">
        <v>4</v>
      </c>
      <c r="N46" s="16"/>
      <c r="O46" s="17"/>
      <c r="P46" s="16" t="s">
        <v>4</v>
      </c>
      <c r="Q46" s="16"/>
      <c r="R46" s="16"/>
      <c r="S46" s="16"/>
      <c r="T46" s="16"/>
      <c r="U46" s="16" t="s">
        <v>4</v>
      </c>
      <c r="V46" s="16"/>
      <c r="W46" s="16"/>
      <c r="X46" s="15"/>
      <c r="Y46" s="14"/>
      <c r="Z46" s="12">
        <v>112511000</v>
      </c>
      <c r="AA46" s="12"/>
      <c r="AB46" s="12">
        <v>0</v>
      </c>
      <c r="AC46" s="12">
        <v>112511000</v>
      </c>
      <c r="AD46" s="13">
        <v>0</v>
      </c>
      <c r="AE46" s="12">
        <v>105506436.44</v>
      </c>
      <c r="AF46" s="12">
        <v>0</v>
      </c>
      <c r="AG46" s="12">
        <v>7004563.5600000033</v>
      </c>
      <c r="AH46" s="12">
        <v>7004563.5600000033</v>
      </c>
      <c r="AI46" s="11">
        <v>0</v>
      </c>
      <c r="AJ46" s="10">
        <v>0</v>
      </c>
      <c r="AK46" s="10">
        <v>0</v>
      </c>
      <c r="AL46" s="10">
        <v>0</v>
      </c>
      <c r="AM46" s="9">
        <v>95086383.989999995</v>
      </c>
      <c r="AN46" s="9">
        <v>0</v>
      </c>
      <c r="AO46" s="9">
        <v>10420052.449999999</v>
      </c>
      <c r="AP46" s="9">
        <v>0</v>
      </c>
      <c r="AQ46" s="8" t="s">
        <v>4</v>
      </c>
    </row>
    <row r="47" spans="1:43" ht="12.75" customHeight="1" x14ac:dyDescent="0.2">
      <c r="A47" s="2"/>
      <c r="B47" s="7"/>
      <c r="C47" s="7"/>
      <c r="D47" s="7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7"/>
      <c r="AE47" s="7"/>
      <c r="AF47" s="7"/>
      <c r="AG47" s="7"/>
      <c r="AH47" s="7"/>
      <c r="AI47" s="7"/>
      <c r="AJ47" s="7"/>
      <c r="AK47" s="7"/>
      <c r="AL47" s="2"/>
      <c r="AM47" s="2"/>
      <c r="AN47" s="2"/>
      <c r="AO47" s="2"/>
      <c r="AP47" s="2"/>
      <c r="AQ47" s="2"/>
    </row>
    <row r="48" spans="1:43" ht="12.75" customHeight="1" x14ac:dyDescent="0.2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</row>
    <row r="49" spans="1:43" ht="12.75" customHeight="1" x14ac:dyDescent="0.2">
      <c r="A49" s="3" t="s">
        <v>3</v>
      </c>
      <c r="B49" s="6"/>
      <c r="C49" s="6"/>
      <c r="D49" s="6"/>
      <c r="E49" s="6"/>
      <c r="F49" s="6"/>
      <c r="G49" s="6"/>
      <c r="H49" s="6"/>
      <c r="I49" s="6"/>
      <c r="J49" s="4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</row>
    <row r="50" spans="1:43" ht="11.25" customHeight="1" x14ac:dyDescent="0.2">
      <c r="A50" s="3" t="s">
        <v>2</v>
      </c>
      <c r="B50" s="6"/>
      <c r="C50" s="6"/>
      <c r="D50" s="6"/>
      <c r="E50" s="5"/>
      <c r="F50" s="5"/>
      <c r="G50" s="5"/>
      <c r="H50" s="5"/>
      <c r="I50" s="5"/>
      <c r="J50" s="4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</row>
    <row r="51" spans="1:43" ht="12.75" customHeight="1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</row>
    <row r="52" spans="1:43" ht="11.25" customHeight="1" x14ac:dyDescent="0.2">
      <c r="A52" s="3" t="s">
        <v>1</v>
      </c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</row>
    <row r="53" spans="1:43" ht="11.25" customHeight="1" x14ac:dyDescent="0.2">
      <c r="A53" s="3" t="s">
        <v>0</v>
      </c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</row>
  </sheetData>
  <mergeCells count="25">
    <mergeCell ref="B45:Y45"/>
    <mergeCell ref="AA45:AB45"/>
    <mergeCell ref="AI45:AL45"/>
    <mergeCell ref="B15:AP15"/>
    <mergeCell ref="C34:Y34"/>
    <mergeCell ref="AA34:AB34"/>
    <mergeCell ref="AI34:AL34"/>
    <mergeCell ref="C44:Y44"/>
    <mergeCell ref="AA44:AB44"/>
    <mergeCell ref="AI44:AL44"/>
    <mergeCell ref="C16:AP16"/>
    <mergeCell ref="C35:AP35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6" fitToHeight="0" orientation="landscape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9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951010003</v>
      </c>
      <c r="F17" s="50">
        <v>951</v>
      </c>
      <c r="G17" s="49">
        <v>503</v>
      </c>
      <c r="H17" s="48" t="s">
        <v>405</v>
      </c>
      <c r="I17" s="45" t="s">
        <v>16</v>
      </c>
      <c r="J17" s="47" t="s">
        <v>31</v>
      </c>
      <c r="K17" s="46" t="s">
        <v>14</v>
      </c>
      <c r="L17" s="45" t="s">
        <v>4</v>
      </c>
      <c r="M17" s="44" t="s">
        <v>4</v>
      </c>
      <c r="N17" s="42" t="s">
        <v>399</v>
      </c>
      <c r="O17" s="43" t="s">
        <v>12</v>
      </c>
      <c r="P17" s="42">
        <v>30000</v>
      </c>
      <c r="Q17" s="41"/>
      <c r="R17" s="41"/>
      <c r="S17" s="40" t="s">
        <v>398</v>
      </c>
      <c r="T17" s="39" t="s">
        <v>397</v>
      </c>
      <c r="U17" s="38" t="s">
        <v>9</v>
      </c>
      <c r="V17" s="37" t="s">
        <v>8</v>
      </c>
      <c r="W17" s="36"/>
      <c r="X17" s="35"/>
      <c r="Y17" s="34"/>
      <c r="Z17" s="34">
        <v>0</v>
      </c>
      <c r="AA17" s="34"/>
      <c r="AB17" s="34"/>
      <c r="AC17" s="34">
        <v>0</v>
      </c>
      <c r="AD17" s="34"/>
      <c r="AE17" s="34">
        <v>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951010003</v>
      </c>
      <c r="F18" s="50">
        <v>951</v>
      </c>
      <c r="G18" s="49">
        <v>503</v>
      </c>
      <c r="H18" s="48" t="s">
        <v>405</v>
      </c>
      <c r="I18" s="45" t="s">
        <v>16</v>
      </c>
      <c r="J18" s="47" t="s">
        <v>31</v>
      </c>
      <c r="K18" s="46" t="s">
        <v>14</v>
      </c>
      <c r="L18" s="45" t="s">
        <v>4</v>
      </c>
      <c r="M18" s="44" t="s">
        <v>4</v>
      </c>
      <c r="N18" s="42" t="s">
        <v>403</v>
      </c>
      <c r="O18" s="43" t="s">
        <v>12</v>
      </c>
      <c r="P18" s="42">
        <v>30000</v>
      </c>
      <c r="Q18" s="41"/>
      <c r="R18" s="41"/>
      <c r="S18" s="40" t="s">
        <v>398</v>
      </c>
      <c r="T18" s="39" t="s">
        <v>397</v>
      </c>
      <c r="U18" s="38" t="s">
        <v>9</v>
      </c>
      <c r="V18" s="37" t="s">
        <v>8</v>
      </c>
      <c r="W18" s="36"/>
      <c r="X18" s="35"/>
      <c r="Y18" s="34"/>
      <c r="Z18" s="34">
        <v>0</v>
      </c>
      <c r="AA18" s="34"/>
      <c r="AB18" s="34"/>
      <c r="AC18" s="34">
        <v>0</v>
      </c>
      <c r="AD18" s="34"/>
      <c r="AE18" s="34">
        <v>0</v>
      </c>
      <c r="AF18" s="34">
        <v>0</v>
      </c>
      <c r="AG18" s="34">
        <v>0</v>
      </c>
      <c r="AH18" s="33">
        <v>0</v>
      </c>
      <c r="AI18" s="27"/>
      <c r="AJ18" s="27"/>
      <c r="AK18" s="27"/>
      <c r="AL18" s="27"/>
      <c r="AM18" s="27">
        <v>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951010003</v>
      </c>
      <c r="F19" s="50">
        <v>951</v>
      </c>
      <c r="G19" s="49">
        <v>503</v>
      </c>
      <c r="H19" s="48" t="s">
        <v>405</v>
      </c>
      <c r="I19" s="45" t="s">
        <v>16</v>
      </c>
      <c r="J19" s="47" t="s">
        <v>404</v>
      </c>
      <c r="K19" s="46" t="s">
        <v>14</v>
      </c>
      <c r="L19" s="45" t="s">
        <v>4</v>
      </c>
      <c r="M19" s="44" t="s">
        <v>4</v>
      </c>
      <c r="N19" s="42" t="s">
        <v>403</v>
      </c>
      <c r="O19" s="43" t="s">
        <v>12</v>
      </c>
      <c r="P19" s="42">
        <v>30000</v>
      </c>
      <c r="Q19" s="41"/>
      <c r="R19" s="41"/>
      <c r="S19" s="40" t="s">
        <v>398</v>
      </c>
      <c r="T19" s="39" t="s">
        <v>397</v>
      </c>
      <c r="U19" s="38" t="s">
        <v>9</v>
      </c>
      <c r="V19" s="37" t="s">
        <v>8</v>
      </c>
      <c r="W19" s="36"/>
      <c r="X19" s="35"/>
      <c r="Y19" s="34"/>
      <c r="Z19" s="34">
        <v>1808000</v>
      </c>
      <c r="AA19" s="34"/>
      <c r="AB19" s="34"/>
      <c r="AC19" s="34">
        <v>1808000</v>
      </c>
      <c r="AD19" s="34"/>
      <c r="AE19" s="34">
        <v>1808000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1808000</v>
      </c>
      <c r="AP19" s="27">
        <v>0</v>
      </c>
      <c r="AQ19" s="8" t="s">
        <v>4</v>
      </c>
    </row>
    <row r="20" spans="1:43" ht="12.75" customHeight="1" x14ac:dyDescent="0.2">
      <c r="A20" s="22"/>
      <c r="B20" s="32"/>
      <c r="C20" s="386" t="s">
        <v>7</v>
      </c>
      <c r="D20" s="386"/>
      <c r="E20" s="386"/>
      <c r="F20" s="386"/>
      <c r="G20" s="386"/>
      <c r="H20" s="386"/>
      <c r="I20" s="386"/>
      <c r="J20" s="386"/>
      <c r="K20" s="386"/>
      <c r="L20" s="386"/>
      <c r="M20" s="386"/>
      <c r="N20" s="386"/>
      <c r="O20" s="386"/>
      <c r="P20" s="386"/>
      <c r="Q20" s="386"/>
      <c r="R20" s="386"/>
      <c r="S20" s="386"/>
      <c r="T20" s="386"/>
      <c r="U20" s="386"/>
      <c r="V20" s="386"/>
      <c r="W20" s="386"/>
      <c r="X20" s="386"/>
      <c r="Y20" s="387"/>
      <c r="Z20" s="29">
        <v>1808000</v>
      </c>
      <c r="AA20" s="388"/>
      <c r="AB20" s="389"/>
      <c r="AC20" s="31">
        <v>1808000</v>
      </c>
      <c r="AD20" s="30"/>
      <c r="AE20" s="29">
        <v>1808000</v>
      </c>
      <c r="AF20" s="29">
        <v>0</v>
      </c>
      <c r="AG20" s="29">
        <v>0</v>
      </c>
      <c r="AH20" s="29">
        <v>0</v>
      </c>
      <c r="AI20" s="390"/>
      <c r="AJ20" s="390"/>
      <c r="AK20" s="390"/>
      <c r="AL20" s="390"/>
      <c r="AM20" s="28">
        <v>0</v>
      </c>
      <c r="AN20" s="27">
        <v>0</v>
      </c>
      <c r="AO20" s="27">
        <v>1808000</v>
      </c>
      <c r="AP20" s="27">
        <v>0</v>
      </c>
      <c r="AQ20" s="8" t="s">
        <v>4</v>
      </c>
    </row>
    <row r="21" spans="1:43" ht="12.75" customHeight="1" thickBot="1" x14ac:dyDescent="0.25">
      <c r="A21" s="22"/>
      <c r="B21" s="380" t="s">
        <v>6</v>
      </c>
      <c r="C21" s="380"/>
      <c r="D21" s="380"/>
      <c r="E21" s="380"/>
      <c r="F21" s="380"/>
      <c r="G21" s="380"/>
      <c r="H21" s="380"/>
      <c r="I21" s="380"/>
      <c r="J21" s="380"/>
      <c r="K21" s="380"/>
      <c r="L21" s="380"/>
      <c r="M21" s="380"/>
      <c r="N21" s="380"/>
      <c r="O21" s="380"/>
      <c r="P21" s="380"/>
      <c r="Q21" s="380"/>
      <c r="R21" s="380"/>
      <c r="S21" s="380"/>
      <c r="T21" s="380"/>
      <c r="U21" s="380"/>
      <c r="V21" s="380"/>
      <c r="W21" s="380"/>
      <c r="X21" s="380"/>
      <c r="Y21" s="381"/>
      <c r="Z21" s="9">
        <v>1808000</v>
      </c>
      <c r="AA21" s="382"/>
      <c r="AB21" s="383"/>
      <c r="AC21" s="26">
        <v>1808000</v>
      </c>
      <c r="AD21" s="25"/>
      <c r="AE21" s="9">
        <v>1808000</v>
      </c>
      <c r="AF21" s="9">
        <v>0</v>
      </c>
      <c r="AG21" s="9">
        <v>0</v>
      </c>
      <c r="AH21" s="9">
        <v>0</v>
      </c>
      <c r="AI21" s="384"/>
      <c r="AJ21" s="384"/>
      <c r="AK21" s="384"/>
      <c r="AL21" s="384"/>
      <c r="AM21" s="24">
        <v>0</v>
      </c>
      <c r="AN21" s="23">
        <v>0</v>
      </c>
      <c r="AO21" s="23">
        <v>1808000</v>
      </c>
      <c r="AP21" s="23">
        <v>0</v>
      </c>
      <c r="AQ21" s="8" t="s">
        <v>4</v>
      </c>
    </row>
    <row r="22" spans="1:43" ht="16.5" customHeight="1" thickBot="1" x14ac:dyDescent="0.25">
      <c r="A22" s="22"/>
      <c r="B22" s="20"/>
      <c r="C22" s="21"/>
      <c r="D22" s="20"/>
      <c r="E22" s="19" t="s">
        <v>5</v>
      </c>
      <c r="F22" s="18"/>
      <c r="G22" s="18"/>
      <c r="H22" s="18"/>
      <c r="I22" s="18"/>
      <c r="J22" s="18"/>
      <c r="K22" s="16" t="s">
        <v>4</v>
      </c>
      <c r="L22" s="16" t="s">
        <v>4</v>
      </c>
      <c r="M22" s="16" t="s">
        <v>4</v>
      </c>
      <c r="N22" s="16"/>
      <c r="O22" s="17"/>
      <c r="P22" s="16" t="s">
        <v>4</v>
      </c>
      <c r="Q22" s="16"/>
      <c r="R22" s="16"/>
      <c r="S22" s="16"/>
      <c r="T22" s="16"/>
      <c r="U22" s="16" t="s">
        <v>4</v>
      </c>
      <c r="V22" s="16"/>
      <c r="W22" s="16"/>
      <c r="X22" s="15"/>
      <c r="Y22" s="14"/>
      <c r="Z22" s="12">
        <v>1808000</v>
      </c>
      <c r="AA22" s="12"/>
      <c r="AB22" s="12">
        <v>0</v>
      </c>
      <c r="AC22" s="12">
        <v>1808000</v>
      </c>
      <c r="AD22" s="13">
        <v>0</v>
      </c>
      <c r="AE22" s="12">
        <v>1808000</v>
      </c>
      <c r="AF22" s="12">
        <v>0</v>
      </c>
      <c r="AG22" s="12">
        <v>0</v>
      </c>
      <c r="AH22" s="12">
        <v>0</v>
      </c>
      <c r="AI22" s="11">
        <v>0</v>
      </c>
      <c r="AJ22" s="10">
        <v>0</v>
      </c>
      <c r="AK22" s="10">
        <v>0</v>
      </c>
      <c r="AL22" s="10">
        <v>0</v>
      </c>
      <c r="AM22" s="9">
        <v>0</v>
      </c>
      <c r="AN22" s="9">
        <v>0</v>
      </c>
      <c r="AO22" s="9">
        <v>1808000</v>
      </c>
      <c r="AP22" s="9">
        <v>0</v>
      </c>
      <c r="AQ22" s="8" t="s">
        <v>4</v>
      </c>
    </row>
    <row r="23" spans="1:43" ht="12.75" customHeight="1" x14ac:dyDescent="0.2">
      <c r="A23" s="2"/>
      <c r="B23" s="7"/>
      <c r="C23" s="7"/>
      <c r="D23" s="7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7"/>
      <c r="AE23" s="7"/>
      <c r="AF23" s="7"/>
      <c r="AG23" s="7"/>
      <c r="AH23" s="7"/>
      <c r="AI23" s="7"/>
      <c r="AJ23" s="7"/>
      <c r="AK23" s="7"/>
      <c r="AL23" s="2"/>
      <c r="AM23" s="2"/>
      <c r="AN23" s="2"/>
      <c r="AO23" s="2"/>
      <c r="AP23" s="2"/>
      <c r="AQ23" s="2"/>
    </row>
    <row r="24" spans="1:43" ht="12.75" customHeight="1" x14ac:dyDescent="0.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3" t="s">
        <v>3</v>
      </c>
      <c r="B25" s="6"/>
      <c r="C25" s="6"/>
      <c r="D25" s="6"/>
      <c r="E25" s="6"/>
      <c r="F25" s="6"/>
      <c r="G25" s="6"/>
      <c r="H25" s="6"/>
      <c r="I25" s="6"/>
      <c r="J25" s="4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2</v>
      </c>
      <c r="B26" s="6"/>
      <c r="C26" s="6"/>
      <c r="D26" s="6"/>
      <c r="E26" s="5"/>
      <c r="F26" s="5"/>
      <c r="G26" s="5"/>
      <c r="H26" s="5"/>
      <c r="I26" s="5"/>
      <c r="J26" s="4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2.75" customHeight="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1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1.25" customHeight="1" x14ac:dyDescent="0.2">
      <c r="A29" s="3" t="s">
        <v>0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</sheetData>
  <mergeCells count="21">
    <mergeCell ref="B21:Y21"/>
    <mergeCell ref="AA21:AB21"/>
    <mergeCell ref="AI21:AL21"/>
    <mergeCell ref="B15:AP15"/>
    <mergeCell ref="C20:Y20"/>
    <mergeCell ref="AA20:AB20"/>
    <mergeCell ref="AI20:AL20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2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4.5703125" style="1" customWidth="1"/>
    <col min="9" max="9" width="3.28515625" style="1" customWidth="1"/>
    <col min="10" max="10" width="3.140625" style="1" customWidth="1"/>
    <col min="11" max="11" width="5.42578125" style="1" customWidth="1"/>
    <col min="12" max="13" width="0" style="1" hidden="1" customWidth="1"/>
    <col min="14" max="14" width="6.7109375" style="1" customWidth="1"/>
    <col min="15" max="15" width="4.5703125" style="1" customWidth="1"/>
    <col min="16" max="16" width="6.7109375" style="1" customWidth="1"/>
    <col min="17" max="17" width="7.28515625" style="1" customWidth="1"/>
    <col min="18" max="18" width="0" style="1" hidden="1" customWidth="1"/>
    <col min="19" max="19" width="7.28515625" style="1" customWidth="1"/>
    <col min="20" max="20" width="9.140625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x14ac:dyDescent="0.2">
      <c r="A14" s="22"/>
      <c r="B14" s="68"/>
      <c r="C14" s="68"/>
      <c r="D14" s="67"/>
      <c r="E14" s="333">
        <v>1</v>
      </c>
      <c r="F14" s="71">
        <v>2</v>
      </c>
      <c r="G14" s="71">
        <v>3</v>
      </c>
      <c r="H14" s="71">
        <v>4</v>
      </c>
      <c r="I14" s="71">
        <v>5</v>
      </c>
      <c r="J14" s="71">
        <v>6</v>
      </c>
      <c r="K14" s="71">
        <v>7</v>
      </c>
      <c r="L14" s="332" t="s">
        <v>4</v>
      </c>
      <c r="M14" s="332" t="s">
        <v>4</v>
      </c>
      <c r="N14" s="71">
        <v>8</v>
      </c>
      <c r="O14" s="71">
        <v>9</v>
      </c>
      <c r="P14" s="71">
        <v>10</v>
      </c>
      <c r="Q14" s="331">
        <v>11</v>
      </c>
      <c r="R14" s="331">
        <v>11</v>
      </c>
      <c r="S14" s="331">
        <v>12</v>
      </c>
      <c r="T14" s="330">
        <v>13</v>
      </c>
      <c r="U14" s="71">
        <v>14</v>
      </c>
      <c r="V14" s="328">
        <v>15</v>
      </c>
      <c r="W14" s="329">
        <v>16</v>
      </c>
      <c r="X14" s="71">
        <v>17</v>
      </c>
      <c r="Y14" s="328"/>
      <c r="Z14" s="71">
        <v>18</v>
      </c>
      <c r="AA14" s="71">
        <v>12</v>
      </c>
      <c r="AB14" s="327"/>
      <c r="AC14" s="71">
        <v>19</v>
      </c>
      <c r="AD14" s="71">
        <v>14</v>
      </c>
      <c r="AE14" s="71">
        <v>20</v>
      </c>
      <c r="AF14" s="71">
        <v>21</v>
      </c>
      <c r="AG14" s="71">
        <v>22</v>
      </c>
      <c r="AH14" s="71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6.5" customHeight="1" thickBot="1" x14ac:dyDescent="0.25">
      <c r="A15" s="22"/>
      <c r="B15" s="325"/>
      <c r="C15" s="326"/>
      <c r="D15" s="325"/>
      <c r="E15" s="324" t="s">
        <v>5</v>
      </c>
      <c r="F15" s="323"/>
      <c r="G15" s="323"/>
      <c r="H15" s="323"/>
      <c r="I15" s="323"/>
      <c r="J15" s="18"/>
      <c r="K15" s="321" t="s">
        <v>4</v>
      </c>
      <c r="L15" s="321" t="s">
        <v>4</v>
      </c>
      <c r="M15" s="321" t="s">
        <v>4</v>
      </c>
      <c r="N15" s="321"/>
      <c r="O15" s="322"/>
      <c r="P15" s="321" t="s">
        <v>4</v>
      </c>
      <c r="Q15" s="321"/>
      <c r="R15" s="321"/>
      <c r="S15" s="321"/>
      <c r="T15" s="321"/>
      <c r="U15" s="321" t="s">
        <v>4</v>
      </c>
      <c r="V15" s="321"/>
      <c r="W15" s="321"/>
      <c r="X15" s="15"/>
      <c r="Y15" s="320"/>
      <c r="Z15" s="13"/>
      <c r="AA15" s="13"/>
      <c r="AB15" s="13">
        <v>0</v>
      </c>
      <c r="AC15" s="13">
        <v>0</v>
      </c>
      <c r="AD15" s="13">
        <v>0</v>
      </c>
      <c r="AE15" s="13">
        <v>0</v>
      </c>
      <c r="AF15" s="13">
        <v>0</v>
      </c>
      <c r="AG15" s="13">
        <v>0</v>
      </c>
      <c r="AH15" s="13">
        <v>0</v>
      </c>
      <c r="AI15" s="319">
        <v>0</v>
      </c>
      <c r="AJ15" s="9">
        <v>0</v>
      </c>
      <c r="AK15" s="9">
        <v>0</v>
      </c>
      <c r="AL15" s="9">
        <v>0</v>
      </c>
      <c r="AM15" s="9">
        <v>0</v>
      </c>
      <c r="AN15" s="9">
        <v>0</v>
      </c>
      <c r="AO15" s="9">
        <v>0</v>
      </c>
      <c r="AP15" s="9">
        <v>0</v>
      </c>
      <c r="AQ15" s="8" t="s">
        <v>4</v>
      </c>
    </row>
    <row r="16" spans="1:43" ht="12.75" customHeight="1" x14ac:dyDescent="0.2">
      <c r="A16" s="2"/>
      <c r="B16" s="7"/>
      <c r="C16" s="7"/>
      <c r="D16" s="7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7"/>
      <c r="AE16" s="7"/>
      <c r="AF16" s="7"/>
      <c r="AG16" s="7"/>
      <c r="AH16" s="7"/>
      <c r="AI16" s="7"/>
      <c r="AJ16" s="7"/>
      <c r="AK16" s="7"/>
      <c r="AL16" s="2"/>
      <c r="AM16" s="2"/>
      <c r="AN16" s="2"/>
      <c r="AO16" s="2"/>
      <c r="AP16" s="2"/>
      <c r="AQ16" s="2"/>
    </row>
    <row r="17" spans="1:43" ht="12.75" customHeight="1" x14ac:dyDescent="0.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</row>
    <row r="18" spans="1:43" ht="12.75" customHeight="1" x14ac:dyDescent="0.2">
      <c r="A18" s="3" t="s">
        <v>3</v>
      </c>
      <c r="B18" s="6"/>
      <c r="C18" s="6"/>
      <c r="D18" s="6"/>
      <c r="E18" s="6"/>
      <c r="F18" s="6"/>
      <c r="G18" s="6"/>
      <c r="H18" s="6"/>
      <c r="I18" s="6"/>
      <c r="J18" s="4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</row>
    <row r="19" spans="1:43" ht="11.25" customHeight="1" x14ac:dyDescent="0.2">
      <c r="A19" s="3" t="s">
        <v>2</v>
      </c>
      <c r="B19" s="6"/>
      <c r="C19" s="6"/>
      <c r="D19" s="6"/>
      <c r="E19" s="5"/>
      <c r="F19" s="5"/>
      <c r="G19" s="5"/>
      <c r="H19" s="5"/>
      <c r="I19" s="5"/>
      <c r="J19" s="4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</row>
    <row r="20" spans="1:43" ht="12.75" customHeight="1" x14ac:dyDescent="0.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</row>
    <row r="21" spans="1:43" ht="11.25" customHeight="1" x14ac:dyDescent="0.2">
      <c r="A21" s="3" t="s">
        <v>1</v>
      </c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</row>
    <row r="22" spans="1:43" ht="11.25" customHeight="1" x14ac:dyDescent="0.2">
      <c r="A22" s="3" t="s">
        <v>0</v>
      </c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</row>
  </sheetData>
  <mergeCells count="13"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82" fitToHeight="0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2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4.5703125" style="1" customWidth="1"/>
    <col min="9" max="9" width="3.28515625" style="1" customWidth="1"/>
    <col min="10" max="10" width="3.140625" style="1" customWidth="1"/>
    <col min="11" max="11" width="5.42578125" style="1" customWidth="1"/>
    <col min="12" max="13" width="0" style="1" hidden="1" customWidth="1"/>
    <col min="14" max="14" width="6.7109375" style="1" customWidth="1"/>
    <col min="15" max="15" width="4.5703125" style="1" customWidth="1"/>
    <col min="16" max="16" width="6.7109375" style="1" customWidth="1"/>
    <col min="17" max="17" width="7.28515625" style="1" customWidth="1"/>
    <col min="18" max="18" width="0" style="1" hidden="1" customWidth="1"/>
    <col min="19" max="19" width="7.28515625" style="1" customWidth="1"/>
    <col min="20" max="20" width="9.140625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x14ac:dyDescent="0.2">
      <c r="A14" s="22"/>
      <c r="B14" s="68"/>
      <c r="C14" s="68"/>
      <c r="D14" s="67"/>
      <c r="E14" s="333">
        <v>1</v>
      </c>
      <c r="F14" s="71">
        <v>2</v>
      </c>
      <c r="G14" s="71">
        <v>3</v>
      </c>
      <c r="H14" s="71">
        <v>4</v>
      </c>
      <c r="I14" s="71">
        <v>5</v>
      </c>
      <c r="J14" s="71">
        <v>6</v>
      </c>
      <c r="K14" s="71">
        <v>7</v>
      </c>
      <c r="L14" s="332" t="s">
        <v>4</v>
      </c>
      <c r="M14" s="332" t="s">
        <v>4</v>
      </c>
      <c r="N14" s="71">
        <v>8</v>
      </c>
      <c r="O14" s="71">
        <v>9</v>
      </c>
      <c r="P14" s="71">
        <v>10</v>
      </c>
      <c r="Q14" s="331">
        <v>11</v>
      </c>
      <c r="R14" s="331">
        <v>11</v>
      </c>
      <c r="S14" s="331">
        <v>12</v>
      </c>
      <c r="T14" s="330">
        <v>13</v>
      </c>
      <c r="U14" s="71">
        <v>14</v>
      </c>
      <c r="V14" s="328">
        <v>15</v>
      </c>
      <c r="W14" s="329">
        <v>16</v>
      </c>
      <c r="X14" s="71">
        <v>17</v>
      </c>
      <c r="Y14" s="328"/>
      <c r="Z14" s="71">
        <v>18</v>
      </c>
      <c r="AA14" s="71">
        <v>12</v>
      </c>
      <c r="AB14" s="327"/>
      <c r="AC14" s="71">
        <v>19</v>
      </c>
      <c r="AD14" s="71">
        <v>14</v>
      </c>
      <c r="AE14" s="71">
        <v>20</v>
      </c>
      <c r="AF14" s="71">
        <v>21</v>
      </c>
      <c r="AG14" s="71">
        <v>22</v>
      </c>
      <c r="AH14" s="71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6.5" customHeight="1" thickBot="1" x14ac:dyDescent="0.25">
      <c r="A15" s="22"/>
      <c r="B15" s="325"/>
      <c r="C15" s="326"/>
      <c r="D15" s="325"/>
      <c r="E15" s="324" t="s">
        <v>5</v>
      </c>
      <c r="F15" s="323"/>
      <c r="G15" s="323"/>
      <c r="H15" s="323"/>
      <c r="I15" s="323"/>
      <c r="J15" s="18"/>
      <c r="K15" s="321" t="s">
        <v>4</v>
      </c>
      <c r="L15" s="321" t="s">
        <v>4</v>
      </c>
      <c r="M15" s="321" t="s">
        <v>4</v>
      </c>
      <c r="N15" s="321"/>
      <c r="O15" s="322"/>
      <c r="P15" s="321" t="s">
        <v>4</v>
      </c>
      <c r="Q15" s="321"/>
      <c r="R15" s="321"/>
      <c r="S15" s="321"/>
      <c r="T15" s="321"/>
      <c r="U15" s="321" t="s">
        <v>4</v>
      </c>
      <c r="V15" s="321"/>
      <c r="W15" s="321"/>
      <c r="X15" s="15"/>
      <c r="Y15" s="320"/>
      <c r="Z15" s="13"/>
      <c r="AA15" s="13"/>
      <c r="AB15" s="13">
        <v>0</v>
      </c>
      <c r="AC15" s="13">
        <v>0</v>
      </c>
      <c r="AD15" s="13">
        <v>0</v>
      </c>
      <c r="AE15" s="13">
        <v>0</v>
      </c>
      <c r="AF15" s="13">
        <v>0</v>
      </c>
      <c r="AG15" s="13">
        <v>0</v>
      </c>
      <c r="AH15" s="13">
        <v>0</v>
      </c>
      <c r="AI15" s="319">
        <v>0</v>
      </c>
      <c r="AJ15" s="9">
        <v>0</v>
      </c>
      <c r="AK15" s="9">
        <v>0</v>
      </c>
      <c r="AL15" s="9">
        <v>0</v>
      </c>
      <c r="AM15" s="9">
        <v>0</v>
      </c>
      <c r="AN15" s="9">
        <v>0</v>
      </c>
      <c r="AO15" s="9">
        <v>0</v>
      </c>
      <c r="AP15" s="9">
        <v>0</v>
      </c>
      <c r="AQ15" s="8" t="s">
        <v>4</v>
      </c>
    </row>
    <row r="16" spans="1:43" ht="12.75" customHeight="1" x14ac:dyDescent="0.2">
      <c r="A16" s="2"/>
      <c r="B16" s="7"/>
      <c r="C16" s="7"/>
      <c r="D16" s="7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7"/>
      <c r="AE16" s="7"/>
      <c r="AF16" s="7"/>
      <c r="AG16" s="7"/>
      <c r="AH16" s="7"/>
      <c r="AI16" s="7"/>
      <c r="AJ16" s="7"/>
      <c r="AK16" s="7"/>
      <c r="AL16" s="2"/>
      <c r="AM16" s="2"/>
      <c r="AN16" s="2"/>
      <c r="AO16" s="2"/>
      <c r="AP16" s="2"/>
      <c r="AQ16" s="2"/>
    </row>
    <row r="17" spans="1:43" ht="12.75" customHeight="1" x14ac:dyDescent="0.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</row>
    <row r="18" spans="1:43" ht="12.75" customHeight="1" x14ac:dyDescent="0.2">
      <c r="A18" s="3" t="s">
        <v>3</v>
      </c>
      <c r="B18" s="6"/>
      <c r="C18" s="6"/>
      <c r="D18" s="6"/>
      <c r="E18" s="6"/>
      <c r="F18" s="6"/>
      <c r="G18" s="6"/>
      <c r="H18" s="6"/>
      <c r="I18" s="6"/>
      <c r="J18" s="4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</row>
    <row r="19" spans="1:43" ht="11.25" customHeight="1" x14ac:dyDescent="0.2">
      <c r="A19" s="3" t="s">
        <v>2</v>
      </c>
      <c r="B19" s="6"/>
      <c r="C19" s="6"/>
      <c r="D19" s="6"/>
      <c r="E19" s="5"/>
      <c r="F19" s="5"/>
      <c r="G19" s="5"/>
      <c r="H19" s="5"/>
      <c r="I19" s="5"/>
      <c r="J19" s="4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</row>
    <row r="20" spans="1:43" ht="12.75" customHeight="1" x14ac:dyDescent="0.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</row>
    <row r="21" spans="1:43" ht="11.25" customHeight="1" x14ac:dyDescent="0.2">
      <c r="A21" s="3" t="s">
        <v>1</v>
      </c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</row>
    <row r="22" spans="1:43" ht="11.25" customHeight="1" x14ac:dyDescent="0.2">
      <c r="A22" s="3" t="s">
        <v>0</v>
      </c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</row>
  </sheetData>
  <mergeCells count="13"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82" fitToHeight="0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0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503</v>
      </c>
      <c r="H17" s="48" t="s">
        <v>463</v>
      </c>
      <c r="I17" s="45" t="s">
        <v>16</v>
      </c>
      <c r="J17" s="47" t="s">
        <v>31</v>
      </c>
      <c r="K17" s="46" t="s">
        <v>14</v>
      </c>
      <c r="L17" s="45" t="s">
        <v>4</v>
      </c>
      <c r="M17" s="44" t="s">
        <v>4</v>
      </c>
      <c r="N17" s="42" t="s">
        <v>399</v>
      </c>
      <c r="O17" s="43" t="s">
        <v>12</v>
      </c>
      <c r="P17" s="42">
        <v>10000</v>
      </c>
      <c r="Q17" s="41"/>
      <c r="R17" s="41"/>
      <c r="S17" s="40" t="s">
        <v>398</v>
      </c>
      <c r="T17" s="39" t="s">
        <v>397</v>
      </c>
      <c r="U17" s="38" t="s">
        <v>9</v>
      </c>
      <c r="V17" s="37" t="s">
        <v>8</v>
      </c>
      <c r="W17" s="36"/>
      <c r="X17" s="35"/>
      <c r="Y17" s="34"/>
      <c r="Z17" s="34">
        <v>0</v>
      </c>
      <c r="AA17" s="34"/>
      <c r="AB17" s="34"/>
      <c r="AC17" s="34">
        <v>0</v>
      </c>
      <c r="AD17" s="34"/>
      <c r="AE17" s="34">
        <v>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503</v>
      </c>
      <c r="H18" s="48" t="s">
        <v>463</v>
      </c>
      <c r="I18" s="45" t="s">
        <v>16</v>
      </c>
      <c r="J18" s="47" t="s">
        <v>31</v>
      </c>
      <c r="K18" s="46" t="s">
        <v>14</v>
      </c>
      <c r="L18" s="45" t="s">
        <v>4</v>
      </c>
      <c r="M18" s="44" t="s">
        <v>4</v>
      </c>
      <c r="N18" s="42" t="s">
        <v>403</v>
      </c>
      <c r="O18" s="43" t="s">
        <v>12</v>
      </c>
      <c r="P18" s="42">
        <v>10000</v>
      </c>
      <c r="Q18" s="41"/>
      <c r="R18" s="41"/>
      <c r="S18" s="40" t="s">
        <v>398</v>
      </c>
      <c r="T18" s="39" t="s">
        <v>397</v>
      </c>
      <c r="U18" s="38" t="s">
        <v>9</v>
      </c>
      <c r="V18" s="37" t="s">
        <v>8</v>
      </c>
      <c r="W18" s="36"/>
      <c r="X18" s="35"/>
      <c r="Y18" s="34"/>
      <c r="Z18" s="34">
        <v>0</v>
      </c>
      <c r="AA18" s="34"/>
      <c r="AB18" s="34"/>
      <c r="AC18" s="34">
        <v>0</v>
      </c>
      <c r="AD18" s="34"/>
      <c r="AE18" s="34">
        <v>0</v>
      </c>
      <c r="AF18" s="34">
        <v>0</v>
      </c>
      <c r="AG18" s="34">
        <v>0</v>
      </c>
      <c r="AH18" s="33">
        <v>0</v>
      </c>
      <c r="AI18" s="27"/>
      <c r="AJ18" s="27"/>
      <c r="AK18" s="27"/>
      <c r="AL18" s="27"/>
      <c r="AM18" s="27">
        <v>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503</v>
      </c>
      <c r="H19" s="48" t="s">
        <v>463</v>
      </c>
      <c r="I19" s="45" t="s">
        <v>16</v>
      </c>
      <c r="J19" s="47" t="s">
        <v>31</v>
      </c>
      <c r="K19" s="46" t="s">
        <v>14</v>
      </c>
      <c r="L19" s="45" t="s">
        <v>4</v>
      </c>
      <c r="M19" s="44" t="s">
        <v>4</v>
      </c>
      <c r="N19" s="42" t="s">
        <v>403</v>
      </c>
      <c r="O19" s="43" t="s">
        <v>12</v>
      </c>
      <c r="P19" s="42">
        <v>10204</v>
      </c>
      <c r="Q19" s="41"/>
      <c r="R19" s="41"/>
      <c r="S19" s="40" t="s">
        <v>398</v>
      </c>
      <c r="T19" s="39" t="s">
        <v>397</v>
      </c>
      <c r="U19" s="38" t="s">
        <v>9</v>
      </c>
      <c r="V19" s="37" t="s">
        <v>8</v>
      </c>
      <c r="W19" s="36"/>
      <c r="X19" s="35"/>
      <c r="Y19" s="34"/>
      <c r="Z19" s="34">
        <v>0</v>
      </c>
      <c r="AA19" s="34"/>
      <c r="AB19" s="34"/>
      <c r="AC19" s="34">
        <v>0</v>
      </c>
      <c r="AD19" s="34"/>
      <c r="AE19" s="34">
        <v>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503</v>
      </c>
      <c r="H20" s="48" t="s">
        <v>463</v>
      </c>
      <c r="I20" s="45" t="s">
        <v>16</v>
      </c>
      <c r="J20" s="47" t="s">
        <v>404</v>
      </c>
      <c r="K20" s="46" t="s">
        <v>14</v>
      </c>
      <c r="L20" s="45" t="s">
        <v>4</v>
      </c>
      <c r="M20" s="44" t="s">
        <v>4</v>
      </c>
      <c r="N20" s="42" t="s">
        <v>403</v>
      </c>
      <c r="O20" s="43" t="s">
        <v>12</v>
      </c>
      <c r="P20" s="42">
        <v>10000</v>
      </c>
      <c r="Q20" s="41"/>
      <c r="R20" s="41"/>
      <c r="S20" s="40" t="s">
        <v>398</v>
      </c>
      <c r="T20" s="39" t="s">
        <v>397</v>
      </c>
      <c r="U20" s="38" t="s">
        <v>9</v>
      </c>
      <c r="V20" s="37" t="s">
        <v>8</v>
      </c>
      <c r="W20" s="36"/>
      <c r="X20" s="35"/>
      <c r="Y20" s="34"/>
      <c r="Z20" s="34">
        <v>29000</v>
      </c>
      <c r="AA20" s="34"/>
      <c r="AB20" s="34"/>
      <c r="AC20" s="34">
        <v>29000</v>
      </c>
      <c r="AD20" s="34"/>
      <c r="AE20" s="34">
        <v>28192.35</v>
      </c>
      <c r="AF20" s="34">
        <v>0</v>
      </c>
      <c r="AG20" s="34">
        <v>807.65000000000146</v>
      </c>
      <c r="AH20" s="33">
        <v>807.65000000000146</v>
      </c>
      <c r="AI20" s="27"/>
      <c r="AJ20" s="27"/>
      <c r="AK20" s="27"/>
      <c r="AL20" s="27"/>
      <c r="AM20" s="27">
        <v>0</v>
      </c>
      <c r="AN20" s="27">
        <v>0</v>
      </c>
      <c r="AO20" s="27">
        <v>28192.35</v>
      </c>
      <c r="AP20" s="27">
        <v>0</v>
      </c>
      <c r="AQ20" s="8" t="s">
        <v>4</v>
      </c>
    </row>
    <row r="21" spans="1:43" ht="12.75" customHeight="1" x14ac:dyDescent="0.2">
      <c r="A21" s="22"/>
      <c r="B21" s="32"/>
      <c r="C21" s="386" t="s">
        <v>7</v>
      </c>
      <c r="D21" s="386"/>
      <c r="E21" s="386"/>
      <c r="F21" s="386"/>
      <c r="G21" s="386"/>
      <c r="H21" s="386"/>
      <c r="I21" s="386"/>
      <c r="J21" s="386"/>
      <c r="K21" s="386"/>
      <c r="L21" s="386"/>
      <c r="M21" s="386"/>
      <c r="N21" s="386"/>
      <c r="O21" s="386"/>
      <c r="P21" s="386"/>
      <c r="Q21" s="386"/>
      <c r="R21" s="386"/>
      <c r="S21" s="386"/>
      <c r="T21" s="386"/>
      <c r="U21" s="386"/>
      <c r="V21" s="386"/>
      <c r="W21" s="386"/>
      <c r="X21" s="386"/>
      <c r="Y21" s="387"/>
      <c r="Z21" s="29">
        <v>29000</v>
      </c>
      <c r="AA21" s="388"/>
      <c r="AB21" s="389"/>
      <c r="AC21" s="31">
        <v>29000</v>
      </c>
      <c r="AD21" s="30"/>
      <c r="AE21" s="29">
        <v>28192.35</v>
      </c>
      <c r="AF21" s="29">
        <v>0</v>
      </c>
      <c r="AG21" s="29">
        <v>807.65000000000146</v>
      </c>
      <c r="AH21" s="29">
        <v>807.65000000000146</v>
      </c>
      <c r="AI21" s="390"/>
      <c r="AJ21" s="390"/>
      <c r="AK21" s="390"/>
      <c r="AL21" s="390"/>
      <c r="AM21" s="28">
        <v>0</v>
      </c>
      <c r="AN21" s="27">
        <v>0</v>
      </c>
      <c r="AO21" s="27">
        <v>28192.35</v>
      </c>
      <c r="AP21" s="27">
        <v>0</v>
      </c>
      <c r="AQ21" s="8" t="s">
        <v>4</v>
      </c>
    </row>
    <row r="22" spans="1:43" ht="12.75" customHeight="1" thickBot="1" x14ac:dyDescent="0.25">
      <c r="A22" s="22"/>
      <c r="B22" s="380" t="s">
        <v>6</v>
      </c>
      <c r="C22" s="380"/>
      <c r="D22" s="380"/>
      <c r="E22" s="380"/>
      <c r="F22" s="380"/>
      <c r="G22" s="380"/>
      <c r="H22" s="380"/>
      <c r="I22" s="380"/>
      <c r="J22" s="380"/>
      <c r="K22" s="380"/>
      <c r="L22" s="380"/>
      <c r="M22" s="380"/>
      <c r="N22" s="380"/>
      <c r="O22" s="380"/>
      <c r="P22" s="380"/>
      <c r="Q22" s="380"/>
      <c r="R22" s="380"/>
      <c r="S22" s="380"/>
      <c r="T22" s="380"/>
      <c r="U22" s="380"/>
      <c r="V22" s="380"/>
      <c r="W22" s="380"/>
      <c r="X22" s="380"/>
      <c r="Y22" s="381"/>
      <c r="Z22" s="9">
        <v>29000</v>
      </c>
      <c r="AA22" s="382"/>
      <c r="AB22" s="383"/>
      <c r="AC22" s="26">
        <v>29000</v>
      </c>
      <c r="AD22" s="25"/>
      <c r="AE22" s="9">
        <v>28192.35</v>
      </c>
      <c r="AF22" s="9">
        <v>0</v>
      </c>
      <c r="AG22" s="9">
        <v>807.65000000000146</v>
      </c>
      <c r="AH22" s="9">
        <v>807.65000000000146</v>
      </c>
      <c r="AI22" s="384"/>
      <c r="AJ22" s="384"/>
      <c r="AK22" s="384"/>
      <c r="AL22" s="384"/>
      <c r="AM22" s="24">
        <v>0</v>
      </c>
      <c r="AN22" s="23">
        <v>0</v>
      </c>
      <c r="AO22" s="23">
        <v>28192.35</v>
      </c>
      <c r="AP22" s="23">
        <v>0</v>
      </c>
      <c r="AQ22" s="8" t="s">
        <v>4</v>
      </c>
    </row>
    <row r="23" spans="1:43" ht="16.5" customHeight="1" thickBot="1" x14ac:dyDescent="0.25">
      <c r="A23" s="22"/>
      <c r="B23" s="20"/>
      <c r="C23" s="21"/>
      <c r="D23" s="20"/>
      <c r="E23" s="19" t="s">
        <v>5</v>
      </c>
      <c r="F23" s="18"/>
      <c r="G23" s="18"/>
      <c r="H23" s="18"/>
      <c r="I23" s="18"/>
      <c r="J23" s="18"/>
      <c r="K23" s="16" t="s">
        <v>4</v>
      </c>
      <c r="L23" s="16" t="s">
        <v>4</v>
      </c>
      <c r="M23" s="16" t="s">
        <v>4</v>
      </c>
      <c r="N23" s="16"/>
      <c r="O23" s="17"/>
      <c r="P23" s="16" t="s">
        <v>4</v>
      </c>
      <c r="Q23" s="16"/>
      <c r="R23" s="16"/>
      <c r="S23" s="16"/>
      <c r="T23" s="16"/>
      <c r="U23" s="16" t="s">
        <v>4</v>
      </c>
      <c r="V23" s="16"/>
      <c r="W23" s="16"/>
      <c r="X23" s="15"/>
      <c r="Y23" s="14"/>
      <c r="Z23" s="12">
        <v>29000</v>
      </c>
      <c r="AA23" s="12"/>
      <c r="AB23" s="12">
        <v>0</v>
      </c>
      <c r="AC23" s="12">
        <v>29000</v>
      </c>
      <c r="AD23" s="13">
        <v>0</v>
      </c>
      <c r="AE23" s="12">
        <v>28192.35</v>
      </c>
      <c r="AF23" s="12">
        <v>0</v>
      </c>
      <c r="AG23" s="12">
        <v>807.65000000000146</v>
      </c>
      <c r="AH23" s="12">
        <v>807.65000000000146</v>
      </c>
      <c r="AI23" s="11">
        <v>0</v>
      </c>
      <c r="AJ23" s="10">
        <v>0</v>
      </c>
      <c r="AK23" s="10">
        <v>0</v>
      </c>
      <c r="AL23" s="10">
        <v>0</v>
      </c>
      <c r="AM23" s="9">
        <v>0</v>
      </c>
      <c r="AN23" s="9">
        <v>0</v>
      </c>
      <c r="AO23" s="9">
        <v>28192.35</v>
      </c>
      <c r="AP23" s="9">
        <v>0</v>
      </c>
      <c r="AQ23" s="8" t="s">
        <v>4</v>
      </c>
    </row>
    <row r="24" spans="1:43" ht="12.75" customHeight="1" x14ac:dyDescent="0.2">
      <c r="A24" s="2"/>
      <c r="B24" s="7"/>
      <c r="C24" s="7"/>
      <c r="D24" s="7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7"/>
      <c r="AE24" s="7"/>
      <c r="AF24" s="7"/>
      <c r="AG24" s="7"/>
      <c r="AH24" s="7"/>
      <c r="AI24" s="7"/>
      <c r="AJ24" s="7"/>
      <c r="AK24" s="7"/>
      <c r="AL24" s="2"/>
      <c r="AM24" s="2"/>
      <c r="AN24" s="2"/>
      <c r="AO24" s="2"/>
      <c r="AP24" s="2"/>
      <c r="AQ24" s="2"/>
    </row>
    <row r="25" spans="1:43" ht="12.75" customHeight="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2.75" customHeight="1" x14ac:dyDescent="0.2">
      <c r="A26" s="3" t="s">
        <v>3</v>
      </c>
      <c r="B26" s="6"/>
      <c r="C26" s="6"/>
      <c r="D26" s="6"/>
      <c r="E26" s="6"/>
      <c r="F26" s="6"/>
      <c r="G26" s="6"/>
      <c r="H26" s="6"/>
      <c r="I26" s="6"/>
      <c r="J26" s="4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2</v>
      </c>
      <c r="B27" s="6"/>
      <c r="C27" s="6"/>
      <c r="D27" s="6"/>
      <c r="E27" s="5"/>
      <c r="F27" s="5"/>
      <c r="G27" s="5"/>
      <c r="H27" s="5"/>
      <c r="I27" s="5"/>
      <c r="J27" s="4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2.75" customHeight="1" x14ac:dyDescent="0.2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1.25" customHeight="1" x14ac:dyDescent="0.2">
      <c r="A29" s="3" t="s">
        <v>1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1.25" customHeight="1" x14ac:dyDescent="0.2">
      <c r="A30" s="3" t="s">
        <v>0</v>
      </c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</sheetData>
  <mergeCells count="21">
    <mergeCell ref="B22:Y22"/>
    <mergeCell ref="AA22:AB22"/>
    <mergeCell ref="AI22:AL22"/>
    <mergeCell ref="B15:AP15"/>
    <mergeCell ref="C21:Y21"/>
    <mergeCell ref="AA21:AB21"/>
    <mergeCell ref="AI21:AL21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43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1.71093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.7109375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503</v>
      </c>
      <c r="H17" s="48" t="s">
        <v>462</v>
      </c>
      <c r="I17" s="45" t="s">
        <v>16</v>
      </c>
      <c r="J17" s="47" t="s">
        <v>31</v>
      </c>
      <c r="K17" s="46" t="s">
        <v>14</v>
      </c>
      <c r="L17" s="45" t="s">
        <v>4</v>
      </c>
      <c r="M17" s="44" t="s">
        <v>4</v>
      </c>
      <c r="N17" s="42" t="s">
        <v>403</v>
      </c>
      <c r="O17" s="43" t="s">
        <v>12</v>
      </c>
      <c r="P17" s="42">
        <v>10000</v>
      </c>
      <c r="Q17" s="41"/>
      <c r="R17" s="41"/>
      <c r="S17" s="40" t="s">
        <v>398</v>
      </c>
      <c r="T17" s="39" t="s">
        <v>397</v>
      </c>
      <c r="U17" s="38" t="s">
        <v>9</v>
      </c>
      <c r="V17" s="37" t="s">
        <v>8</v>
      </c>
      <c r="W17" s="36"/>
      <c r="X17" s="35"/>
      <c r="Y17" s="34"/>
      <c r="Z17" s="34">
        <v>228000</v>
      </c>
      <c r="AA17" s="34"/>
      <c r="AB17" s="34"/>
      <c r="AC17" s="34">
        <v>228000</v>
      </c>
      <c r="AD17" s="34"/>
      <c r="AE17" s="34">
        <v>227790</v>
      </c>
      <c r="AF17" s="34">
        <v>0</v>
      </c>
      <c r="AG17" s="34">
        <v>210</v>
      </c>
      <c r="AH17" s="33">
        <v>210</v>
      </c>
      <c r="AI17" s="27"/>
      <c r="AJ17" s="27"/>
      <c r="AK17" s="27"/>
      <c r="AL17" s="27"/>
      <c r="AM17" s="27">
        <v>0</v>
      </c>
      <c r="AN17" s="27">
        <v>0</v>
      </c>
      <c r="AO17" s="27">
        <v>227790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503</v>
      </c>
      <c r="H18" s="48" t="s">
        <v>462</v>
      </c>
      <c r="I18" s="45" t="s">
        <v>16</v>
      </c>
      <c r="J18" s="47" t="s">
        <v>31</v>
      </c>
      <c r="K18" s="46" t="s">
        <v>14</v>
      </c>
      <c r="L18" s="45" t="s">
        <v>4</v>
      </c>
      <c r="M18" s="44" t="s">
        <v>4</v>
      </c>
      <c r="N18" s="42" t="s">
        <v>403</v>
      </c>
      <c r="O18" s="43" t="s">
        <v>12</v>
      </c>
      <c r="P18" s="42">
        <v>10204</v>
      </c>
      <c r="Q18" s="41"/>
      <c r="R18" s="41"/>
      <c r="S18" s="40" t="s">
        <v>398</v>
      </c>
      <c r="T18" s="39" t="s">
        <v>397</v>
      </c>
      <c r="U18" s="38" t="s">
        <v>9</v>
      </c>
      <c r="V18" s="37" t="s">
        <v>8</v>
      </c>
      <c r="W18" s="36"/>
      <c r="X18" s="35"/>
      <c r="Y18" s="34"/>
      <c r="Z18" s="34">
        <v>0</v>
      </c>
      <c r="AA18" s="34"/>
      <c r="AB18" s="34"/>
      <c r="AC18" s="34">
        <v>0</v>
      </c>
      <c r="AD18" s="34"/>
      <c r="AE18" s="34">
        <v>0</v>
      </c>
      <c r="AF18" s="34">
        <v>0</v>
      </c>
      <c r="AG18" s="34">
        <v>0</v>
      </c>
      <c r="AH18" s="33">
        <v>0</v>
      </c>
      <c r="AI18" s="27"/>
      <c r="AJ18" s="27"/>
      <c r="AK18" s="27"/>
      <c r="AL18" s="27"/>
      <c r="AM18" s="27">
        <v>15911833.16</v>
      </c>
      <c r="AN18" s="27">
        <v>0</v>
      </c>
      <c r="AO18" s="27">
        <v>-15911833.16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503</v>
      </c>
      <c r="H19" s="48" t="s">
        <v>462</v>
      </c>
      <c r="I19" s="45" t="s">
        <v>16</v>
      </c>
      <c r="J19" s="47" t="s">
        <v>404</v>
      </c>
      <c r="K19" s="46" t="s">
        <v>14</v>
      </c>
      <c r="L19" s="45" t="s">
        <v>4</v>
      </c>
      <c r="M19" s="44" t="s">
        <v>4</v>
      </c>
      <c r="N19" s="42" t="s">
        <v>403</v>
      </c>
      <c r="O19" s="43" t="s">
        <v>12</v>
      </c>
      <c r="P19" s="42">
        <v>10204</v>
      </c>
      <c r="Q19" s="41"/>
      <c r="R19" s="41"/>
      <c r="S19" s="40" t="s">
        <v>398</v>
      </c>
      <c r="T19" s="39" t="s">
        <v>397</v>
      </c>
      <c r="U19" s="38" t="s">
        <v>9</v>
      </c>
      <c r="V19" s="37" t="s">
        <v>8</v>
      </c>
      <c r="W19" s="36"/>
      <c r="X19" s="35"/>
      <c r="Y19" s="34"/>
      <c r="Z19" s="34">
        <v>29845000</v>
      </c>
      <c r="AA19" s="34"/>
      <c r="AB19" s="34"/>
      <c r="AC19" s="34">
        <v>29845000</v>
      </c>
      <c r="AD19" s="34"/>
      <c r="AE19" s="34">
        <v>23050322.329999998</v>
      </c>
      <c r="AF19" s="34">
        <v>0</v>
      </c>
      <c r="AG19" s="34">
        <v>6794677.6700000018</v>
      </c>
      <c r="AH19" s="33">
        <v>6794677.6700000018</v>
      </c>
      <c r="AI19" s="27"/>
      <c r="AJ19" s="27"/>
      <c r="AK19" s="27"/>
      <c r="AL19" s="27"/>
      <c r="AM19" s="27">
        <v>0</v>
      </c>
      <c r="AN19" s="27">
        <v>0</v>
      </c>
      <c r="AO19" s="27">
        <v>23050322.329999998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503</v>
      </c>
      <c r="H20" s="48" t="s">
        <v>461</v>
      </c>
      <c r="I20" s="45" t="s">
        <v>16</v>
      </c>
      <c r="J20" s="47" t="s">
        <v>31</v>
      </c>
      <c r="K20" s="46" t="s">
        <v>14</v>
      </c>
      <c r="L20" s="45" t="s">
        <v>4</v>
      </c>
      <c r="M20" s="44" t="s">
        <v>4</v>
      </c>
      <c r="N20" s="42" t="s">
        <v>399</v>
      </c>
      <c r="O20" s="43" t="s">
        <v>12</v>
      </c>
      <c r="P20" s="42">
        <v>10000</v>
      </c>
      <c r="Q20" s="41"/>
      <c r="R20" s="41"/>
      <c r="S20" s="40" t="s">
        <v>398</v>
      </c>
      <c r="T20" s="39" t="s">
        <v>397</v>
      </c>
      <c r="U20" s="38" t="s">
        <v>9</v>
      </c>
      <c r="V20" s="37" t="s">
        <v>8</v>
      </c>
      <c r="W20" s="36"/>
      <c r="X20" s="35"/>
      <c r="Y20" s="34"/>
      <c r="Z20" s="34">
        <v>25197.48</v>
      </c>
      <c r="AA20" s="34"/>
      <c r="AB20" s="34"/>
      <c r="AC20" s="34">
        <v>25197.48</v>
      </c>
      <c r="AD20" s="34"/>
      <c r="AE20" s="34">
        <v>0</v>
      </c>
      <c r="AF20" s="34">
        <v>0</v>
      </c>
      <c r="AG20" s="34">
        <v>25197.48</v>
      </c>
      <c r="AH20" s="33">
        <v>25197.48</v>
      </c>
      <c r="AI20" s="27"/>
      <c r="AJ20" s="27"/>
      <c r="AK20" s="27"/>
      <c r="AL20" s="27"/>
      <c r="AM20" s="27">
        <v>109725.99</v>
      </c>
      <c r="AN20" s="27">
        <v>0</v>
      </c>
      <c r="AO20" s="27">
        <v>-109725.99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503</v>
      </c>
      <c r="H21" s="48" t="s">
        <v>461</v>
      </c>
      <c r="I21" s="45" t="s">
        <v>16</v>
      </c>
      <c r="J21" s="47" t="s">
        <v>31</v>
      </c>
      <c r="K21" s="46" t="s">
        <v>14</v>
      </c>
      <c r="L21" s="45" t="s">
        <v>4</v>
      </c>
      <c r="M21" s="44" t="s">
        <v>4</v>
      </c>
      <c r="N21" s="42" t="s">
        <v>403</v>
      </c>
      <c r="O21" s="43" t="s">
        <v>12</v>
      </c>
      <c r="P21" s="42">
        <v>10000</v>
      </c>
      <c r="Q21" s="41"/>
      <c r="R21" s="41"/>
      <c r="S21" s="40" t="s">
        <v>398</v>
      </c>
      <c r="T21" s="39" t="s">
        <v>397</v>
      </c>
      <c r="U21" s="38" t="s">
        <v>9</v>
      </c>
      <c r="V21" s="37" t="s">
        <v>8</v>
      </c>
      <c r="W21" s="36"/>
      <c r="X21" s="35"/>
      <c r="Y21" s="34"/>
      <c r="Z21" s="34">
        <v>138699.9</v>
      </c>
      <c r="AA21" s="34"/>
      <c r="AB21" s="34"/>
      <c r="AC21" s="34">
        <v>138699.9</v>
      </c>
      <c r="AD21" s="34"/>
      <c r="AE21" s="34">
        <v>0</v>
      </c>
      <c r="AF21" s="34">
        <v>0</v>
      </c>
      <c r="AG21" s="34">
        <v>138699.9</v>
      </c>
      <c r="AH21" s="33">
        <v>138699.9</v>
      </c>
      <c r="AI21" s="27"/>
      <c r="AJ21" s="27"/>
      <c r="AK21" s="27"/>
      <c r="AL21" s="27"/>
      <c r="AM21" s="27">
        <v>261300.1</v>
      </c>
      <c r="AN21" s="27">
        <v>0</v>
      </c>
      <c r="AO21" s="27">
        <v>-261300.1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503</v>
      </c>
      <c r="H22" s="48" t="s">
        <v>461</v>
      </c>
      <c r="I22" s="45" t="s">
        <v>16</v>
      </c>
      <c r="J22" s="47" t="s">
        <v>31</v>
      </c>
      <c r="K22" s="46" t="s">
        <v>14</v>
      </c>
      <c r="L22" s="45" t="s">
        <v>4</v>
      </c>
      <c r="M22" s="44" t="s">
        <v>4</v>
      </c>
      <c r="N22" s="42" t="s">
        <v>403</v>
      </c>
      <c r="O22" s="43" t="s">
        <v>12</v>
      </c>
      <c r="P22" s="42">
        <v>10204</v>
      </c>
      <c r="Q22" s="41"/>
      <c r="R22" s="41"/>
      <c r="S22" s="40" t="s">
        <v>398</v>
      </c>
      <c r="T22" s="39" t="s">
        <v>397</v>
      </c>
      <c r="U22" s="38" t="s">
        <v>9</v>
      </c>
      <c r="V22" s="37" t="s">
        <v>8</v>
      </c>
      <c r="W22" s="36"/>
      <c r="X22" s="35"/>
      <c r="Y22" s="34"/>
      <c r="Z22" s="34">
        <v>0</v>
      </c>
      <c r="AA22" s="34"/>
      <c r="AB22" s="34"/>
      <c r="AC22" s="34">
        <v>0</v>
      </c>
      <c r="AD22" s="34"/>
      <c r="AE22" s="34">
        <v>0</v>
      </c>
      <c r="AF22" s="34">
        <v>0</v>
      </c>
      <c r="AG22" s="34">
        <v>0</v>
      </c>
      <c r="AH22" s="33">
        <v>0</v>
      </c>
      <c r="AI22" s="27"/>
      <c r="AJ22" s="27"/>
      <c r="AK22" s="27"/>
      <c r="AL22" s="27"/>
      <c r="AM22" s="27">
        <v>0</v>
      </c>
      <c r="AN22" s="27">
        <v>0</v>
      </c>
      <c r="AO22" s="27">
        <v>0</v>
      </c>
      <c r="AP22" s="27">
        <v>0</v>
      </c>
      <c r="AQ22" s="8" t="s">
        <v>4</v>
      </c>
    </row>
    <row r="23" spans="1:43" ht="12.75" customHeight="1" x14ac:dyDescent="0.2">
      <c r="A23" s="22"/>
      <c r="B23" s="52" t="s">
        <v>18</v>
      </c>
      <c r="C23" s="53" t="s">
        <v>18</v>
      </c>
      <c r="D23" s="52"/>
      <c r="E23" s="51">
        <v>951010001</v>
      </c>
      <c r="F23" s="50">
        <v>951</v>
      </c>
      <c r="G23" s="49">
        <v>503</v>
      </c>
      <c r="H23" s="48" t="s">
        <v>461</v>
      </c>
      <c r="I23" s="45" t="s">
        <v>16</v>
      </c>
      <c r="J23" s="47" t="s">
        <v>404</v>
      </c>
      <c r="K23" s="46" t="s">
        <v>14</v>
      </c>
      <c r="L23" s="45" t="s">
        <v>4</v>
      </c>
      <c r="M23" s="44" t="s">
        <v>4</v>
      </c>
      <c r="N23" s="42" t="s">
        <v>399</v>
      </c>
      <c r="O23" s="43" t="s">
        <v>12</v>
      </c>
      <c r="P23" s="42">
        <v>10000</v>
      </c>
      <c r="Q23" s="41"/>
      <c r="R23" s="41"/>
      <c r="S23" s="40" t="s">
        <v>398</v>
      </c>
      <c r="T23" s="39" t="s">
        <v>397</v>
      </c>
      <c r="U23" s="38" t="s">
        <v>9</v>
      </c>
      <c r="V23" s="37" t="s">
        <v>8</v>
      </c>
      <c r="W23" s="36"/>
      <c r="X23" s="35"/>
      <c r="Y23" s="34"/>
      <c r="Z23" s="34">
        <v>128636.52</v>
      </c>
      <c r="AA23" s="34"/>
      <c r="AB23" s="34"/>
      <c r="AC23" s="34">
        <v>128636.52</v>
      </c>
      <c r="AD23" s="34"/>
      <c r="AE23" s="34">
        <v>109725.99</v>
      </c>
      <c r="AF23" s="34">
        <v>0</v>
      </c>
      <c r="AG23" s="34">
        <v>18910.53</v>
      </c>
      <c r="AH23" s="33">
        <v>18910.53</v>
      </c>
      <c r="AI23" s="27"/>
      <c r="AJ23" s="27"/>
      <c r="AK23" s="27"/>
      <c r="AL23" s="27"/>
      <c r="AM23" s="27">
        <v>0</v>
      </c>
      <c r="AN23" s="27">
        <v>0</v>
      </c>
      <c r="AO23" s="27">
        <v>109725.99</v>
      </c>
      <c r="AP23" s="27">
        <v>0</v>
      </c>
      <c r="AQ23" s="8" t="s">
        <v>4</v>
      </c>
    </row>
    <row r="24" spans="1:43" ht="12.75" customHeight="1" x14ac:dyDescent="0.2">
      <c r="A24" s="22"/>
      <c r="B24" s="52" t="s">
        <v>18</v>
      </c>
      <c r="C24" s="53" t="s">
        <v>18</v>
      </c>
      <c r="D24" s="52"/>
      <c r="E24" s="51">
        <v>951010001</v>
      </c>
      <c r="F24" s="50">
        <v>951</v>
      </c>
      <c r="G24" s="49">
        <v>503</v>
      </c>
      <c r="H24" s="48" t="s">
        <v>461</v>
      </c>
      <c r="I24" s="45" t="s">
        <v>16</v>
      </c>
      <c r="J24" s="47" t="s">
        <v>404</v>
      </c>
      <c r="K24" s="46" t="s">
        <v>14</v>
      </c>
      <c r="L24" s="45" t="s">
        <v>4</v>
      </c>
      <c r="M24" s="44" t="s">
        <v>4</v>
      </c>
      <c r="N24" s="42" t="s">
        <v>403</v>
      </c>
      <c r="O24" s="43" t="s">
        <v>12</v>
      </c>
      <c r="P24" s="42">
        <v>10000</v>
      </c>
      <c r="Q24" s="41"/>
      <c r="R24" s="41"/>
      <c r="S24" s="40" t="s">
        <v>398</v>
      </c>
      <c r="T24" s="39" t="s">
        <v>397</v>
      </c>
      <c r="U24" s="38" t="s">
        <v>9</v>
      </c>
      <c r="V24" s="37" t="s">
        <v>8</v>
      </c>
      <c r="W24" s="36"/>
      <c r="X24" s="35"/>
      <c r="Y24" s="34"/>
      <c r="Z24" s="34">
        <v>261300.1</v>
      </c>
      <c r="AA24" s="34"/>
      <c r="AB24" s="34"/>
      <c r="AC24" s="34">
        <v>261300.1</v>
      </c>
      <c r="AD24" s="34"/>
      <c r="AE24" s="34">
        <v>261300.1</v>
      </c>
      <c r="AF24" s="34">
        <v>0</v>
      </c>
      <c r="AG24" s="34">
        <v>0</v>
      </c>
      <c r="AH24" s="33">
        <v>0</v>
      </c>
      <c r="AI24" s="27"/>
      <c r="AJ24" s="27"/>
      <c r="AK24" s="27"/>
      <c r="AL24" s="27"/>
      <c r="AM24" s="27">
        <v>0</v>
      </c>
      <c r="AN24" s="27">
        <v>0</v>
      </c>
      <c r="AO24" s="27">
        <v>261300.1</v>
      </c>
      <c r="AP24" s="27">
        <v>0</v>
      </c>
      <c r="AQ24" s="8" t="s">
        <v>4</v>
      </c>
    </row>
    <row r="25" spans="1:43" ht="12.75" customHeight="1" x14ac:dyDescent="0.2">
      <c r="A25" s="22"/>
      <c r="B25" s="52" t="s">
        <v>18</v>
      </c>
      <c r="C25" s="53" t="s">
        <v>18</v>
      </c>
      <c r="D25" s="52"/>
      <c r="E25" s="51">
        <v>951010001</v>
      </c>
      <c r="F25" s="50">
        <v>951</v>
      </c>
      <c r="G25" s="49">
        <v>503</v>
      </c>
      <c r="H25" s="48" t="s">
        <v>461</v>
      </c>
      <c r="I25" s="45" t="s">
        <v>16</v>
      </c>
      <c r="J25" s="47" t="s">
        <v>404</v>
      </c>
      <c r="K25" s="46" t="s">
        <v>14</v>
      </c>
      <c r="L25" s="45" t="s">
        <v>4</v>
      </c>
      <c r="M25" s="44" t="s">
        <v>4</v>
      </c>
      <c r="N25" s="42" t="s">
        <v>403</v>
      </c>
      <c r="O25" s="43" t="s">
        <v>12</v>
      </c>
      <c r="P25" s="42">
        <v>10204</v>
      </c>
      <c r="Q25" s="41"/>
      <c r="R25" s="41"/>
      <c r="S25" s="40" t="s">
        <v>398</v>
      </c>
      <c r="T25" s="39" t="s">
        <v>397</v>
      </c>
      <c r="U25" s="38" t="s">
        <v>9</v>
      </c>
      <c r="V25" s="37" t="s">
        <v>8</v>
      </c>
      <c r="W25" s="36"/>
      <c r="X25" s="35"/>
      <c r="Y25" s="34"/>
      <c r="Z25" s="34">
        <v>311000</v>
      </c>
      <c r="AA25" s="34"/>
      <c r="AB25" s="34"/>
      <c r="AC25" s="34">
        <v>311000</v>
      </c>
      <c r="AD25" s="34"/>
      <c r="AE25" s="34">
        <v>311000</v>
      </c>
      <c r="AF25" s="34">
        <v>0</v>
      </c>
      <c r="AG25" s="34">
        <v>0</v>
      </c>
      <c r="AH25" s="33">
        <v>0</v>
      </c>
      <c r="AI25" s="27"/>
      <c r="AJ25" s="27"/>
      <c r="AK25" s="27"/>
      <c r="AL25" s="27"/>
      <c r="AM25" s="27">
        <v>0</v>
      </c>
      <c r="AN25" s="27">
        <v>0</v>
      </c>
      <c r="AO25" s="27">
        <v>311000</v>
      </c>
      <c r="AP25" s="27">
        <v>0</v>
      </c>
      <c r="AQ25" s="8" t="s">
        <v>4</v>
      </c>
    </row>
    <row r="26" spans="1:43" ht="12.75" customHeight="1" x14ac:dyDescent="0.2">
      <c r="A26" s="22"/>
      <c r="B26" s="52" t="s">
        <v>18</v>
      </c>
      <c r="C26" s="53" t="s">
        <v>18</v>
      </c>
      <c r="D26" s="52"/>
      <c r="E26" s="51">
        <v>951010001</v>
      </c>
      <c r="F26" s="50">
        <v>951</v>
      </c>
      <c r="G26" s="49">
        <v>503</v>
      </c>
      <c r="H26" s="48" t="s">
        <v>461</v>
      </c>
      <c r="I26" s="45" t="s">
        <v>401</v>
      </c>
      <c r="J26" s="47" t="s">
        <v>400</v>
      </c>
      <c r="K26" s="46" t="s">
        <v>14</v>
      </c>
      <c r="L26" s="45" t="s">
        <v>4</v>
      </c>
      <c r="M26" s="44" t="s">
        <v>4</v>
      </c>
      <c r="N26" s="42" t="s">
        <v>399</v>
      </c>
      <c r="O26" s="43" t="s">
        <v>12</v>
      </c>
      <c r="P26" s="42">
        <v>10000</v>
      </c>
      <c r="Q26" s="41"/>
      <c r="R26" s="41"/>
      <c r="S26" s="40" t="s">
        <v>398</v>
      </c>
      <c r="T26" s="39" t="s">
        <v>397</v>
      </c>
      <c r="U26" s="38" t="s">
        <v>9</v>
      </c>
      <c r="V26" s="37" t="s">
        <v>20</v>
      </c>
      <c r="W26" s="36"/>
      <c r="X26" s="35"/>
      <c r="Y26" s="34"/>
      <c r="Z26" s="34">
        <v>152166</v>
      </c>
      <c r="AA26" s="34"/>
      <c r="AB26" s="34"/>
      <c r="AC26" s="34">
        <v>152166</v>
      </c>
      <c r="AD26" s="34"/>
      <c r="AE26" s="34">
        <v>126105.67000000001</v>
      </c>
      <c r="AF26" s="34">
        <v>0</v>
      </c>
      <c r="AG26" s="34">
        <v>26060.329999999987</v>
      </c>
      <c r="AH26" s="33">
        <v>26060.329999999987</v>
      </c>
      <c r="AI26" s="27"/>
      <c r="AJ26" s="27"/>
      <c r="AK26" s="27"/>
      <c r="AL26" s="27"/>
      <c r="AM26" s="27">
        <v>117524.74</v>
      </c>
      <c r="AN26" s="27">
        <v>0</v>
      </c>
      <c r="AO26" s="27">
        <v>8580.93</v>
      </c>
      <c r="AP26" s="27">
        <v>0</v>
      </c>
      <c r="AQ26" s="8" t="s">
        <v>4</v>
      </c>
    </row>
    <row r="27" spans="1:43" ht="12.75" customHeight="1" x14ac:dyDescent="0.2">
      <c r="A27" s="22"/>
      <c r="B27" s="32"/>
      <c r="C27" s="386" t="s">
        <v>7</v>
      </c>
      <c r="D27" s="386"/>
      <c r="E27" s="386"/>
      <c r="F27" s="386"/>
      <c r="G27" s="386"/>
      <c r="H27" s="386"/>
      <c r="I27" s="386"/>
      <c r="J27" s="386"/>
      <c r="K27" s="386"/>
      <c r="L27" s="386"/>
      <c r="M27" s="386"/>
      <c r="N27" s="386"/>
      <c r="O27" s="386"/>
      <c r="P27" s="386"/>
      <c r="Q27" s="386"/>
      <c r="R27" s="386"/>
      <c r="S27" s="386"/>
      <c r="T27" s="386"/>
      <c r="U27" s="386"/>
      <c r="V27" s="386"/>
      <c r="W27" s="386"/>
      <c r="X27" s="386"/>
      <c r="Y27" s="387"/>
      <c r="Z27" s="29">
        <v>31090000</v>
      </c>
      <c r="AA27" s="388"/>
      <c r="AB27" s="389"/>
      <c r="AC27" s="31">
        <v>31090000</v>
      </c>
      <c r="AD27" s="30"/>
      <c r="AE27" s="29">
        <v>24086244.09</v>
      </c>
      <c r="AF27" s="29">
        <v>0</v>
      </c>
      <c r="AG27" s="29">
        <v>7003755.9100000029</v>
      </c>
      <c r="AH27" s="29">
        <v>7003755.9100000029</v>
      </c>
      <c r="AI27" s="390"/>
      <c r="AJ27" s="390"/>
      <c r="AK27" s="390"/>
      <c r="AL27" s="390"/>
      <c r="AM27" s="28">
        <v>16400383.99</v>
      </c>
      <c r="AN27" s="27">
        <v>0</v>
      </c>
      <c r="AO27" s="27">
        <v>7685860.0999999996</v>
      </c>
      <c r="AP27" s="27">
        <v>0</v>
      </c>
      <c r="AQ27" s="8" t="s">
        <v>4</v>
      </c>
    </row>
    <row r="28" spans="1:43" ht="12.75" customHeight="1" x14ac:dyDescent="0.2">
      <c r="A28" s="22"/>
      <c r="B28" s="32"/>
      <c r="C28" s="391" t="s">
        <v>18</v>
      </c>
      <c r="D28" s="391"/>
      <c r="E28" s="391"/>
      <c r="F28" s="391"/>
      <c r="G28" s="391"/>
      <c r="H28" s="391"/>
      <c r="I28" s="391"/>
      <c r="J28" s="391"/>
      <c r="K28" s="391"/>
      <c r="L28" s="391"/>
      <c r="M28" s="391"/>
      <c r="N28" s="391"/>
      <c r="O28" s="391"/>
      <c r="P28" s="391"/>
      <c r="Q28" s="391"/>
      <c r="R28" s="391"/>
      <c r="S28" s="391"/>
      <c r="T28" s="391"/>
      <c r="U28" s="391"/>
      <c r="V28" s="391"/>
      <c r="W28" s="391"/>
      <c r="X28" s="391"/>
      <c r="Y28" s="391"/>
      <c r="Z28" s="391"/>
      <c r="AA28" s="391"/>
      <c r="AB28" s="391"/>
      <c r="AC28" s="391"/>
      <c r="AD28" s="391"/>
      <c r="AE28" s="391"/>
      <c r="AF28" s="391"/>
      <c r="AG28" s="391"/>
      <c r="AH28" s="391"/>
      <c r="AI28" s="391"/>
      <c r="AJ28" s="391"/>
      <c r="AK28" s="391"/>
      <c r="AL28" s="391"/>
      <c r="AM28" s="391"/>
      <c r="AN28" s="391"/>
      <c r="AO28" s="391"/>
      <c r="AP28" s="391"/>
      <c r="AQ28" s="8" t="s">
        <v>4</v>
      </c>
    </row>
    <row r="29" spans="1:43" ht="12.75" customHeight="1" x14ac:dyDescent="0.2">
      <c r="A29" s="22"/>
      <c r="B29" s="52" t="s">
        <v>18</v>
      </c>
      <c r="C29" s="53" t="s">
        <v>18</v>
      </c>
      <c r="D29" s="52"/>
      <c r="E29" s="51">
        <v>951010003</v>
      </c>
      <c r="F29" s="50">
        <v>951</v>
      </c>
      <c r="G29" s="49">
        <v>503</v>
      </c>
      <c r="H29" s="48" t="s">
        <v>402</v>
      </c>
      <c r="I29" s="45" t="s">
        <v>16</v>
      </c>
      <c r="J29" s="47" t="s">
        <v>31</v>
      </c>
      <c r="K29" s="46" t="s">
        <v>14</v>
      </c>
      <c r="L29" s="45" t="s">
        <v>4</v>
      </c>
      <c r="M29" s="44" t="s">
        <v>4</v>
      </c>
      <c r="N29" s="42" t="s">
        <v>399</v>
      </c>
      <c r="O29" s="43" t="s">
        <v>12</v>
      </c>
      <c r="P29" s="42">
        <v>30000</v>
      </c>
      <c r="Q29" s="41"/>
      <c r="R29" s="41"/>
      <c r="S29" s="40" t="s">
        <v>398</v>
      </c>
      <c r="T29" s="39" t="s">
        <v>397</v>
      </c>
      <c r="U29" s="38" t="s">
        <v>9</v>
      </c>
      <c r="V29" s="37" t="s">
        <v>8</v>
      </c>
      <c r="W29" s="36"/>
      <c r="X29" s="35"/>
      <c r="Y29" s="34"/>
      <c r="Z29" s="34">
        <v>0</v>
      </c>
      <c r="AA29" s="34"/>
      <c r="AB29" s="34"/>
      <c r="AC29" s="34">
        <v>0</v>
      </c>
      <c r="AD29" s="34"/>
      <c r="AE29" s="34">
        <v>0</v>
      </c>
      <c r="AF29" s="34">
        <v>0</v>
      </c>
      <c r="AG29" s="34">
        <v>0</v>
      </c>
      <c r="AH29" s="33">
        <v>0</v>
      </c>
      <c r="AI29" s="27"/>
      <c r="AJ29" s="27"/>
      <c r="AK29" s="27"/>
      <c r="AL29" s="27"/>
      <c r="AM29" s="27">
        <v>10690000</v>
      </c>
      <c r="AN29" s="27">
        <v>0</v>
      </c>
      <c r="AO29" s="27">
        <v>-10690000</v>
      </c>
      <c r="AP29" s="27">
        <v>0</v>
      </c>
      <c r="AQ29" s="8" t="s">
        <v>4</v>
      </c>
    </row>
    <row r="30" spans="1:43" ht="12.75" customHeight="1" x14ac:dyDescent="0.2">
      <c r="A30" s="22"/>
      <c r="B30" s="52" t="s">
        <v>18</v>
      </c>
      <c r="C30" s="53" t="s">
        <v>18</v>
      </c>
      <c r="D30" s="52"/>
      <c r="E30" s="51">
        <v>951010003</v>
      </c>
      <c r="F30" s="50">
        <v>951</v>
      </c>
      <c r="G30" s="49">
        <v>503</v>
      </c>
      <c r="H30" s="48" t="s">
        <v>402</v>
      </c>
      <c r="I30" s="45" t="s">
        <v>16</v>
      </c>
      <c r="J30" s="47" t="s">
        <v>31</v>
      </c>
      <c r="K30" s="46" t="s">
        <v>14</v>
      </c>
      <c r="L30" s="45" t="s">
        <v>4</v>
      </c>
      <c r="M30" s="44" t="s">
        <v>4</v>
      </c>
      <c r="N30" s="42" t="s">
        <v>403</v>
      </c>
      <c r="O30" s="43" t="s">
        <v>12</v>
      </c>
      <c r="P30" s="42">
        <v>30000</v>
      </c>
      <c r="Q30" s="41"/>
      <c r="R30" s="41"/>
      <c r="S30" s="40" t="s">
        <v>398</v>
      </c>
      <c r="T30" s="39" t="s">
        <v>397</v>
      </c>
      <c r="U30" s="38" t="s">
        <v>9</v>
      </c>
      <c r="V30" s="37" t="s">
        <v>8</v>
      </c>
      <c r="W30" s="36"/>
      <c r="X30" s="35"/>
      <c r="Y30" s="34"/>
      <c r="Z30" s="34">
        <v>0</v>
      </c>
      <c r="AA30" s="34"/>
      <c r="AB30" s="34"/>
      <c r="AC30" s="34">
        <v>0</v>
      </c>
      <c r="AD30" s="34"/>
      <c r="AE30" s="34">
        <v>0</v>
      </c>
      <c r="AF30" s="34">
        <v>0</v>
      </c>
      <c r="AG30" s="34">
        <v>0</v>
      </c>
      <c r="AH30" s="33">
        <v>0</v>
      </c>
      <c r="AI30" s="27"/>
      <c r="AJ30" s="27"/>
      <c r="AK30" s="27"/>
      <c r="AL30" s="27"/>
      <c r="AM30" s="27">
        <v>56576000</v>
      </c>
      <c r="AN30" s="27">
        <v>0</v>
      </c>
      <c r="AO30" s="27">
        <v>-56576000</v>
      </c>
      <c r="AP30" s="27">
        <v>0</v>
      </c>
      <c r="AQ30" s="8" t="s">
        <v>4</v>
      </c>
    </row>
    <row r="31" spans="1:43" ht="12.75" customHeight="1" x14ac:dyDescent="0.2">
      <c r="A31" s="22"/>
      <c r="B31" s="52" t="s">
        <v>18</v>
      </c>
      <c r="C31" s="53" t="s">
        <v>18</v>
      </c>
      <c r="D31" s="52"/>
      <c r="E31" s="51">
        <v>951010003</v>
      </c>
      <c r="F31" s="50">
        <v>951</v>
      </c>
      <c r="G31" s="49">
        <v>503</v>
      </c>
      <c r="H31" s="48" t="s">
        <v>402</v>
      </c>
      <c r="I31" s="45" t="s">
        <v>16</v>
      </c>
      <c r="J31" s="47" t="s">
        <v>404</v>
      </c>
      <c r="K31" s="46" t="s">
        <v>14</v>
      </c>
      <c r="L31" s="45" t="s">
        <v>4</v>
      </c>
      <c r="M31" s="44" t="s">
        <v>4</v>
      </c>
      <c r="N31" s="42" t="s">
        <v>399</v>
      </c>
      <c r="O31" s="43" t="s">
        <v>12</v>
      </c>
      <c r="P31" s="42">
        <v>30000</v>
      </c>
      <c r="Q31" s="41"/>
      <c r="R31" s="41"/>
      <c r="S31" s="40" t="s">
        <v>398</v>
      </c>
      <c r="T31" s="39" t="s">
        <v>397</v>
      </c>
      <c r="U31" s="38" t="s">
        <v>9</v>
      </c>
      <c r="V31" s="37" t="s">
        <v>8</v>
      </c>
      <c r="W31" s="36"/>
      <c r="X31" s="35"/>
      <c r="Y31" s="34"/>
      <c r="Z31" s="34">
        <v>10690000</v>
      </c>
      <c r="AA31" s="34"/>
      <c r="AB31" s="34"/>
      <c r="AC31" s="34">
        <v>10690000</v>
      </c>
      <c r="AD31" s="34"/>
      <c r="AE31" s="34">
        <v>10690000</v>
      </c>
      <c r="AF31" s="34">
        <v>0</v>
      </c>
      <c r="AG31" s="34">
        <v>0</v>
      </c>
      <c r="AH31" s="33">
        <v>0</v>
      </c>
      <c r="AI31" s="27"/>
      <c r="AJ31" s="27"/>
      <c r="AK31" s="27"/>
      <c r="AL31" s="27"/>
      <c r="AM31" s="27">
        <v>0</v>
      </c>
      <c r="AN31" s="27">
        <v>0</v>
      </c>
      <c r="AO31" s="27">
        <v>10690000</v>
      </c>
      <c r="AP31" s="27">
        <v>0</v>
      </c>
      <c r="AQ31" s="8" t="s">
        <v>4</v>
      </c>
    </row>
    <row r="32" spans="1:43" ht="12.75" customHeight="1" x14ac:dyDescent="0.2">
      <c r="A32" s="22"/>
      <c r="B32" s="52" t="s">
        <v>18</v>
      </c>
      <c r="C32" s="53" t="s">
        <v>18</v>
      </c>
      <c r="D32" s="52"/>
      <c r="E32" s="51">
        <v>951010003</v>
      </c>
      <c r="F32" s="50">
        <v>951</v>
      </c>
      <c r="G32" s="49">
        <v>503</v>
      </c>
      <c r="H32" s="48" t="s">
        <v>402</v>
      </c>
      <c r="I32" s="45" t="s">
        <v>16</v>
      </c>
      <c r="J32" s="47" t="s">
        <v>404</v>
      </c>
      <c r="K32" s="46" t="s">
        <v>14</v>
      </c>
      <c r="L32" s="45" t="s">
        <v>4</v>
      </c>
      <c r="M32" s="44" t="s">
        <v>4</v>
      </c>
      <c r="N32" s="42" t="s">
        <v>403</v>
      </c>
      <c r="O32" s="43" t="s">
        <v>12</v>
      </c>
      <c r="P32" s="42">
        <v>30000</v>
      </c>
      <c r="Q32" s="41"/>
      <c r="R32" s="41"/>
      <c r="S32" s="40" t="s">
        <v>398</v>
      </c>
      <c r="T32" s="39" t="s">
        <v>397</v>
      </c>
      <c r="U32" s="38" t="s">
        <v>9</v>
      </c>
      <c r="V32" s="37" t="s">
        <v>8</v>
      </c>
      <c r="W32" s="36"/>
      <c r="X32" s="35"/>
      <c r="Y32" s="34"/>
      <c r="Z32" s="34">
        <v>56576000</v>
      </c>
      <c r="AA32" s="34"/>
      <c r="AB32" s="34"/>
      <c r="AC32" s="34">
        <v>56576000</v>
      </c>
      <c r="AD32" s="34"/>
      <c r="AE32" s="34">
        <v>56576000</v>
      </c>
      <c r="AF32" s="34">
        <v>0</v>
      </c>
      <c r="AG32" s="34">
        <v>0</v>
      </c>
      <c r="AH32" s="33">
        <v>0</v>
      </c>
      <c r="AI32" s="27"/>
      <c r="AJ32" s="27"/>
      <c r="AK32" s="27"/>
      <c r="AL32" s="27"/>
      <c r="AM32" s="27">
        <v>0</v>
      </c>
      <c r="AN32" s="27">
        <v>0</v>
      </c>
      <c r="AO32" s="27">
        <v>56576000</v>
      </c>
      <c r="AP32" s="27">
        <v>0</v>
      </c>
      <c r="AQ32" s="8" t="s">
        <v>4</v>
      </c>
    </row>
    <row r="33" spans="1:43" ht="12.75" customHeight="1" x14ac:dyDescent="0.2">
      <c r="A33" s="22"/>
      <c r="B33" s="52" t="s">
        <v>18</v>
      </c>
      <c r="C33" s="53" t="s">
        <v>18</v>
      </c>
      <c r="D33" s="52"/>
      <c r="E33" s="51">
        <v>951010003</v>
      </c>
      <c r="F33" s="50">
        <v>951</v>
      </c>
      <c r="G33" s="49">
        <v>503</v>
      </c>
      <c r="H33" s="48" t="s">
        <v>402</v>
      </c>
      <c r="I33" s="45" t="s">
        <v>401</v>
      </c>
      <c r="J33" s="47" t="s">
        <v>400</v>
      </c>
      <c r="K33" s="46" t="s">
        <v>14</v>
      </c>
      <c r="L33" s="45" t="s">
        <v>4</v>
      </c>
      <c r="M33" s="44" t="s">
        <v>4</v>
      </c>
      <c r="N33" s="42" t="s">
        <v>399</v>
      </c>
      <c r="O33" s="43" t="s">
        <v>12</v>
      </c>
      <c r="P33" s="42">
        <v>30000</v>
      </c>
      <c r="Q33" s="41"/>
      <c r="R33" s="41"/>
      <c r="S33" s="40" t="s">
        <v>398</v>
      </c>
      <c r="T33" s="39" t="s">
        <v>397</v>
      </c>
      <c r="U33" s="38" t="s">
        <v>9</v>
      </c>
      <c r="V33" s="37" t="s">
        <v>20</v>
      </c>
      <c r="W33" s="36"/>
      <c r="X33" s="35"/>
      <c r="Y33" s="34"/>
      <c r="Z33" s="34">
        <v>12318000</v>
      </c>
      <c r="AA33" s="34"/>
      <c r="AB33" s="34"/>
      <c r="AC33" s="34">
        <v>12318000</v>
      </c>
      <c r="AD33" s="34"/>
      <c r="AE33" s="34">
        <v>12318000</v>
      </c>
      <c r="AF33" s="34">
        <v>0</v>
      </c>
      <c r="AG33" s="34">
        <v>0</v>
      </c>
      <c r="AH33" s="33">
        <v>0</v>
      </c>
      <c r="AI33" s="27"/>
      <c r="AJ33" s="27"/>
      <c r="AK33" s="27"/>
      <c r="AL33" s="27"/>
      <c r="AM33" s="27">
        <v>11420000</v>
      </c>
      <c r="AN33" s="27">
        <v>0</v>
      </c>
      <c r="AO33" s="27">
        <v>898000</v>
      </c>
      <c r="AP33" s="27">
        <v>0</v>
      </c>
      <c r="AQ33" s="8" t="s">
        <v>4</v>
      </c>
    </row>
    <row r="34" spans="1:43" ht="12.75" customHeight="1" x14ac:dyDescent="0.2">
      <c r="A34" s="22"/>
      <c r="B34" s="32"/>
      <c r="C34" s="386" t="s">
        <v>7</v>
      </c>
      <c r="D34" s="386"/>
      <c r="E34" s="386"/>
      <c r="F34" s="386"/>
      <c r="G34" s="386"/>
      <c r="H34" s="386"/>
      <c r="I34" s="386"/>
      <c r="J34" s="386"/>
      <c r="K34" s="386"/>
      <c r="L34" s="386"/>
      <c r="M34" s="386"/>
      <c r="N34" s="386"/>
      <c r="O34" s="386"/>
      <c r="P34" s="386"/>
      <c r="Q34" s="386"/>
      <c r="R34" s="386"/>
      <c r="S34" s="386"/>
      <c r="T34" s="386"/>
      <c r="U34" s="386"/>
      <c r="V34" s="386"/>
      <c r="W34" s="386"/>
      <c r="X34" s="386"/>
      <c r="Y34" s="387"/>
      <c r="Z34" s="29">
        <v>79584000</v>
      </c>
      <c r="AA34" s="388"/>
      <c r="AB34" s="389"/>
      <c r="AC34" s="31">
        <v>79584000</v>
      </c>
      <c r="AD34" s="30"/>
      <c r="AE34" s="29">
        <v>79584000</v>
      </c>
      <c r="AF34" s="29">
        <v>0</v>
      </c>
      <c r="AG34" s="29">
        <v>0</v>
      </c>
      <c r="AH34" s="29">
        <v>0</v>
      </c>
      <c r="AI34" s="390"/>
      <c r="AJ34" s="390"/>
      <c r="AK34" s="390"/>
      <c r="AL34" s="390"/>
      <c r="AM34" s="28">
        <v>78686000</v>
      </c>
      <c r="AN34" s="27">
        <v>0</v>
      </c>
      <c r="AO34" s="27">
        <v>898000</v>
      </c>
      <c r="AP34" s="27">
        <v>0</v>
      </c>
      <c r="AQ34" s="8" t="s">
        <v>4</v>
      </c>
    </row>
    <row r="35" spans="1:43" ht="12.75" customHeight="1" thickBot="1" x14ac:dyDescent="0.25">
      <c r="A35" s="22"/>
      <c r="B35" s="380" t="s">
        <v>6</v>
      </c>
      <c r="C35" s="380"/>
      <c r="D35" s="380"/>
      <c r="E35" s="380"/>
      <c r="F35" s="380"/>
      <c r="G35" s="380"/>
      <c r="H35" s="380"/>
      <c r="I35" s="380"/>
      <c r="J35" s="380"/>
      <c r="K35" s="380"/>
      <c r="L35" s="380"/>
      <c r="M35" s="380"/>
      <c r="N35" s="380"/>
      <c r="O35" s="380"/>
      <c r="P35" s="380"/>
      <c r="Q35" s="380"/>
      <c r="R35" s="380"/>
      <c r="S35" s="380"/>
      <c r="T35" s="380"/>
      <c r="U35" s="380"/>
      <c r="V35" s="380"/>
      <c r="W35" s="380"/>
      <c r="X35" s="380"/>
      <c r="Y35" s="381"/>
      <c r="Z35" s="9">
        <v>110674000</v>
      </c>
      <c r="AA35" s="382"/>
      <c r="AB35" s="383"/>
      <c r="AC35" s="26">
        <v>110674000</v>
      </c>
      <c r="AD35" s="25"/>
      <c r="AE35" s="9">
        <v>103670244.09</v>
      </c>
      <c r="AF35" s="9">
        <v>0</v>
      </c>
      <c r="AG35" s="9">
        <v>7003755.9100000029</v>
      </c>
      <c r="AH35" s="9">
        <v>7003755.9100000029</v>
      </c>
      <c r="AI35" s="384"/>
      <c r="AJ35" s="384"/>
      <c r="AK35" s="384"/>
      <c r="AL35" s="384"/>
      <c r="AM35" s="24">
        <v>95086383.989999995</v>
      </c>
      <c r="AN35" s="23">
        <v>0</v>
      </c>
      <c r="AO35" s="23">
        <v>8583860.0999999996</v>
      </c>
      <c r="AP35" s="23">
        <v>0</v>
      </c>
      <c r="AQ35" s="8" t="s">
        <v>4</v>
      </c>
    </row>
    <row r="36" spans="1:43" ht="16.5" customHeight="1" thickBot="1" x14ac:dyDescent="0.25">
      <c r="A36" s="22"/>
      <c r="B36" s="20"/>
      <c r="C36" s="21"/>
      <c r="D36" s="20"/>
      <c r="E36" s="19" t="s">
        <v>5</v>
      </c>
      <c r="F36" s="18"/>
      <c r="G36" s="18"/>
      <c r="H36" s="18"/>
      <c r="I36" s="18"/>
      <c r="J36" s="18"/>
      <c r="K36" s="16" t="s">
        <v>4</v>
      </c>
      <c r="L36" s="16" t="s">
        <v>4</v>
      </c>
      <c r="M36" s="16" t="s">
        <v>4</v>
      </c>
      <c r="N36" s="16"/>
      <c r="O36" s="17"/>
      <c r="P36" s="16" t="s">
        <v>4</v>
      </c>
      <c r="Q36" s="16"/>
      <c r="R36" s="16"/>
      <c r="S36" s="16"/>
      <c r="T36" s="16"/>
      <c r="U36" s="16" t="s">
        <v>4</v>
      </c>
      <c r="V36" s="16"/>
      <c r="W36" s="16"/>
      <c r="X36" s="15"/>
      <c r="Y36" s="14"/>
      <c r="Z36" s="12">
        <v>110674000</v>
      </c>
      <c r="AA36" s="12"/>
      <c r="AB36" s="12">
        <v>0</v>
      </c>
      <c r="AC36" s="12">
        <v>110674000</v>
      </c>
      <c r="AD36" s="13">
        <v>0</v>
      </c>
      <c r="AE36" s="12">
        <v>103670244.09</v>
      </c>
      <c r="AF36" s="12">
        <v>0</v>
      </c>
      <c r="AG36" s="12">
        <v>7003755.9100000029</v>
      </c>
      <c r="AH36" s="12">
        <v>7003755.9100000029</v>
      </c>
      <c r="AI36" s="11">
        <v>0</v>
      </c>
      <c r="AJ36" s="10">
        <v>0</v>
      </c>
      <c r="AK36" s="10">
        <v>0</v>
      </c>
      <c r="AL36" s="10">
        <v>0</v>
      </c>
      <c r="AM36" s="9">
        <v>95086383.989999995</v>
      </c>
      <c r="AN36" s="9">
        <v>0</v>
      </c>
      <c r="AO36" s="9">
        <v>8583860.0999999996</v>
      </c>
      <c r="AP36" s="9">
        <v>0</v>
      </c>
      <c r="AQ36" s="8" t="s">
        <v>4</v>
      </c>
    </row>
    <row r="37" spans="1:43" ht="12.75" customHeight="1" x14ac:dyDescent="0.2">
      <c r="A37" s="2"/>
      <c r="B37" s="7"/>
      <c r="C37" s="7"/>
      <c r="D37" s="7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7"/>
      <c r="AE37" s="7"/>
      <c r="AF37" s="7"/>
      <c r="AG37" s="7"/>
      <c r="AH37" s="7"/>
      <c r="AI37" s="7"/>
      <c r="AJ37" s="7"/>
      <c r="AK37" s="7"/>
      <c r="AL37" s="2"/>
      <c r="AM37" s="2"/>
      <c r="AN37" s="2"/>
      <c r="AO37" s="2"/>
      <c r="AP37" s="2"/>
      <c r="AQ37" s="2"/>
    </row>
    <row r="38" spans="1:43" ht="12.75" customHeight="1" x14ac:dyDescent="0.2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</row>
    <row r="39" spans="1:43" ht="12.75" customHeight="1" x14ac:dyDescent="0.2">
      <c r="A39" s="3" t="s">
        <v>3</v>
      </c>
      <c r="B39" s="6"/>
      <c r="C39" s="6"/>
      <c r="D39" s="6"/>
      <c r="E39" s="6"/>
      <c r="F39" s="6"/>
      <c r="G39" s="6"/>
      <c r="H39" s="6"/>
      <c r="I39" s="6"/>
      <c r="J39" s="4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</row>
    <row r="40" spans="1:43" ht="11.25" customHeight="1" x14ac:dyDescent="0.2">
      <c r="A40" s="3" t="s">
        <v>2</v>
      </c>
      <c r="B40" s="6"/>
      <c r="C40" s="6"/>
      <c r="D40" s="6"/>
      <c r="E40" s="5"/>
      <c r="F40" s="5"/>
      <c r="G40" s="5"/>
      <c r="H40" s="5"/>
      <c r="I40" s="5"/>
      <c r="J40" s="4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</row>
    <row r="41" spans="1:43" ht="12.75" customHeight="1" x14ac:dyDescent="0.2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</row>
    <row r="42" spans="1:43" ht="11.25" customHeight="1" x14ac:dyDescent="0.2">
      <c r="A42" s="3" t="s">
        <v>1</v>
      </c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</row>
    <row r="43" spans="1:43" ht="11.25" customHeight="1" x14ac:dyDescent="0.2">
      <c r="A43" s="3" t="s">
        <v>0</v>
      </c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</row>
  </sheetData>
  <mergeCells count="25">
    <mergeCell ref="B35:Y35"/>
    <mergeCell ref="AA35:AB35"/>
    <mergeCell ref="AI35:AL35"/>
    <mergeCell ref="B15:AP15"/>
    <mergeCell ref="C27:Y27"/>
    <mergeCell ref="AA27:AB27"/>
    <mergeCell ref="AI27:AL27"/>
    <mergeCell ref="C34:Y34"/>
    <mergeCell ref="AA34:AB34"/>
    <mergeCell ref="AI34:AL34"/>
    <mergeCell ref="C16:AP16"/>
    <mergeCell ref="C28:AP28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6" fitToHeight="0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9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503</v>
      </c>
      <c r="H17" s="48" t="s">
        <v>462</v>
      </c>
      <c r="I17" s="45" t="s">
        <v>16</v>
      </c>
      <c r="J17" s="47" t="s">
        <v>31</v>
      </c>
      <c r="K17" s="46" t="s">
        <v>14</v>
      </c>
      <c r="L17" s="45" t="s">
        <v>4</v>
      </c>
      <c r="M17" s="44" t="s">
        <v>4</v>
      </c>
      <c r="N17" s="42" t="s">
        <v>403</v>
      </c>
      <c r="O17" s="43" t="s">
        <v>12</v>
      </c>
      <c r="P17" s="42">
        <v>10000</v>
      </c>
      <c r="Q17" s="41"/>
      <c r="R17" s="41"/>
      <c r="S17" s="40" t="s">
        <v>398</v>
      </c>
      <c r="T17" s="39" t="s">
        <v>397</v>
      </c>
      <c r="U17" s="38" t="s">
        <v>9</v>
      </c>
      <c r="V17" s="37" t="s">
        <v>8</v>
      </c>
      <c r="W17" s="36"/>
      <c r="X17" s="35"/>
      <c r="Y17" s="34"/>
      <c r="Z17" s="34">
        <v>228000</v>
      </c>
      <c r="AA17" s="34"/>
      <c r="AB17" s="34"/>
      <c r="AC17" s="34">
        <v>228000</v>
      </c>
      <c r="AD17" s="34"/>
      <c r="AE17" s="34">
        <v>227790</v>
      </c>
      <c r="AF17" s="34">
        <v>0</v>
      </c>
      <c r="AG17" s="34">
        <v>210</v>
      </c>
      <c r="AH17" s="33">
        <v>210</v>
      </c>
      <c r="AI17" s="27"/>
      <c r="AJ17" s="27"/>
      <c r="AK17" s="27"/>
      <c r="AL17" s="27"/>
      <c r="AM17" s="27">
        <v>0</v>
      </c>
      <c r="AN17" s="27">
        <v>0</v>
      </c>
      <c r="AO17" s="27">
        <v>227790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503</v>
      </c>
      <c r="H18" s="48" t="s">
        <v>462</v>
      </c>
      <c r="I18" s="45" t="s">
        <v>16</v>
      </c>
      <c r="J18" s="47" t="s">
        <v>31</v>
      </c>
      <c r="K18" s="46" t="s">
        <v>14</v>
      </c>
      <c r="L18" s="45" t="s">
        <v>4</v>
      </c>
      <c r="M18" s="44" t="s">
        <v>4</v>
      </c>
      <c r="N18" s="42" t="s">
        <v>403</v>
      </c>
      <c r="O18" s="43" t="s">
        <v>12</v>
      </c>
      <c r="P18" s="42">
        <v>10204</v>
      </c>
      <c r="Q18" s="41"/>
      <c r="R18" s="41"/>
      <c r="S18" s="40" t="s">
        <v>398</v>
      </c>
      <c r="T18" s="39" t="s">
        <v>397</v>
      </c>
      <c r="U18" s="38" t="s">
        <v>9</v>
      </c>
      <c r="V18" s="37" t="s">
        <v>8</v>
      </c>
      <c r="W18" s="36"/>
      <c r="X18" s="35"/>
      <c r="Y18" s="34"/>
      <c r="Z18" s="34">
        <v>0</v>
      </c>
      <c r="AA18" s="34"/>
      <c r="AB18" s="34"/>
      <c r="AC18" s="34">
        <v>0</v>
      </c>
      <c r="AD18" s="34"/>
      <c r="AE18" s="34">
        <v>0</v>
      </c>
      <c r="AF18" s="34">
        <v>0</v>
      </c>
      <c r="AG18" s="34">
        <v>0</v>
      </c>
      <c r="AH18" s="33">
        <v>0</v>
      </c>
      <c r="AI18" s="27"/>
      <c r="AJ18" s="27"/>
      <c r="AK18" s="27"/>
      <c r="AL18" s="27"/>
      <c r="AM18" s="27">
        <v>15911833.16</v>
      </c>
      <c r="AN18" s="27">
        <v>0</v>
      </c>
      <c r="AO18" s="27">
        <v>-15911833.16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503</v>
      </c>
      <c r="H19" s="48" t="s">
        <v>462</v>
      </c>
      <c r="I19" s="45" t="s">
        <v>16</v>
      </c>
      <c r="J19" s="47" t="s">
        <v>404</v>
      </c>
      <c r="K19" s="46" t="s">
        <v>14</v>
      </c>
      <c r="L19" s="45" t="s">
        <v>4</v>
      </c>
      <c r="M19" s="44" t="s">
        <v>4</v>
      </c>
      <c r="N19" s="42" t="s">
        <v>403</v>
      </c>
      <c r="O19" s="43" t="s">
        <v>12</v>
      </c>
      <c r="P19" s="42">
        <v>10204</v>
      </c>
      <c r="Q19" s="41"/>
      <c r="R19" s="41"/>
      <c r="S19" s="40" t="s">
        <v>398</v>
      </c>
      <c r="T19" s="39" t="s">
        <v>397</v>
      </c>
      <c r="U19" s="38" t="s">
        <v>9</v>
      </c>
      <c r="V19" s="37" t="s">
        <v>8</v>
      </c>
      <c r="W19" s="36"/>
      <c r="X19" s="35"/>
      <c r="Y19" s="34"/>
      <c r="Z19" s="34">
        <v>29845000</v>
      </c>
      <c r="AA19" s="34"/>
      <c r="AB19" s="34"/>
      <c r="AC19" s="34">
        <v>29845000</v>
      </c>
      <c r="AD19" s="34"/>
      <c r="AE19" s="34">
        <v>23050322.329999998</v>
      </c>
      <c r="AF19" s="34">
        <v>0</v>
      </c>
      <c r="AG19" s="34">
        <v>6794677.6700000018</v>
      </c>
      <c r="AH19" s="33">
        <v>6794677.6700000018</v>
      </c>
      <c r="AI19" s="27"/>
      <c r="AJ19" s="27"/>
      <c r="AK19" s="27"/>
      <c r="AL19" s="27"/>
      <c r="AM19" s="27">
        <v>0</v>
      </c>
      <c r="AN19" s="27">
        <v>0</v>
      </c>
      <c r="AO19" s="27">
        <v>23050322.329999998</v>
      </c>
      <c r="AP19" s="27">
        <v>0</v>
      </c>
      <c r="AQ19" s="8" t="s">
        <v>4</v>
      </c>
    </row>
    <row r="20" spans="1:43" ht="12.75" customHeight="1" x14ac:dyDescent="0.2">
      <c r="A20" s="22"/>
      <c r="B20" s="32"/>
      <c r="C20" s="386" t="s">
        <v>7</v>
      </c>
      <c r="D20" s="386"/>
      <c r="E20" s="386"/>
      <c r="F20" s="386"/>
      <c r="G20" s="386"/>
      <c r="H20" s="386"/>
      <c r="I20" s="386"/>
      <c r="J20" s="386"/>
      <c r="K20" s="386"/>
      <c r="L20" s="386"/>
      <c r="M20" s="386"/>
      <c r="N20" s="386"/>
      <c r="O20" s="386"/>
      <c r="P20" s="386"/>
      <c r="Q20" s="386"/>
      <c r="R20" s="386"/>
      <c r="S20" s="386"/>
      <c r="T20" s="386"/>
      <c r="U20" s="386"/>
      <c r="V20" s="386"/>
      <c r="W20" s="386"/>
      <c r="X20" s="386"/>
      <c r="Y20" s="387"/>
      <c r="Z20" s="29">
        <v>30073000</v>
      </c>
      <c r="AA20" s="388"/>
      <c r="AB20" s="389"/>
      <c r="AC20" s="31">
        <v>30073000</v>
      </c>
      <c r="AD20" s="30"/>
      <c r="AE20" s="29">
        <v>23278112.329999998</v>
      </c>
      <c r="AF20" s="29">
        <v>0</v>
      </c>
      <c r="AG20" s="29">
        <v>6794887.6700000018</v>
      </c>
      <c r="AH20" s="29">
        <v>6794887.6700000018</v>
      </c>
      <c r="AI20" s="390"/>
      <c r="AJ20" s="390"/>
      <c r="AK20" s="390"/>
      <c r="AL20" s="390"/>
      <c r="AM20" s="28">
        <v>15911833.16</v>
      </c>
      <c r="AN20" s="27">
        <v>0</v>
      </c>
      <c r="AO20" s="27">
        <v>7366279.1699999999</v>
      </c>
      <c r="AP20" s="27">
        <v>0</v>
      </c>
      <c r="AQ20" s="8" t="s">
        <v>4</v>
      </c>
    </row>
    <row r="21" spans="1:43" ht="12.75" customHeight="1" thickBot="1" x14ac:dyDescent="0.25">
      <c r="A21" s="22"/>
      <c r="B21" s="380" t="s">
        <v>6</v>
      </c>
      <c r="C21" s="380"/>
      <c r="D21" s="380"/>
      <c r="E21" s="380"/>
      <c r="F21" s="380"/>
      <c r="G21" s="380"/>
      <c r="H21" s="380"/>
      <c r="I21" s="380"/>
      <c r="J21" s="380"/>
      <c r="K21" s="380"/>
      <c r="L21" s="380"/>
      <c r="M21" s="380"/>
      <c r="N21" s="380"/>
      <c r="O21" s="380"/>
      <c r="P21" s="380"/>
      <c r="Q21" s="380"/>
      <c r="R21" s="380"/>
      <c r="S21" s="380"/>
      <c r="T21" s="380"/>
      <c r="U21" s="380"/>
      <c r="V21" s="380"/>
      <c r="W21" s="380"/>
      <c r="X21" s="380"/>
      <c r="Y21" s="381"/>
      <c r="Z21" s="9">
        <v>30073000</v>
      </c>
      <c r="AA21" s="382"/>
      <c r="AB21" s="383"/>
      <c r="AC21" s="26">
        <v>30073000</v>
      </c>
      <c r="AD21" s="25"/>
      <c r="AE21" s="9">
        <v>23278112.329999998</v>
      </c>
      <c r="AF21" s="9">
        <v>0</v>
      </c>
      <c r="AG21" s="9">
        <v>6794887.6700000018</v>
      </c>
      <c r="AH21" s="9">
        <v>6794887.6700000018</v>
      </c>
      <c r="AI21" s="384"/>
      <c r="AJ21" s="384"/>
      <c r="AK21" s="384"/>
      <c r="AL21" s="384"/>
      <c r="AM21" s="24">
        <v>15911833.16</v>
      </c>
      <c r="AN21" s="23">
        <v>0</v>
      </c>
      <c r="AO21" s="23">
        <v>7366279.1699999999</v>
      </c>
      <c r="AP21" s="23">
        <v>0</v>
      </c>
      <c r="AQ21" s="8" t="s">
        <v>4</v>
      </c>
    </row>
    <row r="22" spans="1:43" ht="16.5" customHeight="1" thickBot="1" x14ac:dyDescent="0.25">
      <c r="A22" s="22"/>
      <c r="B22" s="20"/>
      <c r="C22" s="21"/>
      <c r="D22" s="20"/>
      <c r="E22" s="19" t="s">
        <v>5</v>
      </c>
      <c r="F22" s="18"/>
      <c r="G22" s="18"/>
      <c r="H22" s="18"/>
      <c r="I22" s="18"/>
      <c r="J22" s="18"/>
      <c r="K22" s="16" t="s">
        <v>4</v>
      </c>
      <c r="L22" s="16" t="s">
        <v>4</v>
      </c>
      <c r="M22" s="16" t="s">
        <v>4</v>
      </c>
      <c r="N22" s="16"/>
      <c r="O22" s="17"/>
      <c r="P22" s="16" t="s">
        <v>4</v>
      </c>
      <c r="Q22" s="16"/>
      <c r="R22" s="16"/>
      <c r="S22" s="16"/>
      <c r="T22" s="16"/>
      <c r="U22" s="16" t="s">
        <v>4</v>
      </c>
      <c r="V22" s="16"/>
      <c r="W22" s="16"/>
      <c r="X22" s="15"/>
      <c r="Y22" s="14"/>
      <c r="Z22" s="12">
        <v>30073000</v>
      </c>
      <c r="AA22" s="12"/>
      <c r="AB22" s="12">
        <v>0</v>
      </c>
      <c r="AC22" s="12">
        <v>30073000</v>
      </c>
      <c r="AD22" s="13">
        <v>0</v>
      </c>
      <c r="AE22" s="12">
        <v>23278112.329999998</v>
      </c>
      <c r="AF22" s="12">
        <v>0</v>
      </c>
      <c r="AG22" s="12">
        <v>6794887.6700000018</v>
      </c>
      <c r="AH22" s="12">
        <v>6794887.6700000018</v>
      </c>
      <c r="AI22" s="11">
        <v>0</v>
      </c>
      <c r="AJ22" s="10">
        <v>0</v>
      </c>
      <c r="AK22" s="10">
        <v>0</v>
      </c>
      <c r="AL22" s="10">
        <v>0</v>
      </c>
      <c r="AM22" s="9">
        <v>15911833.16</v>
      </c>
      <c r="AN22" s="9">
        <v>0</v>
      </c>
      <c r="AO22" s="9">
        <v>7366279.1699999999</v>
      </c>
      <c r="AP22" s="9">
        <v>0</v>
      </c>
      <c r="AQ22" s="8" t="s">
        <v>4</v>
      </c>
    </row>
    <row r="23" spans="1:43" ht="12.75" customHeight="1" x14ac:dyDescent="0.2">
      <c r="A23" s="2"/>
      <c r="B23" s="7"/>
      <c r="C23" s="7"/>
      <c r="D23" s="7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7"/>
      <c r="AE23" s="7"/>
      <c r="AF23" s="7"/>
      <c r="AG23" s="7"/>
      <c r="AH23" s="7"/>
      <c r="AI23" s="7"/>
      <c r="AJ23" s="7"/>
      <c r="AK23" s="7"/>
      <c r="AL23" s="2"/>
      <c r="AM23" s="2"/>
      <c r="AN23" s="2"/>
      <c r="AO23" s="2"/>
      <c r="AP23" s="2"/>
      <c r="AQ23" s="2"/>
    </row>
    <row r="24" spans="1:43" ht="12.75" customHeight="1" x14ac:dyDescent="0.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3" t="s">
        <v>3</v>
      </c>
      <c r="B25" s="6"/>
      <c r="C25" s="6"/>
      <c r="D25" s="6"/>
      <c r="E25" s="6"/>
      <c r="F25" s="6"/>
      <c r="G25" s="6"/>
      <c r="H25" s="6"/>
      <c r="I25" s="6"/>
      <c r="J25" s="4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2</v>
      </c>
      <c r="B26" s="6"/>
      <c r="C26" s="6"/>
      <c r="D26" s="6"/>
      <c r="E26" s="5"/>
      <c r="F26" s="5"/>
      <c r="G26" s="5"/>
      <c r="H26" s="5"/>
      <c r="I26" s="5"/>
      <c r="J26" s="4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2.75" customHeight="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1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1.25" customHeight="1" x14ac:dyDescent="0.2">
      <c r="A29" s="3" t="s">
        <v>0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</sheetData>
  <mergeCells count="21">
    <mergeCell ref="B21:Y21"/>
    <mergeCell ref="AA21:AB21"/>
    <mergeCell ref="AI21:AL21"/>
    <mergeCell ref="B15:AP15"/>
    <mergeCell ref="C20:Y20"/>
    <mergeCell ref="AA20:AB20"/>
    <mergeCell ref="AI20:AL20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1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951010003</v>
      </c>
      <c r="F17" s="50">
        <v>951</v>
      </c>
      <c r="G17" s="49">
        <v>503</v>
      </c>
      <c r="H17" s="48" t="s">
        <v>402</v>
      </c>
      <c r="I17" s="45" t="s">
        <v>16</v>
      </c>
      <c r="J17" s="47" t="s">
        <v>31</v>
      </c>
      <c r="K17" s="46" t="s">
        <v>14</v>
      </c>
      <c r="L17" s="45" t="s">
        <v>4</v>
      </c>
      <c r="M17" s="44" t="s">
        <v>4</v>
      </c>
      <c r="N17" s="42" t="s">
        <v>399</v>
      </c>
      <c r="O17" s="43" t="s">
        <v>12</v>
      </c>
      <c r="P17" s="42">
        <v>30000</v>
      </c>
      <c r="Q17" s="41"/>
      <c r="R17" s="41"/>
      <c r="S17" s="40" t="s">
        <v>398</v>
      </c>
      <c r="T17" s="39" t="s">
        <v>397</v>
      </c>
      <c r="U17" s="38" t="s">
        <v>9</v>
      </c>
      <c r="V17" s="37" t="s">
        <v>8</v>
      </c>
      <c r="W17" s="36"/>
      <c r="X17" s="35"/>
      <c r="Y17" s="34"/>
      <c r="Z17" s="34">
        <v>0</v>
      </c>
      <c r="AA17" s="34"/>
      <c r="AB17" s="34"/>
      <c r="AC17" s="34">
        <v>0</v>
      </c>
      <c r="AD17" s="34"/>
      <c r="AE17" s="34">
        <v>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10690000</v>
      </c>
      <c r="AN17" s="27">
        <v>0</v>
      </c>
      <c r="AO17" s="27">
        <v>-10690000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951010003</v>
      </c>
      <c r="F18" s="50">
        <v>951</v>
      </c>
      <c r="G18" s="49">
        <v>503</v>
      </c>
      <c r="H18" s="48" t="s">
        <v>402</v>
      </c>
      <c r="I18" s="45" t="s">
        <v>16</v>
      </c>
      <c r="J18" s="47" t="s">
        <v>31</v>
      </c>
      <c r="K18" s="46" t="s">
        <v>14</v>
      </c>
      <c r="L18" s="45" t="s">
        <v>4</v>
      </c>
      <c r="M18" s="44" t="s">
        <v>4</v>
      </c>
      <c r="N18" s="42" t="s">
        <v>403</v>
      </c>
      <c r="O18" s="43" t="s">
        <v>12</v>
      </c>
      <c r="P18" s="42">
        <v>30000</v>
      </c>
      <c r="Q18" s="41"/>
      <c r="R18" s="41"/>
      <c r="S18" s="40" t="s">
        <v>398</v>
      </c>
      <c r="T18" s="39" t="s">
        <v>397</v>
      </c>
      <c r="U18" s="38" t="s">
        <v>9</v>
      </c>
      <c r="V18" s="37" t="s">
        <v>8</v>
      </c>
      <c r="W18" s="36"/>
      <c r="X18" s="35"/>
      <c r="Y18" s="34"/>
      <c r="Z18" s="34">
        <v>0</v>
      </c>
      <c r="AA18" s="34"/>
      <c r="AB18" s="34"/>
      <c r="AC18" s="34">
        <v>0</v>
      </c>
      <c r="AD18" s="34"/>
      <c r="AE18" s="34">
        <v>0</v>
      </c>
      <c r="AF18" s="34">
        <v>0</v>
      </c>
      <c r="AG18" s="34">
        <v>0</v>
      </c>
      <c r="AH18" s="33">
        <v>0</v>
      </c>
      <c r="AI18" s="27"/>
      <c r="AJ18" s="27"/>
      <c r="AK18" s="27"/>
      <c r="AL18" s="27"/>
      <c r="AM18" s="27">
        <v>56576000</v>
      </c>
      <c r="AN18" s="27">
        <v>0</v>
      </c>
      <c r="AO18" s="27">
        <v>-56576000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951010003</v>
      </c>
      <c r="F19" s="50">
        <v>951</v>
      </c>
      <c r="G19" s="49">
        <v>503</v>
      </c>
      <c r="H19" s="48" t="s">
        <v>402</v>
      </c>
      <c r="I19" s="45" t="s">
        <v>16</v>
      </c>
      <c r="J19" s="47" t="s">
        <v>404</v>
      </c>
      <c r="K19" s="46" t="s">
        <v>14</v>
      </c>
      <c r="L19" s="45" t="s">
        <v>4</v>
      </c>
      <c r="M19" s="44" t="s">
        <v>4</v>
      </c>
      <c r="N19" s="42" t="s">
        <v>399</v>
      </c>
      <c r="O19" s="43" t="s">
        <v>12</v>
      </c>
      <c r="P19" s="42">
        <v>30000</v>
      </c>
      <c r="Q19" s="41"/>
      <c r="R19" s="41"/>
      <c r="S19" s="40" t="s">
        <v>398</v>
      </c>
      <c r="T19" s="39" t="s">
        <v>397</v>
      </c>
      <c r="U19" s="38" t="s">
        <v>9</v>
      </c>
      <c r="V19" s="37" t="s">
        <v>8</v>
      </c>
      <c r="W19" s="36"/>
      <c r="X19" s="35"/>
      <c r="Y19" s="34"/>
      <c r="Z19" s="34">
        <v>10690000</v>
      </c>
      <c r="AA19" s="34"/>
      <c r="AB19" s="34"/>
      <c r="AC19" s="34">
        <v>10690000</v>
      </c>
      <c r="AD19" s="34"/>
      <c r="AE19" s="34">
        <v>10690000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10690000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951010003</v>
      </c>
      <c r="F20" s="50">
        <v>951</v>
      </c>
      <c r="G20" s="49">
        <v>503</v>
      </c>
      <c r="H20" s="48" t="s">
        <v>402</v>
      </c>
      <c r="I20" s="45" t="s">
        <v>16</v>
      </c>
      <c r="J20" s="47" t="s">
        <v>404</v>
      </c>
      <c r="K20" s="46" t="s">
        <v>14</v>
      </c>
      <c r="L20" s="45" t="s">
        <v>4</v>
      </c>
      <c r="M20" s="44" t="s">
        <v>4</v>
      </c>
      <c r="N20" s="42" t="s">
        <v>403</v>
      </c>
      <c r="O20" s="43" t="s">
        <v>12</v>
      </c>
      <c r="P20" s="42">
        <v>30000</v>
      </c>
      <c r="Q20" s="41"/>
      <c r="R20" s="41"/>
      <c r="S20" s="40" t="s">
        <v>398</v>
      </c>
      <c r="T20" s="39" t="s">
        <v>397</v>
      </c>
      <c r="U20" s="38" t="s">
        <v>9</v>
      </c>
      <c r="V20" s="37" t="s">
        <v>8</v>
      </c>
      <c r="W20" s="36"/>
      <c r="X20" s="35"/>
      <c r="Y20" s="34"/>
      <c r="Z20" s="34">
        <v>56576000</v>
      </c>
      <c r="AA20" s="34"/>
      <c r="AB20" s="34"/>
      <c r="AC20" s="34">
        <v>56576000</v>
      </c>
      <c r="AD20" s="34"/>
      <c r="AE20" s="34">
        <v>56576000</v>
      </c>
      <c r="AF20" s="34">
        <v>0</v>
      </c>
      <c r="AG20" s="34">
        <v>0</v>
      </c>
      <c r="AH20" s="33">
        <v>0</v>
      </c>
      <c r="AI20" s="27"/>
      <c r="AJ20" s="27"/>
      <c r="AK20" s="27"/>
      <c r="AL20" s="27"/>
      <c r="AM20" s="27">
        <v>0</v>
      </c>
      <c r="AN20" s="27">
        <v>0</v>
      </c>
      <c r="AO20" s="27">
        <v>56576000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951010003</v>
      </c>
      <c r="F21" s="50">
        <v>951</v>
      </c>
      <c r="G21" s="49">
        <v>503</v>
      </c>
      <c r="H21" s="48" t="s">
        <v>402</v>
      </c>
      <c r="I21" s="45" t="s">
        <v>401</v>
      </c>
      <c r="J21" s="47" t="s">
        <v>400</v>
      </c>
      <c r="K21" s="46" t="s">
        <v>14</v>
      </c>
      <c r="L21" s="45" t="s">
        <v>4</v>
      </c>
      <c r="M21" s="44" t="s">
        <v>4</v>
      </c>
      <c r="N21" s="42" t="s">
        <v>399</v>
      </c>
      <c r="O21" s="43" t="s">
        <v>12</v>
      </c>
      <c r="P21" s="42">
        <v>30000</v>
      </c>
      <c r="Q21" s="41"/>
      <c r="R21" s="41"/>
      <c r="S21" s="40" t="s">
        <v>398</v>
      </c>
      <c r="T21" s="39" t="s">
        <v>397</v>
      </c>
      <c r="U21" s="38" t="s">
        <v>9</v>
      </c>
      <c r="V21" s="37" t="s">
        <v>20</v>
      </c>
      <c r="W21" s="36"/>
      <c r="X21" s="35"/>
      <c r="Y21" s="34"/>
      <c r="Z21" s="34">
        <v>12318000</v>
      </c>
      <c r="AA21" s="34"/>
      <c r="AB21" s="34"/>
      <c r="AC21" s="34">
        <v>12318000</v>
      </c>
      <c r="AD21" s="34"/>
      <c r="AE21" s="34">
        <v>12318000</v>
      </c>
      <c r="AF21" s="34">
        <v>0</v>
      </c>
      <c r="AG21" s="34">
        <v>0</v>
      </c>
      <c r="AH21" s="33">
        <v>0</v>
      </c>
      <c r="AI21" s="27"/>
      <c r="AJ21" s="27"/>
      <c r="AK21" s="27"/>
      <c r="AL21" s="27"/>
      <c r="AM21" s="27">
        <v>11420000</v>
      </c>
      <c r="AN21" s="27">
        <v>0</v>
      </c>
      <c r="AO21" s="27">
        <v>898000</v>
      </c>
      <c r="AP21" s="27">
        <v>0</v>
      </c>
      <c r="AQ21" s="8" t="s">
        <v>4</v>
      </c>
    </row>
    <row r="22" spans="1:43" ht="12.75" customHeight="1" x14ac:dyDescent="0.2">
      <c r="A22" s="22"/>
      <c r="B22" s="32"/>
      <c r="C22" s="386" t="s">
        <v>7</v>
      </c>
      <c r="D22" s="386"/>
      <c r="E22" s="386"/>
      <c r="F22" s="386"/>
      <c r="G22" s="386"/>
      <c r="H22" s="386"/>
      <c r="I22" s="386"/>
      <c r="J22" s="386"/>
      <c r="K22" s="386"/>
      <c r="L22" s="386"/>
      <c r="M22" s="386"/>
      <c r="N22" s="386"/>
      <c r="O22" s="386"/>
      <c r="P22" s="386"/>
      <c r="Q22" s="386"/>
      <c r="R22" s="386"/>
      <c r="S22" s="386"/>
      <c r="T22" s="386"/>
      <c r="U22" s="386"/>
      <c r="V22" s="386"/>
      <c r="W22" s="386"/>
      <c r="X22" s="386"/>
      <c r="Y22" s="387"/>
      <c r="Z22" s="29">
        <v>79584000</v>
      </c>
      <c r="AA22" s="388"/>
      <c r="AB22" s="389"/>
      <c r="AC22" s="31">
        <v>79584000</v>
      </c>
      <c r="AD22" s="30"/>
      <c r="AE22" s="29">
        <v>79584000</v>
      </c>
      <c r="AF22" s="29">
        <v>0</v>
      </c>
      <c r="AG22" s="29">
        <v>0</v>
      </c>
      <c r="AH22" s="29">
        <v>0</v>
      </c>
      <c r="AI22" s="390"/>
      <c r="AJ22" s="390"/>
      <c r="AK22" s="390"/>
      <c r="AL22" s="390"/>
      <c r="AM22" s="28">
        <v>78686000</v>
      </c>
      <c r="AN22" s="27">
        <v>0</v>
      </c>
      <c r="AO22" s="27">
        <v>898000</v>
      </c>
      <c r="AP22" s="27">
        <v>0</v>
      </c>
      <c r="AQ22" s="8" t="s">
        <v>4</v>
      </c>
    </row>
    <row r="23" spans="1:43" ht="12.75" customHeight="1" thickBot="1" x14ac:dyDescent="0.25">
      <c r="A23" s="22"/>
      <c r="B23" s="380" t="s">
        <v>6</v>
      </c>
      <c r="C23" s="380"/>
      <c r="D23" s="380"/>
      <c r="E23" s="380"/>
      <c r="F23" s="380"/>
      <c r="G23" s="380"/>
      <c r="H23" s="380"/>
      <c r="I23" s="380"/>
      <c r="J23" s="380"/>
      <c r="K23" s="380"/>
      <c r="L23" s="380"/>
      <c r="M23" s="380"/>
      <c r="N23" s="380"/>
      <c r="O23" s="380"/>
      <c r="P23" s="380"/>
      <c r="Q23" s="380"/>
      <c r="R23" s="380"/>
      <c r="S23" s="380"/>
      <c r="T23" s="380"/>
      <c r="U23" s="380"/>
      <c r="V23" s="380"/>
      <c r="W23" s="380"/>
      <c r="X23" s="380"/>
      <c r="Y23" s="381"/>
      <c r="Z23" s="9">
        <v>79584000</v>
      </c>
      <c r="AA23" s="382"/>
      <c r="AB23" s="383"/>
      <c r="AC23" s="26">
        <v>79584000</v>
      </c>
      <c r="AD23" s="25"/>
      <c r="AE23" s="9">
        <v>79584000</v>
      </c>
      <c r="AF23" s="9">
        <v>0</v>
      </c>
      <c r="AG23" s="9">
        <v>0</v>
      </c>
      <c r="AH23" s="9">
        <v>0</v>
      </c>
      <c r="AI23" s="384"/>
      <c r="AJ23" s="384"/>
      <c r="AK23" s="384"/>
      <c r="AL23" s="384"/>
      <c r="AM23" s="24">
        <v>78686000</v>
      </c>
      <c r="AN23" s="23">
        <v>0</v>
      </c>
      <c r="AO23" s="23">
        <v>898000</v>
      </c>
      <c r="AP23" s="23">
        <v>0</v>
      </c>
      <c r="AQ23" s="8" t="s">
        <v>4</v>
      </c>
    </row>
    <row r="24" spans="1:43" ht="16.5" customHeight="1" thickBot="1" x14ac:dyDescent="0.25">
      <c r="A24" s="22"/>
      <c r="B24" s="20"/>
      <c r="C24" s="21"/>
      <c r="D24" s="20"/>
      <c r="E24" s="19" t="s">
        <v>5</v>
      </c>
      <c r="F24" s="18"/>
      <c r="G24" s="18"/>
      <c r="H24" s="18"/>
      <c r="I24" s="18"/>
      <c r="J24" s="18"/>
      <c r="K24" s="16" t="s">
        <v>4</v>
      </c>
      <c r="L24" s="16" t="s">
        <v>4</v>
      </c>
      <c r="M24" s="16" t="s">
        <v>4</v>
      </c>
      <c r="N24" s="16"/>
      <c r="O24" s="17"/>
      <c r="P24" s="16" t="s">
        <v>4</v>
      </c>
      <c r="Q24" s="16"/>
      <c r="R24" s="16"/>
      <c r="S24" s="16"/>
      <c r="T24" s="16"/>
      <c r="U24" s="16" t="s">
        <v>4</v>
      </c>
      <c r="V24" s="16"/>
      <c r="W24" s="16"/>
      <c r="X24" s="15"/>
      <c r="Y24" s="14"/>
      <c r="Z24" s="12">
        <v>79584000</v>
      </c>
      <c r="AA24" s="12"/>
      <c r="AB24" s="12">
        <v>0</v>
      </c>
      <c r="AC24" s="12">
        <v>79584000</v>
      </c>
      <c r="AD24" s="13">
        <v>0</v>
      </c>
      <c r="AE24" s="12">
        <v>79584000</v>
      </c>
      <c r="AF24" s="12">
        <v>0</v>
      </c>
      <c r="AG24" s="12">
        <v>0</v>
      </c>
      <c r="AH24" s="12">
        <v>0</v>
      </c>
      <c r="AI24" s="11">
        <v>0</v>
      </c>
      <c r="AJ24" s="10">
        <v>0</v>
      </c>
      <c r="AK24" s="10">
        <v>0</v>
      </c>
      <c r="AL24" s="10">
        <v>0</v>
      </c>
      <c r="AM24" s="9">
        <v>78686000</v>
      </c>
      <c r="AN24" s="9">
        <v>0</v>
      </c>
      <c r="AO24" s="9">
        <v>898000</v>
      </c>
      <c r="AP24" s="9">
        <v>0</v>
      </c>
      <c r="AQ24" s="8" t="s">
        <v>4</v>
      </c>
    </row>
    <row r="25" spans="1:43" ht="12.75" customHeight="1" x14ac:dyDescent="0.2">
      <c r="A25" s="2"/>
      <c r="B25" s="7"/>
      <c r="C25" s="7"/>
      <c r="D25" s="7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7"/>
      <c r="AE25" s="7"/>
      <c r="AF25" s="7"/>
      <c r="AG25" s="7"/>
      <c r="AH25" s="7"/>
      <c r="AI25" s="7"/>
      <c r="AJ25" s="7"/>
      <c r="AK25" s="7"/>
      <c r="AL25" s="2"/>
      <c r="AM25" s="2"/>
      <c r="AN25" s="2"/>
      <c r="AO25" s="2"/>
      <c r="AP25" s="2"/>
      <c r="AQ25" s="2"/>
    </row>
    <row r="26" spans="1:43" ht="12.75" customHeight="1" x14ac:dyDescent="0.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2.75" customHeight="1" x14ac:dyDescent="0.2">
      <c r="A27" s="3" t="s">
        <v>3</v>
      </c>
      <c r="B27" s="6"/>
      <c r="C27" s="6"/>
      <c r="D27" s="6"/>
      <c r="E27" s="6"/>
      <c r="F27" s="6"/>
      <c r="G27" s="6"/>
      <c r="H27" s="6"/>
      <c r="I27" s="6"/>
      <c r="J27" s="4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2</v>
      </c>
      <c r="B28" s="6"/>
      <c r="C28" s="6"/>
      <c r="D28" s="6"/>
      <c r="E28" s="5"/>
      <c r="F28" s="5"/>
      <c r="G28" s="5"/>
      <c r="H28" s="5"/>
      <c r="I28" s="5"/>
      <c r="J28" s="4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2.75" customHeight="1" x14ac:dyDescent="0.2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1.25" customHeight="1" x14ac:dyDescent="0.2">
      <c r="A30" s="3" t="s">
        <v>1</v>
      </c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1.25" customHeight="1" x14ac:dyDescent="0.2">
      <c r="A31" s="3" t="s">
        <v>0</v>
      </c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</sheetData>
  <mergeCells count="21">
    <mergeCell ref="B23:Y23"/>
    <mergeCell ref="AA23:AB23"/>
    <mergeCell ref="AI23:AL23"/>
    <mergeCell ref="B15:AP15"/>
    <mergeCell ref="C22:Y22"/>
    <mergeCell ref="AA22:AB22"/>
    <mergeCell ref="AI22:AL22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0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951010003</v>
      </c>
      <c r="F17" s="50">
        <v>951</v>
      </c>
      <c r="G17" s="49">
        <v>503</v>
      </c>
      <c r="H17" s="48" t="s">
        <v>402</v>
      </c>
      <c r="I17" s="45" t="s">
        <v>16</v>
      </c>
      <c r="J17" s="47" t="s">
        <v>31</v>
      </c>
      <c r="K17" s="46" t="s">
        <v>14</v>
      </c>
      <c r="L17" s="45" t="s">
        <v>4</v>
      </c>
      <c r="M17" s="44" t="s">
        <v>4</v>
      </c>
      <c r="N17" s="42" t="s">
        <v>399</v>
      </c>
      <c r="O17" s="43" t="s">
        <v>12</v>
      </c>
      <c r="P17" s="42">
        <v>30000</v>
      </c>
      <c r="Q17" s="41"/>
      <c r="R17" s="41"/>
      <c r="S17" s="40" t="s">
        <v>398</v>
      </c>
      <c r="T17" s="39" t="s">
        <v>397</v>
      </c>
      <c r="U17" s="38" t="s">
        <v>9</v>
      </c>
      <c r="V17" s="37" t="s">
        <v>8</v>
      </c>
      <c r="W17" s="36"/>
      <c r="X17" s="35"/>
      <c r="Y17" s="34"/>
      <c r="Z17" s="34">
        <v>0</v>
      </c>
      <c r="AA17" s="34"/>
      <c r="AB17" s="34"/>
      <c r="AC17" s="34">
        <v>0</v>
      </c>
      <c r="AD17" s="34"/>
      <c r="AE17" s="34">
        <v>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10690000</v>
      </c>
      <c r="AN17" s="27">
        <v>0</v>
      </c>
      <c r="AO17" s="27">
        <v>-10690000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951010003</v>
      </c>
      <c r="F18" s="50">
        <v>951</v>
      </c>
      <c r="G18" s="49">
        <v>503</v>
      </c>
      <c r="H18" s="48" t="s">
        <v>402</v>
      </c>
      <c r="I18" s="45" t="s">
        <v>16</v>
      </c>
      <c r="J18" s="47" t="s">
        <v>31</v>
      </c>
      <c r="K18" s="46" t="s">
        <v>14</v>
      </c>
      <c r="L18" s="45" t="s">
        <v>4</v>
      </c>
      <c r="M18" s="44" t="s">
        <v>4</v>
      </c>
      <c r="N18" s="42" t="s">
        <v>403</v>
      </c>
      <c r="O18" s="43" t="s">
        <v>12</v>
      </c>
      <c r="P18" s="42">
        <v>30000</v>
      </c>
      <c r="Q18" s="41"/>
      <c r="R18" s="41"/>
      <c r="S18" s="40" t="s">
        <v>398</v>
      </c>
      <c r="T18" s="39" t="s">
        <v>397</v>
      </c>
      <c r="U18" s="38" t="s">
        <v>9</v>
      </c>
      <c r="V18" s="37" t="s">
        <v>8</v>
      </c>
      <c r="W18" s="36"/>
      <c r="X18" s="35"/>
      <c r="Y18" s="34"/>
      <c r="Z18" s="34">
        <v>0</v>
      </c>
      <c r="AA18" s="34"/>
      <c r="AB18" s="34"/>
      <c r="AC18" s="34">
        <v>0</v>
      </c>
      <c r="AD18" s="34"/>
      <c r="AE18" s="34">
        <v>0</v>
      </c>
      <c r="AF18" s="34">
        <v>0</v>
      </c>
      <c r="AG18" s="34">
        <v>0</v>
      </c>
      <c r="AH18" s="33">
        <v>0</v>
      </c>
      <c r="AI18" s="27"/>
      <c r="AJ18" s="27"/>
      <c r="AK18" s="27"/>
      <c r="AL18" s="27"/>
      <c r="AM18" s="27">
        <v>56576000</v>
      </c>
      <c r="AN18" s="27">
        <v>0</v>
      </c>
      <c r="AO18" s="27">
        <v>-56576000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951010003</v>
      </c>
      <c r="F19" s="50">
        <v>951</v>
      </c>
      <c r="G19" s="49">
        <v>503</v>
      </c>
      <c r="H19" s="48" t="s">
        <v>402</v>
      </c>
      <c r="I19" s="45" t="s">
        <v>16</v>
      </c>
      <c r="J19" s="47" t="s">
        <v>404</v>
      </c>
      <c r="K19" s="46" t="s">
        <v>14</v>
      </c>
      <c r="L19" s="45" t="s">
        <v>4</v>
      </c>
      <c r="M19" s="44" t="s">
        <v>4</v>
      </c>
      <c r="N19" s="42" t="s">
        <v>399</v>
      </c>
      <c r="O19" s="43" t="s">
        <v>12</v>
      </c>
      <c r="P19" s="42">
        <v>30000</v>
      </c>
      <c r="Q19" s="41"/>
      <c r="R19" s="41"/>
      <c r="S19" s="40" t="s">
        <v>398</v>
      </c>
      <c r="T19" s="39" t="s">
        <v>397</v>
      </c>
      <c r="U19" s="38" t="s">
        <v>9</v>
      </c>
      <c r="V19" s="37" t="s">
        <v>8</v>
      </c>
      <c r="W19" s="36"/>
      <c r="X19" s="35"/>
      <c r="Y19" s="34"/>
      <c r="Z19" s="34">
        <v>10690000</v>
      </c>
      <c r="AA19" s="34"/>
      <c r="AB19" s="34"/>
      <c r="AC19" s="34">
        <v>10690000</v>
      </c>
      <c r="AD19" s="34"/>
      <c r="AE19" s="34">
        <v>10690000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10690000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951010003</v>
      </c>
      <c r="F20" s="50">
        <v>951</v>
      </c>
      <c r="G20" s="49">
        <v>503</v>
      </c>
      <c r="H20" s="48" t="s">
        <v>402</v>
      </c>
      <c r="I20" s="45" t="s">
        <v>16</v>
      </c>
      <c r="J20" s="47" t="s">
        <v>404</v>
      </c>
      <c r="K20" s="46" t="s">
        <v>14</v>
      </c>
      <c r="L20" s="45" t="s">
        <v>4</v>
      </c>
      <c r="M20" s="44" t="s">
        <v>4</v>
      </c>
      <c r="N20" s="42" t="s">
        <v>403</v>
      </c>
      <c r="O20" s="43" t="s">
        <v>12</v>
      </c>
      <c r="P20" s="42">
        <v>30000</v>
      </c>
      <c r="Q20" s="41"/>
      <c r="R20" s="41"/>
      <c r="S20" s="40" t="s">
        <v>398</v>
      </c>
      <c r="T20" s="39" t="s">
        <v>397</v>
      </c>
      <c r="U20" s="38" t="s">
        <v>9</v>
      </c>
      <c r="V20" s="37" t="s">
        <v>8</v>
      </c>
      <c r="W20" s="36"/>
      <c r="X20" s="35"/>
      <c r="Y20" s="34"/>
      <c r="Z20" s="34">
        <v>56576000</v>
      </c>
      <c r="AA20" s="34"/>
      <c r="AB20" s="34"/>
      <c r="AC20" s="34">
        <v>56576000</v>
      </c>
      <c r="AD20" s="34"/>
      <c r="AE20" s="34">
        <v>56576000</v>
      </c>
      <c r="AF20" s="34">
        <v>0</v>
      </c>
      <c r="AG20" s="34">
        <v>0</v>
      </c>
      <c r="AH20" s="33">
        <v>0</v>
      </c>
      <c r="AI20" s="27"/>
      <c r="AJ20" s="27"/>
      <c r="AK20" s="27"/>
      <c r="AL20" s="27"/>
      <c r="AM20" s="27">
        <v>0</v>
      </c>
      <c r="AN20" s="27">
        <v>0</v>
      </c>
      <c r="AO20" s="27">
        <v>56576000</v>
      </c>
      <c r="AP20" s="27">
        <v>0</v>
      </c>
      <c r="AQ20" s="8" t="s">
        <v>4</v>
      </c>
    </row>
    <row r="21" spans="1:43" ht="12.75" customHeight="1" x14ac:dyDescent="0.2">
      <c r="A21" s="22"/>
      <c r="B21" s="32"/>
      <c r="C21" s="386" t="s">
        <v>7</v>
      </c>
      <c r="D21" s="386"/>
      <c r="E21" s="386"/>
      <c r="F21" s="386"/>
      <c r="G21" s="386"/>
      <c r="H21" s="386"/>
      <c r="I21" s="386"/>
      <c r="J21" s="386"/>
      <c r="K21" s="386"/>
      <c r="L21" s="386"/>
      <c r="M21" s="386"/>
      <c r="N21" s="386"/>
      <c r="O21" s="386"/>
      <c r="P21" s="386"/>
      <c r="Q21" s="386"/>
      <c r="R21" s="386"/>
      <c r="S21" s="386"/>
      <c r="T21" s="386"/>
      <c r="U21" s="386"/>
      <c r="V21" s="386"/>
      <c r="W21" s="386"/>
      <c r="X21" s="386"/>
      <c r="Y21" s="387"/>
      <c r="Z21" s="29">
        <v>67266000</v>
      </c>
      <c r="AA21" s="388"/>
      <c r="AB21" s="389"/>
      <c r="AC21" s="31">
        <v>67266000</v>
      </c>
      <c r="AD21" s="30"/>
      <c r="AE21" s="29">
        <v>67266000</v>
      </c>
      <c r="AF21" s="29">
        <v>0</v>
      </c>
      <c r="AG21" s="29">
        <v>0</v>
      </c>
      <c r="AH21" s="29">
        <v>0</v>
      </c>
      <c r="AI21" s="390"/>
      <c r="AJ21" s="390"/>
      <c r="AK21" s="390"/>
      <c r="AL21" s="390"/>
      <c r="AM21" s="28">
        <v>67266000</v>
      </c>
      <c r="AN21" s="27">
        <v>0</v>
      </c>
      <c r="AO21" s="27">
        <v>0</v>
      </c>
      <c r="AP21" s="27">
        <v>0</v>
      </c>
      <c r="AQ21" s="8" t="s">
        <v>4</v>
      </c>
    </row>
    <row r="22" spans="1:43" ht="12.75" customHeight="1" thickBot="1" x14ac:dyDescent="0.25">
      <c r="A22" s="22"/>
      <c r="B22" s="380" t="s">
        <v>6</v>
      </c>
      <c r="C22" s="380"/>
      <c r="D22" s="380"/>
      <c r="E22" s="380"/>
      <c r="F22" s="380"/>
      <c r="G22" s="380"/>
      <c r="H22" s="380"/>
      <c r="I22" s="380"/>
      <c r="J22" s="380"/>
      <c r="K22" s="380"/>
      <c r="L22" s="380"/>
      <c r="M22" s="380"/>
      <c r="N22" s="380"/>
      <c r="O22" s="380"/>
      <c r="P22" s="380"/>
      <c r="Q22" s="380"/>
      <c r="R22" s="380"/>
      <c r="S22" s="380"/>
      <c r="T22" s="380"/>
      <c r="U22" s="380"/>
      <c r="V22" s="380"/>
      <c r="W22" s="380"/>
      <c r="X22" s="380"/>
      <c r="Y22" s="381"/>
      <c r="Z22" s="9">
        <v>67266000</v>
      </c>
      <c r="AA22" s="382"/>
      <c r="AB22" s="383"/>
      <c r="AC22" s="26">
        <v>67266000</v>
      </c>
      <c r="AD22" s="25"/>
      <c r="AE22" s="9">
        <v>67266000</v>
      </c>
      <c r="AF22" s="9">
        <v>0</v>
      </c>
      <c r="AG22" s="9">
        <v>0</v>
      </c>
      <c r="AH22" s="9">
        <v>0</v>
      </c>
      <c r="AI22" s="384"/>
      <c r="AJ22" s="384"/>
      <c r="AK22" s="384"/>
      <c r="AL22" s="384"/>
      <c r="AM22" s="24">
        <v>67266000</v>
      </c>
      <c r="AN22" s="23">
        <v>0</v>
      </c>
      <c r="AO22" s="23">
        <v>0</v>
      </c>
      <c r="AP22" s="23">
        <v>0</v>
      </c>
      <c r="AQ22" s="8" t="s">
        <v>4</v>
      </c>
    </row>
    <row r="23" spans="1:43" ht="16.5" customHeight="1" thickBot="1" x14ac:dyDescent="0.25">
      <c r="A23" s="22"/>
      <c r="B23" s="20"/>
      <c r="C23" s="21"/>
      <c r="D23" s="20"/>
      <c r="E23" s="19" t="s">
        <v>5</v>
      </c>
      <c r="F23" s="18"/>
      <c r="G23" s="18"/>
      <c r="H23" s="18"/>
      <c r="I23" s="18"/>
      <c r="J23" s="18"/>
      <c r="K23" s="16" t="s">
        <v>4</v>
      </c>
      <c r="L23" s="16" t="s">
        <v>4</v>
      </c>
      <c r="M23" s="16" t="s">
        <v>4</v>
      </c>
      <c r="N23" s="16"/>
      <c r="O23" s="17"/>
      <c r="P23" s="16" t="s">
        <v>4</v>
      </c>
      <c r="Q23" s="16"/>
      <c r="R23" s="16"/>
      <c r="S23" s="16"/>
      <c r="T23" s="16"/>
      <c r="U23" s="16" t="s">
        <v>4</v>
      </c>
      <c r="V23" s="16"/>
      <c r="W23" s="16"/>
      <c r="X23" s="15"/>
      <c r="Y23" s="14"/>
      <c r="Z23" s="12">
        <v>67266000</v>
      </c>
      <c r="AA23" s="12"/>
      <c r="AB23" s="12">
        <v>0</v>
      </c>
      <c r="AC23" s="12">
        <v>67266000</v>
      </c>
      <c r="AD23" s="13">
        <v>0</v>
      </c>
      <c r="AE23" s="12">
        <v>67266000</v>
      </c>
      <c r="AF23" s="12">
        <v>0</v>
      </c>
      <c r="AG23" s="12">
        <v>0</v>
      </c>
      <c r="AH23" s="12">
        <v>0</v>
      </c>
      <c r="AI23" s="11">
        <v>0</v>
      </c>
      <c r="AJ23" s="10">
        <v>0</v>
      </c>
      <c r="AK23" s="10">
        <v>0</v>
      </c>
      <c r="AL23" s="10">
        <v>0</v>
      </c>
      <c r="AM23" s="9">
        <v>67266000</v>
      </c>
      <c r="AN23" s="9">
        <v>0</v>
      </c>
      <c r="AO23" s="9">
        <v>0</v>
      </c>
      <c r="AP23" s="9">
        <v>0</v>
      </c>
      <c r="AQ23" s="8" t="s">
        <v>4</v>
      </c>
    </row>
    <row r="24" spans="1:43" ht="12.75" customHeight="1" x14ac:dyDescent="0.2">
      <c r="A24" s="2"/>
      <c r="B24" s="7"/>
      <c r="C24" s="7"/>
      <c r="D24" s="7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7"/>
      <c r="AE24" s="7"/>
      <c r="AF24" s="7"/>
      <c r="AG24" s="7"/>
      <c r="AH24" s="7"/>
      <c r="AI24" s="7"/>
      <c r="AJ24" s="7"/>
      <c r="AK24" s="7"/>
      <c r="AL24" s="2"/>
      <c r="AM24" s="2"/>
      <c r="AN24" s="2"/>
      <c r="AO24" s="2"/>
      <c r="AP24" s="2"/>
      <c r="AQ24" s="2"/>
    </row>
    <row r="25" spans="1:43" ht="12.75" customHeight="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2.75" customHeight="1" x14ac:dyDescent="0.2">
      <c r="A26" s="3" t="s">
        <v>3</v>
      </c>
      <c r="B26" s="6"/>
      <c r="C26" s="6"/>
      <c r="D26" s="6"/>
      <c r="E26" s="6"/>
      <c r="F26" s="6"/>
      <c r="G26" s="6"/>
      <c r="H26" s="6"/>
      <c r="I26" s="6"/>
      <c r="J26" s="4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2</v>
      </c>
      <c r="B27" s="6"/>
      <c r="C27" s="6"/>
      <c r="D27" s="6"/>
      <c r="E27" s="5"/>
      <c r="F27" s="5"/>
      <c r="G27" s="5"/>
      <c r="H27" s="5"/>
      <c r="I27" s="5"/>
      <c r="J27" s="4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2.75" customHeight="1" x14ac:dyDescent="0.2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1.25" customHeight="1" x14ac:dyDescent="0.2">
      <c r="A29" s="3" t="s">
        <v>1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1.25" customHeight="1" x14ac:dyDescent="0.2">
      <c r="A30" s="3" t="s">
        <v>0</v>
      </c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</sheetData>
  <mergeCells count="21">
    <mergeCell ref="B22:Y22"/>
    <mergeCell ref="AA22:AB22"/>
    <mergeCell ref="AI22:AL22"/>
    <mergeCell ref="B15:AP15"/>
    <mergeCell ref="C21:Y21"/>
    <mergeCell ref="AA21:AB21"/>
    <mergeCell ref="AI21:AL21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7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951010003</v>
      </c>
      <c r="F17" s="50">
        <v>951</v>
      </c>
      <c r="G17" s="49">
        <v>503</v>
      </c>
      <c r="H17" s="48" t="s">
        <v>402</v>
      </c>
      <c r="I17" s="45" t="s">
        <v>401</v>
      </c>
      <c r="J17" s="47" t="s">
        <v>400</v>
      </c>
      <c r="K17" s="46" t="s">
        <v>14</v>
      </c>
      <c r="L17" s="45" t="s">
        <v>4</v>
      </c>
      <c r="M17" s="44" t="s">
        <v>4</v>
      </c>
      <c r="N17" s="42" t="s">
        <v>399</v>
      </c>
      <c r="O17" s="43" t="s">
        <v>12</v>
      </c>
      <c r="P17" s="42">
        <v>30000</v>
      </c>
      <c r="Q17" s="41"/>
      <c r="R17" s="41"/>
      <c r="S17" s="40" t="s">
        <v>398</v>
      </c>
      <c r="T17" s="39" t="s">
        <v>397</v>
      </c>
      <c r="U17" s="38" t="s">
        <v>9</v>
      </c>
      <c r="V17" s="37" t="s">
        <v>20</v>
      </c>
      <c r="W17" s="36"/>
      <c r="X17" s="35"/>
      <c r="Y17" s="34"/>
      <c r="Z17" s="34">
        <v>12318000</v>
      </c>
      <c r="AA17" s="34"/>
      <c r="AB17" s="34"/>
      <c r="AC17" s="34">
        <v>12318000</v>
      </c>
      <c r="AD17" s="34"/>
      <c r="AE17" s="34">
        <v>12318000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11420000</v>
      </c>
      <c r="AN17" s="27">
        <v>0</v>
      </c>
      <c r="AO17" s="27">
        <v>898000</v>
      </c>
      <c r="AP17" s="27">
        <v>0</v>
      </c>
      <c r="AQ17" s="8" t="s">
        <v>4</v>
      </c>
    </row>
    <row r="18" spans="1:43" ht="12.75" customHeight="1" x14ac:dyDescent="0.2">
      <c r="A18" s="22"/>
      <c r="B18" s="32"/>
      <c r="C18" s="386" t="s">
        <v>7</v>
      </c>
      <c r="D18" s="386"/>
      <c r="E18" s="386"/>
      <c r="F18" s="386"/>
      <c r="G18" s="386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86"/>
      <c r="T18" s="386"/>
      <c r="U18" s="386"/>
      <c r="V18" s="386"/>
      <c r="W18" s="386"/>
      <c r="X18" s="386"/>
      <c r="Y18" s="387"/>
      <c r="Z18" s="29">
        <v>12318000</v>
      </c>
      <c r="AA18" s="388"/>
      <c r="AB18" s="389"/>
      <c r="AC18" s="31">
        <v>12318000</v>
      </c>
      <c r="AD18" s="30"/>
      <c r="AE18" s="29">
        <v>12318000</v>
      </c>
      <c r="AF18" s="29">
        <v>0</v>
      </c>
      <c r="AG18" s="29">
        <v>0</v>
      </c>
      <c r="AH18" s="29">
        <v>0</v>
      </c>
      <c r="AI18" s="390"/>
      <c r="AJ18" s="390"/>
      <c r="AK18" s="390"/>
      <c r="AL18" s="390"/>
      <c r="AM18" s="28">
        <v>11420000</v>
      </c>
      <c r="AN18" s="27">
        <v>0</v>
      </c>
      <c r="AO18" s="27">
        <v>898000</v>
      </c>
      <c r="AP18" s="27">
        <v>0</v>
      </c>
      <c r="AQ18" s="8" t="s">
        <v>4</v>
      </c>
    </row>
    <row r="19" spans="1:43" ht="12.75" customHeight="1" thickBot="1" x14ac:dyDescent="0.25">
      <c r="A19" s="22"/>
      <c r="B19" s="380" t="s">
        <v>6</v>
      </c>
      <c r="C19" s="380"/>
      <c r="D19" s="380"/>
      <c r="E19" s="380"/>
      <c r="F19" s="380"/>
      <c r="G19" s="380"/>
      <c r="H19" s="380"/>
      <c r="I19" s="380"/>
      <c r="J19" s="380"/>
      <c r="K19" s="380"/>
      <c r="L19" s="380"/>
      <c r="M19" s="380"/>
      <c r="N19" s="380"/>
      <c r="O19" s="380"/>
      <c r="P19" s="380"/>
      <c r="Q19" s="380"/>
      <c r="R19" s="380"/>
      <c r="S19" s="380"/>
      <c r="T19" s="380"/>
      <c r="U19" s="380"/>
      <c r="V19" s="380"/>
      <c r="W19" s="380"/>
      <c r="X19" s="380"/>
      <c r="Y19" s="381"/>
      <c r="Z19" s="9">
        <v>12318000</v>
      </c>
      <c r="AA19" s="382"/>
      <c r="AB19" s="383"/>
      <c r="AC19" s="26">
        <v>12318000</v>
      </c>
      <c r="AD19" s="25"/>
      <c r="AE19" s="9">
        <v>12318000</v>
      </c>
      <c r="AF19" s="9">
        <v>0</v>
      </c>
      <c r="AG19" s="9">
        <v>0</v>
      </c>
      <c r="AH19" s="9">
        <v>0</v>
      </c>
      <c r="AI19" s="384"/>
      <c r="AJ19" s="384"/>
      <c r="AK19" s="384"/>
      <c r="AL19" s="384"/>
      <c r="AM19" s="24">
        <v>11420000</v>
      </c>
      <c r="AN19" s="23">
        <v>0</v>
      </c>
      <c r="AO19" s="23">
        <v>898000</v>
      </c>
      <c r="AP19" s="23">
        <v>0</v>
      </c>
      <c r="AQ19" s="8" t="s">
        <v>4</v>
      </c>
    </row>
    <row r="20" spans="1:43" ht="16.5" customHeight="1" thickBot="1" x14ac:dyDescent="0.25">
      <c r="A20" s="22"/>
      <c r="B20" s="20"/>
      <c r="C20" s="21"/>
      <c r="D20" s="20"/>
      <c r="E20" s="19" t="s">
        <v>5</v>
      </c>
      <c r="F20" s="18"/>
      <c r="G20" s="18"/>
      <c r="H20" s="18"/>
      <c r="I20" s="18"/>
      <c r="J20" s="18"/>
      <c r="K20" s="16" t="s">
        <v>4</v>
      </c>
      <c r="L20" s="16" t="s">
        <v>4</v>
      </c>
      <c r="M20" s="16" t="s">
        <v>4</v>
      </c>
      <c r="N20" s="16"/>
      <c r="O20" s="17"/>
      <c r="P20" s="16" t="s">
        <v>4</v>
      </c>
      <c r="Q20" s="16"/>
      <c r="R20" s="16"/>
      <c r="S20" s="16"/>
      <c r="T20" s="16"/>
      <c r="U20" s="16" t="s">
        <v>4</v>
      </c>
      <c r="V20" s="16"/>
      <c r="W20" s="16"/>
      <c r="X20" s="15"/>
      <c r="Y20" s="14"/>
      <c r="Z20" s="12">
        <v>12318000</v>
      </c>
      <c r="AA20" s="12"/>
      <c r="AB20" s="12">
        <v>0</v>
      </c>
      <c r="AC20" s="12">
        <v>12318000</v>
      </c>
      <c r="AD20" s="13">
        <v>0</v>
      </c>
      <c r="AE20" s="12">
        <v>12318000</v>
      </c>
      <c r="AF20" s="12">
        <v>0</v>
      </c>
      <c r="AG20" s="12">
        <v>0</v>
      </c>
      <c r="AH20" s="12">
        <v>0</v>
      </c>
      <c r="AI20" s="11">
        <v>0</v>
      </c>
      <c r="AJ20" s="10">
        <v>0</v>
      </c>
      <c r="AK20" s="10">
        <v>0</v>
      </c>
      <c r="AL20" s="10">
        <v>0</v>
      </c>
      <c r="AM20" s="9">
        <v>11420000</v>
      </c>
      <c r="AN20" s="9">
        <v>0</v>
      </c>
      <c r="AO20" s="9">
        <v>898000</v>
      </c>
      <c r="AP20" s="9">
        <v>0</v>
      </c>
      <c r="AQ20" s="8" t="s">
        <v>4</v>
      </c>
    </row>
    <row r="21" spans="1:43" ht="12.75" customHeight="1" x14ac:dyDescent="0.2">
      <c r="A21" s="2"/>
      <c r="B21" s="7"/>
      <c r="C21" s="7"/>
      <c r="D21" s="7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7"/>
      <c r="AE21" s="7"/>
      <c r="AF21" s="7"/>
      <c r="AG21" s="7"/>
      <c r="AH21" s="7"/>
      <c r="AI21" s="7"/>
      <c r="AJ21" s="7"/>
      <c r="AK21" s="7"/>
      <c r="AL21" s="2"/>
      <c r="AM21" s="2"/>
      <c r="AN21" s="2"/>
      <c r="AO21" s="2"/>
      <c r="AP21" s="2"/>
      <c r="AQ21" s="2"/>
    </row>
    <row r="22" spans="1:43" ht="12.7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</row>
    <row r="23" spans="1:43" ht="12.75" customHeight="1" x14ac:dyDescent="0.2">
      <c r="A23" s="3" t="s">
        <v>3</v>
      </c>
      <c r="B23" s="6"/>
      <c r="C23" s="6"/>
      <c r="D23" s="6"/>
      <c r="E23" s="6"/>
      <c r="F23" s="6"/>
      <c r="G23" s="6"/>
      <c r="H23" s="6"/>
      <c r="I23" s="6"/>
      <c r="J23" s="4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1.25" customHeight="1" x14ac:dyDescent="0.2">
      <c r="A24" s="3" t="s">
        <v>2</v>
      </c>
      <c r="B24" s="6"/>
      <c r="C24" s="6"/>
      <c r="D24" s="6"/>
      <c r="E24" s="5"/>
      <c r="F24" s="5"/>
      <c r="G24" s="5"/>
      <c r="H24" s="5"/>
      <c r="I24" s="5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0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</sheetData>
  <mergeCells count="21">
    <mergeCell ref="B19:Y19"/>
    <mergeCell ref="AA19:AB19"/>
    <mergeCell ref="AI19:AL19"/>
    <mergeCell ref="B15:AP15"/>
    <mergeCell ref="C18:Y18"/>
    <mergeCell ref="AA18:AB18"/>
    <mergeCell ref="AI18:AL18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3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503</v>
      </c>
      <c r="H17" s="48" t="s">
        <v>461</v>
      </c>
      <c r="I17" s="45" t="s">
        <v>16</v>
      </c>
      <c r="J17" s="47" t="s">
        <v>31</v>
      </c>
      <c r="K17" s="46" t="s">
        <v>14</v>
      </c>
      <c r="L17" s="45" t="s">
        <v>4</v>
      </c>
      <c r="M17" s="44" t="s">
        <v>4</v>
      </c>
      <c r="N17" s="42" t="s">
        <v>399</v>
      </c>
      <c r="O17" s="43" t="s">
        <v>12</v>
      </c>
      <c r="P17" s="42">
        <v>10000</v>
      </c>
      <c r="Q17" s="41"/>
      <c r="R17" s="41"/>
      <c r="S17" s="40" t="s">
        <v>398</v>
      </c>
      <c r="T17" s="39" t="s">
        <v>397</v>
      </c>
      <c r="U17" s="38" t="s">
        <v>9</v>
      </c>
      <c r="V17" s="37" t="s">
        <v>8</v>
      </c>
      <c r="W17" s="36"/>
      <c r="X17" s="35"/>
      <c r="Y17" s="34"/>
      <c r="Z17" s="34">
        <v>25197.48</v>
      </c>
      <c r="AA17" s="34"/>
      <c r="AB17" s="34"/>
      <c r="AC17" s="34">
        <v>25197.48</v>
      </c>
      <c r="AD17" s="34"/>
      <c r="AE17" s="34">
        <v>0</v>
      </c>
      <c r="AF17" s="34">
        <v>0</v>
      </c>
      <c r="AG17" s="34">
        <v>25197.48</v>
      </c>
      <c r="AH17" s="33">
        <v>25197.48</v>
      </c>
      <c r="AI17" s="27"/>
      <c r="AJ17" s="27"/>
      <c r="AK17" s="27"/>
      <c r="AL17" s="27"/>
      <c r="AM17" s="27">
        <v>109725.99</v>
      </c>
      <c r="AN17" s="27">
        <v>0</v>
      </c>
      <c r="AO17" s="27">
        <v>-109725.99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503</v>
      </c>
      <c r="H18" s="48" t="s">
        <v>461</v>
      </c>
      <c r="I18" s="45" t="s">
        <v>16</v>
      </c>
      <c r="J18" s="47" t="s">
        <v>31</v>
      </c>
      <c r="K18" s="46" t="s">
        <v>14</v>
      </c>
      <c r="L18" s="45" t="s">
        <v>4</v>
      </c>
      <c r="M18" s="44" t="s">
        <v>4</v>
      </c>
      <c r="N18" s="42" t="s">
        <v>403</v>
      </c>
      <c r="O18" s="43" t="s">
        <v>12</v>
      </c>
      <c r="P18" s="42">
        <v>10000</v>
      </c>
      <c r="Q18" s="41"/>
      <c r="R18" s="41"/>
      <c r="S18" s="40" t="s">
        <v>398</v>
      </c>
      <c r="T18" s="39" t="s">
        <v>397</v>
      </c>
      <c r="U18" s="38" t="s">
        <v>9</v>
      </c>
      <c r="V18" s="37" t="s">
        <v>8</v>
      </c>
      <c r="W18" s="36"/>
      <c r="X18" s="35"/>
      <c r="Y18" s="34"/>
      <c r="Z18" s="34">
        <v>138699.9</v>
      </c>
      <c r="AA18" s="34"/>
      <c r="AB18" s="34"/>
      <c r="AC18" s="34">
        <v>138699.9</v>
      </c>
      <c r="AD18" s="34"/>
      <c r="AE18" s="34">
        <v>0</v>
      </c>
      <c r="AF18" s="34">
        <v>0</v>
      </c>
      <c r="AG18" s="34">
        <v>138699.9</v>
      </c>
      <c r="AH18" s="33">
        <v>138699.9</v>
      </c>
      <c r="AI18" s="27"/>
      <c r="AJ18" s="27"/>
      <c r="AK18" s="27"/>
      <c r="AL18" s="27"/>
      <c r="AM18" s="27">
        <v>261300.1</v>
      </c>
      <c r="AN18" s="27">
        <v>0</v>
      </c>
      <c r="AO18" s="27">
        <v>-261300.1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503</v>
      </c>
      <c r="H19" s="48" t="s">
        <v>461</v>
      </c>
      <c r="I19" s="45" t="s">
        <v>16</v>
      </c>
      <c r="J19" s="47" t="s">
        <v>31</v>
      </c>
      <c r="K19" s="46" t="s">
        <v>14</v>
      </c>
      <c r="L19" s="45" t="s">
        <v>4</v>
      </c>
      <c r="M19" s="44" t="s">
        <v>4</v>
      </c>
      <c r="N19" s="42" t="s">
        <v>403</v>
      </c>
      <c r="O19" s="43" t="s">
        <v>12</v>
      </c>
      <c r="P19" s="42">
        <v>10204</v>
      </c>
      <c r="Q19" s="41"/>
      <c r="R19" s="41"/>
      <c r="S19" s="40" t="s">
        <v>398</v>
      </c>
      <c r="T19" s="39" t="s">
        <v>397</v>
      </c>
      <c r="U19" s="38" t="s">
        <v>9</v>
      </c>
      <c r="V19" s="37" t="s">
        <v>8</v>
      </c>
      <c r="W19" s="36"/>
      <c r="X19" s="35"/>
      <c r="Y19" s="34"/>
      <c r="Z19" s="34">
        <v>0</v>
      </c>
      <c r="AA19" s="34"/>
      <c r="AB19" s="34"/>
      <c r="AC19" s="34">
        <v>0</v>
      </c>
      <c r="AD19" s="34"/>
      <c r="AE19" s="34">
        <v>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503</v>
      </c>
      <c r="H20" s="48" t="s">
        <v>461</v>
      </c>
      <c r="I20" s="45" t="s">
        <v>16</v>
      </c>
      <c r="J20" s="47" t="s">
        <v>404</v>
      </c>
      <c r="K20" s="46" t="s">
        <v>14</v>
      </c>
      <c r="L20" s="45" t="s">
        <v>4</v>
      </c>
      <c r="M20" s="44" t="s">
        <v>4</v>
      </c>
      <c r="N20" s="42" t="s">
        <v>399</v>
      </c>
      <c r="O20" s="43" t="s">
        <v>12</v>
      </c>
      <c r="P20" s="42">
        <v>10000</v>
      </c>
      <c r="Q20" s="41"/>
      <c r="R20" s="41"/>
      <c r="S20" s="40" t="s">
        <v>398</v>
      </c>
      <c r="T20" s="39" t="s">
        <v>397</v>
      </c>
      <c r="U20" s="38" t="s">
        <v>9</v>
      </c>
      <c r="V20" s="37" t="s">
        <v>8</v>
      </c>
      <c r="W20" s="36"/>
      <c r="X20" s="35"/>
      <c r="Y20" s="34"/>
      <c r="Z20" s="34">
        <v>128636.52</v>
      </c>
      <c r="AA20" s="34"/>
      <c r="AB20" s="34"/>
      <c r="AC20" s="34">
        <v>128636.52</v>
      </c>
      <c r="AD20" s="34"/>
      <c r="AE20" s="34">
        <v>109725.99</v>
      </c>
      <c r="AF20" s="34">
        <v>0</v>
      </c>
      <c r="AG20" s="34">
        <v>18910.53</v>
      </c>
      <c r="AH20" s="33">
        <v>18910.53</v>
      </c>
      <c r="AI20" s="27"/>
      <c r="AJ20" s="27"/>
      <c r="AK20" s="27"/>
      <c r="AL20" s="27"/>
      <c r="AM20" s="27">
        <v>0</v>
      </c>
      <c r="AN20" s="27">
        <v>0</v>
      </c>
      <c r="AO20" s="27">
        <v>109725.99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503</v>
      </c>
      <c r="H21" s="48" t="s">
        <v>461</v>
      </c>
      <c r="I21" s="45" t="s">
        <v>16</v>
      </c>
      <c r="J21" s="47" t="s">
        <v>404</v>
      </c>
      <c r="K21" s="46" t="s">
        <v>14</v>
      </c>
      <c r="L21" s="45" t="s">
        <v>4</v>
      </c>
      <c r="M21" s="44" t="s">
        <v>4</v>
      </c>
      <c r="N21" s="42" t="s">
        <v>403</v>
      </c>
      <c r="O21" s="43" t="s">
        <v>12</v>
      </c>
      <c r="P21" s="42">
        <v>10000</v>
      </c>
      <c r="Q21" s="41"/>
      <c r="R21" s="41"/>
      <c r="S21" s="40" t="s">
        <v>398</v>
      </c>
      <c r="T21" s="39" t="s">
        <v>397</v>
      </c>
      <c r="U21" s="38" t="s">
        <v>9</v>
      </c>
      <c r="V21" s="37" t="s">
        <v>8</v>
      </c>
      <c r="W21" s="36"/>
      <c r="X21" s="35"/>
      <c r="Y21" s="34"/>
      <c r="Z21" s="34">
        <v>261300.1</v>
      </c>
      <c r="AA21" s="34"/>
      <c r="AB21" s="34"/>
      <c r="AC21" s="34">
        <v>261300.1</v>
      </c>
      <c r="AD21" s="34"/>
      <c r="AE21" s="34">
        <v>261300.1</v>
      </c>
      <c r="AF21" s="34">
        <v>0</v>
      </c>
      <c r="AG21" s="34">
        <v>0</v>
      </c>
      <c r="AH21" s="33">
        <v>0</v>
      </c>
      <c r="AI21" s="27"/>
      <c r="AJ21" s="27"/>
      <c r="AK21" s="27"/>
      <c r="AL21" s="27"/>
      <c r="AM21" s="27">
        <v>0</v>
      </c>
      <c r="AN21" s="27">
        <v>0</v>
      </c>
      <c r="AO21" s="27">
        <v>261300.1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503</v>
      </c>
      <c r="H22" s="48" t="s">
        <v>461</v>
      </c>
      <c r="I22" s="45" t="s">
        <v>16</v>
      </c>
      <c r="J22" s="47" t="s">
        <v>404</v>
      </c>
      <c r="K22" s="46" t="s">
        <v>14</v>
      </c>
      <c r="L22" s="45" t="s">
        <v>4</v>
      </c>
      <c r="M22" s="44" t="s">
        <v>4</v>
      </c>
      <c r="N22" s="42" t="s">
        <v>403</v>
      </c>
      <c r="O22" s="43" t="s">
        <v>12</v>
      </c>
      <c r="P22" s="42">
        <v>10204</v>
      </c>
      <c r="Q22" s="41"/>
      <c r="R22" s="41"/>
      <c r="S22" s="40" t="s">
        <v>398</v>
      </c>
      <c r="T22" s="39" t="s">
        <v>397</v>
      </c>
      <c r="U22" s="38" t="s">
        <v>9</v>
      </c>
      <c r="V22" s="37" t="s">
        <v>8</v>
      </c>
      <c r="W22" s="36"/>
      <c r="X22" s="35"/>
      <c r="Y22" s="34"/>
      <c r="Z22" s="34">
        <v>311000</v>
      </c>
      <c r="AA22" s="34"/>
      <c r="AB22" s="34"/>
      <c r="AC22" s="34">
        <v>311000</v>
      </c>
      <c r="AD22" s="34"/>
      <c r="AE22" s="34">
        <v>311000</v>
      </c>
      <c r="AF22" s="34">
        <v>0</v>
      </c>
      <c r="AG22" s="34">
        <v>0</v>
      </c>
      <c r="AH22" s="33">
        <v>0</v>
      </c>
      <c r="AI22" s="27"/>
      <c r="AJ22" s="27"/>
      <c r="AK22" s="27"/>
      <c r="AL22" s="27"/>
      <c r="AM22" s="27">
        <v>0</v>
      </c>
      <c r="AN22" s="27">
        <v>0</v>
      </c>
      <c r="AO22" s="27">
        <v>311000</v>
      </c>
      <c r="AP22" s="27">
        <v>0</v>
      </c>
      <c r="AQ22" s="8" t="s">
        <v>4</v>
      </c>
    </row>
    <row r="23" spans="1:43" ht="12.75" customHeight="1" x14ac:dyDescent="0.2">
      <c r="A23" s="22"/>
      <c r="B23" s="52" t="s">
        <v>18</v>
      </c>
      <c r="C23" s="53" t="s">
        <v>18</v>
      </c>
      <c r="D23" s="52"/>
      <c r="E23" s="51">
        <v>951010001</v>
      </c>
      <c r="F23" s="50">
        <v>951</v>
      </c>
      <c r="G23" s="49">
        <v>503</v>
      </c>
      <c r="H23" s="48" t="s">
        <v>461</v>
      </c>
      <c r="I23" s="45" t="s">
        <v>401</v>
      </c>
      <c r="J23" s="47" t="s">
        <v>400</v>
      </c>
      <c r="K23" s="46" t="s">
        <v>14</v>
      </c>
      <c r="L23" s="45" t="s">
        <v>4</v>
      </c>
      <c r="M23" s="44" t="s">
        <v>4</v>
      </c>
      <c r="N23" s="42" t="s">
        <v>399</v>
      </c>
      <c r="O23" s="43" t="s">
        <v>12</v>
      </c>
      <c r="P23" s="42">
        <v>10000</v>
      </c>
      <c r="Q23" s="41"/>
      <c r="R23" s="41"/>
      <c r="S23" s="40" t="s">
        <v>398</v>
      </c>
      <c r="T23" s="39" t="s">
        <v>397</v>
      </c>
      <c r="U23" s="38" t="s">
        <v>9</v>
      </c>
      <c r="V23" s="37" t="s">
        <v>20</v>
      </c>
      <c r="W23" s="36"/>
      <c r="X23" s="35"/>
      <c r="Y23" s="34"/>
      <c r="Z23" s="34">
        <v>152166</v>
      </c>
      <c r="AA23" s="34"/>
      <c r="AB23" s="34"/>
      <c r="AC23" s="34">
        <v>152166</v>
      </c>
      <c r="AD23" s="34"/>
      <c r="AE23" s="34">
        <v>126105.67000000001</v>
      </c>
      <c r="AF23" s="34">
        <v>0</v>
      </c>
      <c r="AG23" s="34">
        <v>26060.329999999987</v>
      </c>
      <c r="AH23" s="33">
        <v>26060.329999999987</v>
      </c>
      <c r="AI23" s="27"/>
      <c r="AJ23" s="27"/>
      <c r="AK23" s="27"/>
      <c r="AL23" s="27"/>
      <c r="AM23" s="27">
        <v>117524.74</v>
      </c>
      <c r="AN23" s="27">
        <v>0</v>
      </c>
      <c r="AO23" s="27">
        <v>8580.93</v>
      </c>
      <c r="AP23" s="27">
        <v>0</v>
      </c>
      <c r="AQ23" s="8" t="s">
        <v>4</v>
      </c>
    </row>
    <row r="24" spans="1:43" ht="12.75" customHeight="1" x14ac:dyDescent="0.2">
      <c r="A24" s="22"/>
      <c r="B24" s="32"/>
      <c r="C24" s="386" t="s">
        <v>7</v>
      </c>
      <c r="D24" s="386"/>
      <c r="E24" s="386"/>
      <c r="F24" s="386"/>
      <c r="G24" s="386"/>
      <c r="H24" s="386"/>
      <c r="I24" s="386"/>
      <c r="J24" s="386"/>
      <c r="K24" s="386"/>
      <c r="L24" s="386"/>
      <c r="M24" s="386"/>
      <c r="N24" s="386"/>
      <c r="O24" s="386"/>
      <c r="P24" s="386"/>
      <c r="Q24" s="386"/>
      <c r="R24" s="386"/>
      <c r="S24" s="386"/>
      <c r="T24" s="386"/>
      <c r="U24" s="386"/>
      <c r="V24" s="386"/>
      <c r="W24" s="386"/>
      <c r="X24" s="386"/>
      <c r="Y24" s="387"/>
      <c r="Z24" s="29">
        <v>1017000</v>
      </c>
      <c r="AA24" s="388"/>
      <c r="AB24" s="389"/>
      <c r="AC24" s="31">
        <v>1017000</v>
      </c>
      <c r="AD24" s="30"/>
      <c r="AE24" s="29">
        <v>808131.76000000013</v>
      </c>
      <c r="AF24" s="29">
        <v>0</v>
      </c>
      <c r="AG24" s="29">
        <v>208868.24</v>
      </c>
      <c r="AH24" s="29">
        <v>208868.24</v>
      </c>
      <c r="AI24" s="390"/>
      <c r="AJ24" s="390"/>
      <c r="AK24" s="390"/>
      <c r="AL24" s="390"/>
      <c r="AM24" s="28">
        <v>488550.83</v>
      </c>
      <c r="AN24" s="27">
        <v>0</v>
      </c>
      <c r="AO24" s="27">
        <v>319580.93</v>
      </c>
      <c r="AP24" s="27">
        <v>0</v>
      </c>
      <c r="AQ24" s="8" t="s">
        <v>4</v>
      </c>
    </row>
    <row r="25" spans="1:43" ht="12.75" customHeight="1" thickBot="1" x14ac:dyDescent="0.25">
      <c r="A25" s="22"/>
      <c r="B25" s="380" t="s">
        <v>6</v>
      </c>
      <c r="C25" s="380"/>
      <c r="D25" s="380"/>
      <c r="E25" s="380"/>
      <c r="F25" s="380"/>
      <c r="G25" s="380"/>
      <c r="H25" s="380"/>
      <c r="I25" s="380"/>
      <c r="J25" s="380"/>
      <c r="K25" s="380"/>
      <c r="L25" s="380"/>
      <c r="M25" s="380"/>
      <c r="N25" s="380"/>
      <c r="O25" s="380"/>
      <c r="P25" s="380"/>
      <c r="Q25" s="380"/>
      <c r="R25" s="380"/>
      <c r="S25" s="380"/>
      <c r="T25" s="380"/>
      <c r="U25" s="380"/>
      <c r="V25" s="380"/>
      <c r="W25" s="380"/>
      <c r="X25" s="380"/>
      <c r="Y25" s="381"/>
      <c r="Z25" s="9">
        <v>1017000</v>
      </c>
      <c r="AA25" s="382"/>
      <c r="AB25" s="383"/>
      <c r="AC25" s="26">
        <v>1017000</v>
      </c>
      <c r="AD25" s="25"/>
      <c r="AE25" s="9">
        <v>808131.76000000013</v>
      </c>
      <c r="AF25" s="9">
        <v>0</v>
      </c>
      <c r="AG25" s="9">
        <v>208868.24</v>
      </c>
      <c r="AH25" s="9">
        <v>208868.24</v>
      </c>
      <c r="AI25" s="384"/>
      <c r="AJ25" s="384"/>
      <c r="AK25" s="384"/>
      <c r="AL25" s="384"/>
      <c r="AM25" s="24">
        <v>488550.83</v>
      </c>
      <c r="AN25" s="23">
        <v>0</v>
      </c>
      <c r="AO25" s="23">
        <v>319580.93</v>
      </c>
      <c r="AP25" s="23">
        <v>0</v>
      </c>
      <c r="AQ25" s="8" t="s">
        <v>4</v>
      </c>
    </row>
    <row r="26" spans="1:43" ht="16.5" customHeight="1" thickBot="1" x14ac:dyDescent="0.25">
      <c r="A26" s="22"/>
      <c r="B26" s="20"/>
      <c r="C26" s="21"/>
      <c r="D26" s="20"/>
      <c r="E26" s="19" t="s">
        <v>5</v>
      </c>
      <c r="F26" s="18"/>
      <c r="G26" s="18"/>
      <c r="H26" s="18"/>
      <c r="I26" s="18"/>
      <c r="J26" s="18"/>
      <c r="K26" s="16" t="s">
        <v>4</v>
      </c>
      <c r="L26" s="16" t="s">
        <v>4</v>
      </c>
      <c r="M26" s="16" t="s">
        <v>4</v>
      </c>
      <c r="N26" s="16"/>
      <c r="O26" s="17"/>
      <c r="P26" s="16" t="s">
        <v>4</v>
      </c>
      <c r="Q26" s="16"/>
      <c r="R26" s="16"/>
      <c r="S26" s="16"/>
      <c r="T26" s="16"/>
      <c r="U26" s="16" t="s">
        <v>4</v>
      </c>
      <c r="V26" s="16"/>
      <c r="W26" s="16"/>
      <c r="X26" s="15"/>
      <c r="Y26" s="14"/>
      <c r="Z26" s="12">
        <v>1017000</v>
      </c>
      <c r="AA26" s="12"/>
      <c r="AB26" s="12">
        <v>0</v>
      </c>
      <c r="AC26" s="12">
        <v>1017000</v>
      </c>
      <c r="AD26" s="13">
        <v>0</v>
      </c>
      <c r="AE26" s="12">
        <v>808131.76000000013</v>
      </c>
      <c r="AF26" s="12">
        <v>0</v>
      </c>
      <c r="AG26" s="12">
        <v>208868.24</v>
      </c>
      <c r="AH26" s="12">
        <v>208868.24</v>
      </c>
      <c r="AI26" s="11">
        <v>0</v>
      </c>
      <c r="AJ26" s="10">
        <v>0</v>
      </c>
      <c r="AK26" s="10">
        <v>0</v>
      </c>
      <c r="AL26" s="10">
        <v>0</v>
      </c>
      <c r="AM26" s="9">
        <v>488550.83</v>
      </c>
      <c r="AN26" s="9">
        <v>0</v>
      </c>
      <c r="AO26" s="9">
        <v>319580.93</v>
      </c>
      <c r="AP26" s="9">
        <v>0</v>
      </c>
      <c r="AQ26" s="8" t="s">
        <v>4</v>
      </c>
    </row>
    <row r="27" spans="1:43" ht="12.75" customHeight="1" x14ac:dyDescent="0.2">
      <c r="A27" s="2"/>
      <c r="B27" s="7"/>
      <c r="C27" s="7"/>
      <c r="D27" s="7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7"/>
      <c r="AE27" s="7"/>
      <c r="AF27" s="7"/>
      <c r="AG27" s="7"/>
      <c r="AH27" s="7"/>
      <c r="AI27" s="7"/>
      <c r="AJ27" s="7"/>
      <c r="AK27" s="7"/>
      <c r="AL27" s="2"/>
      <c r="AM27" s="2"/>
      <c r="AN27" s="2"/>
      <c r="AO27" s="2"/>
      <c r="AP27" s="2"/>
      <c r="AQ27" s="2"/>
    </row>
    <row r="28" spans="1:43" ht="12.75" customHeight="1" x14ac:dyDescent="0.2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2.75" customHeight="1" x14ac:dyDescent="0.2">
      <c r="A29" s="3" t="s">
        <v>3</v>
      </c>
      <c r="B29" s="6"/>
      <c r="C29" s="6"/>
      <c r="D29" s="6"/>
      <c r="E29" s="6"/>
      <c r="F29" s="6"/>
      <c r="G29" s="6"/>
      <c r="H29" s="6"/>
      <c r="I29" s="6"/>
      <c r="J29" s="4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1.25" customHeight="1" x14ac:dyDescent="0.2">
      <c r="A30" s="3" t="s">
        <v>2</v>
      </c>
      <c r="B30" s="6"/>
      <c r="C30" s="6"/>
      <c r="D30" s="6"/>
      <c r="E30" s="5"/>
      <c r="F30" s="5"/>
      <c r="G30" s="5"/>
      <c r="H30" s="5"/>
      <c r="I30" s="5"/>
      <c r="J30" s="4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2.75" customHeight="1" x14ac:dyDescent="0.2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  <row r="32" spans="1:43" ht="11.25" customHeight="1" x14ac:dyDescent="0.2">
      <c r="A32" s="3" t="s">
        <v>1</v>
      </c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</row>
    <row r="33" spans="1:43" ht="11.25" customHeight="1" x14ac:dyDescent="0.2">
      <c r="A33" s="3" t="s">
        <v>0</v>
      </c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</row>
  </sheetData>
  <mergeCells count="21">
    <mergeCell ref="B25:Y25"/>
    <mergeCell ref="AA25:AB25"/>
    <mergeCell ref="AI25:AL25"/>
    <mergeCell ref="B15:AP15"/>
    <mergeCell ref="C24:Y24"/>
    <mergeCell ref="AA24:AB24"/>
    <mergeCell ref="AI24:AL24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2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503</v>
      </c>
      <c r="H17" s="48" t="s">
        <v>461</v>
      </c>
      <c r="I17" s="45" t="s">
        <v>16</v>
      </c>
      <c r="J17" s="47" t="s">
        <v>31</v>
      </c>
      <c r="K17" s="46" t="s">
        <v>14</v>
      </c>
      <c r="L17" s="45" t="s">
        <v>4</v>
      </c>
      <c r="M17" s="44" t="s">
        <v>4</v>
      </c>
      <c r="N17" s="42" t="s">
        <v>399</v>
      </c>
      <c r="O17" s="43" t="s">
        <v>12</v>
      </c>
      <c r="P17" s="42">
        <v>10000</v>
      </c>
      <c r="Q17" s="41"/>
      <c r="R17" s="41"/>
      <c r="S17" s="40" t="s">
        <v>398</v>
      </c>
      <c r="T17" s="39" t="s">
        <v>397</v>
      </c>
      <c r="U17" s="38" t="s">
        <v>9</v>
      </c>
      <c r="V17" s="37" t="s">
        <v>8</v>
      </c>
      <c r="W17" s="36"/>
      <c r="X17" s="35"/>
      <c r="Y17" s="34"/>
      <c r="Z17" s="34">
        <v>25197.48</v>
      </c>
      <c r="AA17" s="34"/>
      <c r="AB17" s="34"/>
      <c r="AC17" s="34">
        <v>25197.48</v>
      </c>
      <c r="AD17" s="34"/>
      <c r="AE17" s="34">
        <v>0</v>
      </c>
      <c r="AF17" s="34">
        <v>0</v>
      </c>
      <c r="AG17" s="34">
        <v>25197.48</v>
      </c>
      <c r="AH17" s="33">
        <v>25197.48</v>
      </c>
      <c r="AI17" s="27"/>
      <c r="AJ17" s="27"/>
      <c r="AK17" s="27"/>
      <c r="AL17" s="27"/>
      <c r="AM17" s="27">
        <v>109725.99</v>
      </c>
      <c r="AN17" s="27">
        <v>0</v>
      </c>
      <c r="AO17" s="27">
        <v>-109725.99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503</v>
      </c>
      <c r="H18" s="48" t="s">
        <v>461</v>
      </c>
      <c r="I18" s="45" t="s">
        <v>16</v>
      </c>
      <c r="J18" s="47" t="s">
        <v>31</v>
      </c>
      <c r="K18" s="46" t="s">
        <v>14</v>
      </c>
      <c r="L18" s="45" t="s">
        <v>4</v>
      </c>
      <c r="M18" s="44" t="s">
        <v>4</v>
      </c>
      <c r="N18" s="42" t="s">
        <v>403</v>
      </c>
      <c r="O18" s="43" t="s">
        <v>12</v>
      </c>
      <c r="P18" s="42">
        <v>10000</v>
      </c>
      <c r="Q18" s="41"/>
      <c r="R18" s="41"/>
      <c r="S18" s="40" t="s">
        <v>398</v>
      </c>
      <c r="T18" s="39" t="s">
        <v>397</v>
      </c>
      <c r="U18" s="38" t="s">
        <v>9</v>
      </c>
      <c r="V18" s="37" t="s">
        <v>8</v>
      </c>
      <c r="W18" s="36"/>
      <c r="X18" s="35"/>
      <c r="Y18" s="34"/>
      <c r="Z18" s="34">
        <v>138699.9</v>
      </c>
      <c r="AA18" s="34"/>
      <c r="AB18" s="34"/>
      <c r="AC18" s="34">
        <v>138699.9</v>
      </c>
      <c r="AD18" s="34"/>
      <c r="AE18" s="34">
        <v>0</v>
      </c>
      <c r="AF18" s="34">
        <v>0</v>
      </c>
      <c r="AG18" s="34">
        <v>138699.9</v>
      </c>
      <c r="AH18" s="33">
        <v>138699.9</v>
      </c>
      <c r="AI18" s="27"/>
      <c r="AJ18" s="27"/>
      <c r="AK18" s="27"/>
      <c r="AL18" s="27"/>
      <c r="AM18" s="27">
        <v>261300.1</v>
      </c>
      <c r="AN18" s="27">
        <v>0</v>
      </c>
      <c r="AO18" s="27">
        <v>-261300.1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503</v>
      </c>
      <c r="H19" s="48" t="s">
        <v>461</v>
      </c>
      <c r="I19" s="45" t="s">
        <v>16</v>
      </c>
      <c r="J19" s="47" t="s">
        <v>31</v>
      </c>
      <c r="K19" s="46" t="s">
        <v>14</v>
      </c>
      <c r="L19" s="45" t="s">
        <v>4</v>
      </c>
      <c r="M19" s="44" t="s">
        <v>4</v>
      </c>
      <c r="N19" s="42" t="s">
        <v>403</v>
      </c>
      <c r="O19" s="43" t="s">
        <v>12</v>
      </c>
      <c r="P19" s="42">
        <v>10204</v>
      </c>
      <c r="Q19" s="41"/>
      <c r="R19" s="41"/>
      <c r="S19" s="40" t="s">
        <v>398</v>
      </c>
      <c r="T19" s="39" t="s">
        <v>397</v>
      </c>
      <c r="U19" s="38" t="s">
        <v>9</v>
      </c>
      <c r="V19" s="37" t="s">
        <v>8</v>
      </c>
      <c r="W19" s="36"/>
      <c r="X19" s="35"/>
      <c r="Y19" s="34"/>
      <c r="Z19" s="34">
        <v>0</v>
      </c>
      <c r="AA19" s="34"/>
      <c r="AB19" s="34"/>
      <c r="AC19" s="34">
        <v>0</v>
      </c>
      <c r="AD19" s="34"/>
      <c r="AE19" s="34">
        <v>0</v>
      </c>
      <c r="AF19" s="34">
        <v>0</v>
      </c>
      <c r="AG19" s="34">
        <v>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503</v>
      </c>
      <c r="H20" s="48" t="s">
        <v>461</v>
      </c>
      <c r="I20" s="45" t="s">
        <v>16</v>
      </c>
      <c r="J20" s="47" t="s">
        <v>404</v>
      </c>
      <c r="K20" s="46" t="s">
        <v>14</v>
      </c>
      <c r="L20" s="45" t="s">
        <v>4</v>
      </c>
      <c r="M20" s="44" t="s">
        <v>4</v>
      </c>
      <c r="N20" s="42" t="s">
        <v>399</v>
      </c>
      <c r="O20" s="43" t="s">
        <v>12</v>
      </c>
      <c r="P20" s="42">
        <v>10000</v>
      </c>
      <c r="Q20" s="41"/>
      <c r="R20" s="41"/>
      <c r="S20" s="40" t="s">
        <v>398</v>
      </c>
      <c r="T20" s="39" t="s">
        <v>397</v>
      </c>
      <c r="U20" s="38" t="s">
        <v>9</v>
      </c>
      <c r="V20" s="37" t="s">
        <v>8</v>
      </c>
      <c r="W20" s="36"/>
      <c r="X20" s="35"/>
      <c r="Y20" s="34"/>
      <c r="Z20" s="34">
        <v>128636.52</v>
      </c>
      <c r="AA20" s="34"/>
      <c r="AB20" s="34"/>
      <c r="AC20" s="34">
        <v>128636.52</v>
      </c>
      <c r="AD20" s="34"/>
      <c r="AE20" s="34">
        <v>109725.99</v>
      </c>
      <c r="AF20" s="34">
        <v>0</v>
      </c>
      <c r="AG20" s="34">
        <v>18910.53</v>
      </c>
      <c r="AH20" s="33">
        <v>18910.53</v>
      </c>
      <c r="AI20" s="27"/>
      <c r="AJ20" s="27"/>
      <c r="AK20" s="27"/>
      <c r="AL20" s="27"/>
      <c r="AM20" s="27">
        <v>0</v>
      </c>
      <c r="AN20" s="27">
        <v>0</v>
      </c>
      <c r="AO20" s="27">
        <v>109725.99</v>
      </c>
      <c r="AP20" s="27">
        <v>0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503</v>
      </c>
      <c r="H21" s="48" t="s">
        <v>461</v>
      </c>
      <c r="I21" s="45" t="s">
        <v>16</v>
      </c>
      <c r="J21" s="47" t="s">
        <v>404</v>
      </c>
      <c r="K21" s="46" t="s">
        <v>14</v>
      </c>
      <c r="L21" s="45" t="s">
        <v>4</v>
      </c>
      <c r="M21" s="44" t="s">
        <v>4</v>
      </c>
      <c r="N21" s="42" t="s">
        <v>403</v>
      </c>
      <c r="O21" s="43" t="s">
        <v>12</v>
      </c>
      <c r="P21" s="42">
        <v>10000</v>
      </c>
      <c r="Q21" s="41"/>
      <c r="R21" s="41"/>
      <c r="S21" s="40" t="s">
        <v>398</v>
      </c>
      <c r="T21" s="39" t="s">
        <v>397</v>
      </c>
      <c r="U21" s="38" t="s">
        <v>9</v>
      </c>
      <c r="V21" s="37" t="s">
        <v>8</v>
      </c>
      <c r="W21" s="36"/>
      <c r="X21" s="35"/>
      <c r="Y21" s="34"/>
      <c r="Z21" s="34">
        <v>261300.1</v>
      </c>
      <c r="AA21" s="34"/>
      <c r="AB21" s="34"/>
      <c r="AC21" s="34">
        <v>261300.1</v>
      </c>
      <c r="AD21" s="34"/>
      <c r="AE21" s="34">
        <v>261300.1</v>
      </c>
      <c r="AF21" s="34">
        <v>0</v>
      </c>
      <c r="AG21" s="34">
        <v>0</v>
      </c>
      <c r="AH21" s="33">
        <v>0</v>
      </c>
      <c r="AI21" s="27"/>
      <c r="AJ21" s="27"/>
      <c r="AK21" s="27"/>
      <c r="AL21" s="27"/>
      <c r="AM21" s="27">
        <v>0</v>
      </c>
      <c r="AN21" s="27">
        <v>0</v>
      </c>
      <c r="AO21" s="27">
        <v>261300.1</v>
      </c>
      <c r="AP21" s="27">
        <v>0</v>
      </c>
      <c r="AQ21" s="8" t="s">
        <v>4</v>
      </c>
    </row>
    <row r="22" spans="1:43" ht="12.75" customHeight="1" x14ac:dyDescent="0.2">
      <c r="A22" s="22"/>
      <c r="B22" s="52" t="s">
        <v>18</v>
      </c>
      <c r="C22" s="53" t="s">
        <v>18</v>
      </c>
      <c r="D22" s="52"/>
      <c r="E22" s="51">
        <v>951010001</v>
      </c>
      <c r="F22" s="50">
        <v>951</v>
      </c>
      <c r="G22" s="49">
        <v>503</v>
      </c>
      <c r="H22" s="48" t="s">
        <v>461</v>
      </c>
      <c r="I22" s="45" t="s">
        <v>16</v>
      </c>
      <c r="J22" s="47" t="s">
        <v>404</v>
      </c>
      <c r="K22" s="46" t="s">
        <v>14</v>
      </c>
      <c r="L22" s="45" t="s">
        <v>4</v>
      </c>
      <c r="M22" s="44" t="s">
        <v>4</v>
      </c>
      <c r="N22" s="42" t="s">
        <v>403</v>
      </c>
      <c r="O22" s="43" t="s">
        <v>12</v>
      </c>
      <c r="P22" s="42">
        <v>10204</v>
      </c>
      <c r="Q22" s="41"/>
      <c r="R22" s="41"/>
      <c r="S22" s="40" t="s">
        <v>398</v>
      </c>
      <c r="T22" s="39" t="s">
        <v>397</v>
      </c>
      <c r="U22" s="38" t="s">
        <v>9</v>
      </c>
      <c r="V22" s="37" t="s">
        <v>8</v>
      </c>
      <c r="W22" s="36"/>
      <c r="X22" s="35"/>
      <c r="Y22" s="34"/>
      <c r="Z22" s="34">
        <v>311000</v>
      </c>
      <c r="AA22" s="34"/>
      <c r="AB22" s="34"/>
      <c r="AC22" s="34">
        <v>311000</v>
      </c>
      <c r="AD22" s="34"/>
      <c r="AE22" s="34">
        <v>311000</v>
      </c>
      <c r="AF22" s="34">
        <v>0</v>
      </c>
      <c r="AG22" s="34">
        <v>0</v>
      </c>
      <c r="AH22" s="33">
        <v>0</v>
      </c>
      <c r="AI22" s="27"/>
      <c r="AJ22" s="27"/>
      <c r="AK22" s="27"/>
      <c r="AL22" s="27"/>
      <c r="AM22" s="27">
        <v>0</v>
      </c>
      <c r="AN22" s="27">
        <v>0</v>
      </c>
      <c r="AO22" s="27">
        <v>311000</v>
      </c>
      <c r="AP22" s="27">
        <v>0</v>
      </c>
      <c r="AQ22" s="8" t="s">
        <v>4</v>
      </c>
    </row>
    <row r="23" spans="1:43" ht="12.75" customHeight="1" x14ac:dyDescent="0.2">
      <c r="A23" s="22"/>
      <c r="B23" s="32"/>
      <c r="C23" s="386" t="s">
        <v>7</v>
      </c>
      <c r="D23" s="386"/>
      <c r="E23" s="386"/>
      <c r="F23" s="386"/>
      <c r="G23" s="386"/>
      <c r="H23" s="386"/>
      <c r="I23" s="386"/>
      <c r="J23" s="386"/>
      <c r="K23" s="386"/>
      <c r="L23" s="386"/>
      <c r="M23" s="386"/>
      <c r="N23" s="386"/>
      <c r="O23" s="386"/>
      <c r="P23" s="386"/>
      <c r="Q23" s="386"/>
      <c r="R23" s="386"/>
      <c r="S23" s="386"/>
      <c r="T23" s="386"/>
      <c r="U23" s="386"/>
      <c r="V23" s="386"/>
      <c r="W23" s="386"/>
      <c r="X23" s="386"/>
      <c r="Y23" s="387"/>
      <c r="Z23" s="29">
        <v>864834</v>
      </c>
      <c r="AA23" s="388"/>
      <c r="AB23" s="389"/>
      <c r="AC23" s="31">
        <v>864834</v>
      </c>
      <c r="AD23" s="30"/>
      <c r="AE23" s="29">
        <v>682026.09000000008</v>
      </c>
      <c r="AF23" s="29">
        <v>0</v>
      </c>
      <c r="AG23" s="29">
        <v>182807.91</v>
      </c>
      <c r="AH23" s="29">
        <v>182807.91</v>
      </c>
      <c r="AI23" s="390"/>
      <c r="AJ23" s="390"/>
      <c r="AK23" s="390"/>
      <c r="AL23" s="390"/>
      <c r="AM23" s="28">
        <v>371026.09</v>
      </c>
      <c r="AN23" s="27">
        <v>0</v>
      </c>
      <c r="AO23" s="27">
        <v>311000</v>
      </c>
      <c r="AP23" s="27">
        <v>0</v>
      </c>
      <c r="AQ23" s="8" t="s">
        <v>4</v>
      </c>
    </row>
    <row r="24" spans="1:43" ht="12.75" customHeight="1" thickBot="1" x14ac:dyDescent="0.25">
      <c r="A24" s="22"/>
      <c r="B24" s="380" t="s">
        <v>6</v>
      </c>
      <c r="C24" s="380"/>
      <c r="D24" s="380"/>
      <c r="E24" s="380"/>
      <c r="F24" s="380"/>
      <c r="G24" s="380"/>
      <c r="H24" s="380"/>
      <c r="I24" s="380"/>
      <c r="J24" s="380"/>
      <c r="K24" s="380"/>
      <c r="L24" s="380"/>
      <c r="M24" s="380"/>
      <c r="N24" s="380"/>
      <c r="O24" s="380"/>
      <c r="P24" s="380"/>
      <c r="Q24" s="380"/>
      <c r="R24" s="380"/>
      <c r="S24" s="380"/>
      <c r="T24" s="380"/>
      <c r="U24" s="380"/>
      <c r="V24" s="380"/>
      <c r="W24" s="380"/>
      <c r="X24" s="380"/>
      <c r="Y24" s="381"/>
      <c r="Z24" s="9">
        <v>864834</v>
      </c>
      <c r="AA24" s="382"/>
      <c r="AB24" s="383"/>
      <c r="AC24" s="26">
        <v>864834</v>
      </c>
      <c r="AD24" s="25"/>
      <c r="AE24" s="9">
        <v>682026.09000000008</v>
      </c>
      <c r="AF24" s="9">
        <v>0</v>
      </c>
      <c r="AG24" s="9">
        <v>182807.91</v>
      </c>
      <c r="AH24" s="9">
        <v>182807.91</v>
      </c>
      <c r="AI24" s="384"/>
      <c r="AJ24" s="384"/>
      <c r="AK24" s="384"/>
      <c r="AL24" s="384"/>
      <c r="AM24" s="24">
        <v>371026.09</v>
      </c>
      <c r="AN24" s="23">
        <v>0</v>
      </c>
      <c r="AO24" s="23">
        <v>311000</v>
      </c>
      <c r="AP24" s="23">
        <v>0</v>
      </c>
      <c r="AQ24" s="8" t="s">
        <v>4</v>
      </c>
    </row>
    <row r="25" spans="1:43" ht="16.5" customHeight="1" thickBot="1" x14ac:dyDescent="0.25">
      <c r="A25" s="22"/>
      <c r="B25" s="20"/>
      <c r="C25" s="21"/>
      <c r="D25" s="20"/>
      <c r="E25" s="19" t="s">
        <v>5</v>
      </c>
      <c r="F25" s="18"/>
      <c r="G25" s="18"/>
      <c r="H25" s="18"/>
      <c r="I25" s="18"/>
      <c r="J25" s="18"/>
      <c r="K25" s="16" t="s">
        <v>4</v>
      </c>
      <c r="L25" s="16" t="s">
        <v>4</v>
      </c>
      <c r="M25" s="16" t="s">
        <v>4</v>
      </c>
      <c r="N25" s="16"/>
      <c r="O25" s="17"/>
      <c r="P25" s="16" t="s">
        <v>4</v>
      </c>
      <c r="Q25" s="16"/>
      <c r="R25" s="16"/>
      <c r="S25" s="16"/>
      <c r="T25" s="16"/>
      <c r="U25" s="16" t="s">
        <v>4</v>
      </c>
      <c r="V25" s="16"/>
      <c r="W25" s="16"/>
      <c r="X25" s="15"/>
      <c r="Y25" s="14"/>
      <c r="Z25" s="12">
        <v>864834</v>
      </c>
      <c r="AA25" s="12"/>
      <c r="AB25" s="12">
        <v>0</v>
      </c>
      <c r="AC25" s="12">
        <v>864834</v>
      </c>
      <c r="AD25" s="13">
        <v>0</v>
      </c>
      <c r="AE25" s="12">
        <v>682026.09000000008</v>
      </c>
      <c r="AF25" s="12">
        <v>0</v>
      </c>
      <c r="AG25" s="12">
        <v>182807.91</v>
      </c>
      <c r="AH25" s="12">
        <v>182807.91</v>
      </c>
      <c r="AI25" s="11">
        <v>0</v>
      </c>
      <c r="AJ25" s="10">
        <v>0</v>
      </c>
      <c r="AK25" s="10">
        <v>0</v>
      </c>
      <c r="AL25" s="10">
        <v>0</v>
      </c>
      <c r="AM25" s="9">
        <v>371026.09</v>
      </c>
      <c r="AN25" s="9">
        <v>0</v>
      </c>
      <c r="AO25" s="9">
        <v>311000</v>
      </c>
      <c r="AP25" s="9">
        <v>0</v>
      </c>
      <c r="AQ25" s="8" t="s">
        <v>4</v>
      </c>
    </row>
    <row r="26" spans="1:43" ht="12.75" customHeight="1" x14ac:dyDescent="0.2">
      <c r="A26" s="2"/>
      <c r="B26" s="7"/>
      <c r="C26" s="7"/>
      <c r="D26" s="7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7"/>
      <c r="AE26" s="7"/>
      <c r="AF26" s="7"/>
      <c r="AG26" s="7"/>
      <c r="AH26" s="7"/>
      <c r="AI26" s="7"/>
      <c r="AJ26" s="7"/>
      <c r="AK26" s="7"/>
      <c r="AL26" s="2"/>
      <c r="AM26" s="2"/>
      <c r="AN26" s="2"/>
      <c r="AO26" s="2"/>
      <c r="AP26" s="2"/>
      <c r="AQ26" s="2"/>
    </row>
    <row r="27" spans="1:43" ht="12.75" customHeight="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2.75" customHeight="1" x14ac:dyDescent="0.2">
      <c r="A28" s="3" t="s">
        <v>3</v>
      </c>
      <c r="B28" s="6"/>
      <c r="C28" s="6"/>
      <c r="D28" s="6"/>
      <c r="E28" s="6"/>
      <c r="F28" s="6"/>
      <c r="G28" s="6"/>
      <c r="H28" s="6"/>
      <c r="I28" s="6"/>
      <c r="J28" s="4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1.25" customHeight="1" x14ac:dyDescent="0.2">
      <c r="A29" s="3" t="s">
        <v>2</v>
      </c>
      <c r="B29" s="6"/>
      <c r="C29" s="6"/>
      <c r="D29" s="6"/>
      <c r="E29" s="5"/>
      <c r="F29" s="5"/>
      <c r="G29" s="5"/>
      <c r="H29" s="5"/>
      <c r="I29" s="5"/>
      <c r="J29" s="4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2.75" customHeight="1" x14ac:dyDescent="0.2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1.25" customHeight="1" x14ac:dyDescent="0.2">
      <c r="A31" s="3" t="s">
        <v>1</v>
      </c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  <row r="32" spans="1:43" ht="11.25" customHeight="1" x14ac:dyDescent="0.2">
      <c r="A32" s="3" t="s">
        <v>0</v>
      </c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</row>
  </sheetData>
  <mergeCells count="21">
    <mergeCell ref="B24:Y24"/>
    <mergeCell ref="AA24:AB24"/>
    <mergeCell ref="AI24:AL24"/>
    <mergeCell ref="B15:AP15"/>
    <mergeCell ref="C23:Y23"/>
    <mergeCell ref="AA23:AB23"/>
    <mergeCell ref="AI23:AL23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7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503</v>
      </c>
      <c r="H17" s="48" t="s">
        <v>461</v>
      </c>
      <c r="I17" s="45" t="s">
        <v>401</v>
      </c>
      <c r="J17" s="47" t="s">
        <v>400</v>
      </c>
      <c r="K17" s="46" t="s">
        <v>14</v>
      </c>
      <c r="L17" s="45" t="s">
        <v>4</v>
      </c>
      <c r="M17" s="44" t="s">
        <v>4</v>
      </c>
      <c r="N17" s="42" t="s">
        <v>399</v>
      </c>
      <c r="O17" s="43" t="s">
        <v>12</v>
      </c>
      <c r="P17" s="42">
        <v>10000</v>
      </c>
      <c r="Q17" s="41"/>
      <c r="R17" s="41"/>
      <c r="S17" s="40" t="s">
        <v>398</v>
      </c>
      <c r="T17" s="39" t="s">
        <v>397</v>
      </c>
      <c r="U17" s="38" t="s">
        <v>9</v>
      </c>
      <c r="V17" s="37" t="s">
        <v>20</v>
      </c>
      <c r="W17" s="36"/>
      <c r="X17" s="35"/>
      <c r="Y17" s="34"/>
      <c r="Z17" s="34">
        <v>152166</v>
      </c>
      <c r="AA17" s="34"/>
      <c r="AB17" s="34"/>
      <c r="AC17" s="34">
        <v>152166</v>
      </c>
      <c r="AD17" s="34"/>
      <c r="AE17" s="34">
        <v>126105.67000000001</v>
      </c>
      <c r="AF17" s="34">
        <v>0</v>
      </c>
      <c r="AG17" s="34">
        <v>26060.329999999987</v>
      </c>
      <c r="AH17" s="33">
        <v>26060.329999999987</v>
      </c>
      <c r="AI17" s="27"/>
      <c r="AJ17" s="27"/>
      <c r="AK17" s="27"/>
      <c r="AL17" s="27"/>
      <c r="AM17" s="27">
        <v>117524.74</v>
      </c>
      <c r="AN17" s="27">
        <v>0</v>
      </c>
      <c r="AO17" s="27">
        <v>8580.93</v>
      </c>
      <c r="AP17" s="27">
        <v>0</v>
      </c>
      <c r="AQ17" s="8" t="s">
        <v>4</v>
      </c>
    </row>
    <row r="18" spans="1:43" ht="12.75" customHeight="1" x14ac:dyDescent="0.2">
      <c r="A18" s="22"/>
      <c r="B18" s="32"/>
      <c r="C18" s="386" t="s">
        <v>7</v>
      </c>
      <c r="D18" s="386"/>
      <c r="E18" s="386"/>
      <c r="F18" s="386"/>
      <c r="G18" s="386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86"/>
      <c r="T18" s="386"/>
      <c r="U18" s="386"/>
      <c r="V18" s="386"/>
      <c r="W18" s="386"/>
      <c r="X18" s="386"/>
      <c r="Y18" s="387"/>
      <c r="Z18" s="29">
        <v>152166</v>
      </c>
      <c r="AA18" s="388"/>
      <c r="AB18" s="389"/>
      <c r="AC18" s="31">
        <v>152166</v>
      </c>
      <c r="AD18" s="30"/>
      <c r="AE18" s="29">
        <v>126105.67000000001</v>
      </c>
      <c r="AF18" s="29">
        <v>0</v>
      </c>
      <c r="AG18" s="29">
        <v>26060.329999999987</v>
      </c>
      <c r="AH18" s="29">
        <v>26060.329999999987</v>
      </c>
      <c r="AI18" s="390"/>
      <c r="AJ18" s="390"/>
      <c r="AK18" s="390"/>
      <c r="AL18" s="390"/>
      <c r="AM18" s="28">
        <v>117524.74</v>
      </c>
      <c r="AN18" s="27">
        <v>0</v>
      </c>
      <c r="AO18" s="27">
        <v>8580.93</v>
      </c>
      <c r="AP18" s="27">
        <v>0</v>
      </c>
      <c r="AQ18" s="8" t="s">
        <v>4</v>
      </c>
    </row>
    <row r="19" spans="1:43" ht="12.75" customHeight="1" thickBot="1" x14ac:dyDescent="0.25">
      <c r="A19" s="22"/>
      <c r="B19" s="380" t="s">
        <v>6</v>
      </c>
      <c r="C19" s="380"/>
      <c r="D19" s="380"/>
      <c r="E19" s="380"/>
      <c r="F19" s="380"/>
      <c r="G19" s="380"/>
      <c r="H19" s="380"/>
      <c r="I19" s="380"/>
      <c r="J19" s="380"/>
      <c r="K19" s="380"/>
      <c r="L19" s="380"/>
      <c r="M19" s="380"/>
      <c r="N19" s="380"/>
      <c r="O19" s="380"/>
      <c r="P19" s="380"/>
      <c r="Q19" s="380"/>
      <c r="R19" s="380"/>
      <c r="S19" s="380"/>
      <c r="T19" s="380"/>
      <c r="U19" s="380"/>
      <c r="V19" s="380"/>
      <c r="W19" s="380"/>
      <c r="X19" s="380"/>
      <c r="Y19" s="381"/>
      <c r="Z19" s="9">
        <v>152166</v>
      </c>
      <c r="AA19" s="382"/>
      <c r="AB19" s="383"/>
      <c r="AC19" s="26">
        <v>152166</v>
      </c>
      <c r="AD19" s="25"/>
      <c r="AE19" s="9">
        <v>126105.67000000001</v>
      </c>
      <c r="AF19" s="9">
        <v>0</v>
      </c>
      <c r="AG19" s="9">
        <v>26060.329999999987</v>
      </c>
      <c r="AH19" s="9">
        <v>26060.329999999987</v>
      </c>
      <c r="AI19" s="384"/>
      <c r="AJ19" s="384"/>
      <c r="AK19" s="384"/>
      <c r="AL19" s="384"/>
      <c r="AM19" s="24">
        <v>117524.74</v>
      </c>
      <c r="AN19" s="23">
        <v>0</v>
      </c>
      <c r="AO19" s="23">
        <v>8580.93</v>
      </c>
      <c r="AP19" s="23">
        <v>0</v>
      </c>
      <c r="AQ19" s="8" t="s">
        <v>4</v>
      </c>
    </row>
    <row r="20" spans="1:43" ht="16.5" customHeight="1" thickBot="1" x14ac:dyDescent="0.25">
      <c r="A20" s="22"/>
      <c r="B20" s="20"/>
      <c r="C20" s="21"/>
      <c r="D20" s="20"/>
      <c r="E20" s="19" t="s">
        <v>5</v>
      </c>
      <c r="F20" s="18"/>
      <c r="G20" s="18"/>
      <c r="H20" s="18"/>
      <c r="I20" s="18"/>
      <c r="J20" s="18"/>
      <c r="K20" s="16" t="s">
        <v>4</v>
      </c>
      <c r="L20" s="16" t="s">
        <v>4</v>
      </c>
      <c r="M20" s="16" t="s">
        <v>4</v>
      </c>
      <c r="N20" s="16"/>
      <c r="O20" s="17"/>
      <c r="P20" s="16" t="s">
        <v>4</v>
      </c>
      <c r="Q20" s="16"/>
      <c r="R20" s="16"/>
      <c r="S20" s="16"/>
      <c r="T20" s="16"/>
      <c r="U20" s="16" t="s">
        <v>4</v>
      </c>
      <c r="V20" s="16"/>
      <c r="W20" s="16"/>
      <c r="X20" s="15"/>
      <c r="Y20" s="14"/>
      <c r="Z20" s="12">
        <v>152166</v>
      </c>
      <c r="AA20" s="12"/>
      <c r="AB20" s="12">
        <v>0</v>
      </c>
      <c r="AC20" s="12">
        <v>152166</v>
      </c>
      <c r="AD20" s="13">
        <v>0</v>
      </c>
      <c r="AE20" s="12">
        <v>126105.67000000001</v>
      </c>
      <c r="AF20" s="12">
        <v>0</v>
      </c>
      <c r="AG20" s="12">
        <v>26060.329999999987</v>
      </c>
      <c r="AH20" s="12">
        <v>26060.329999999987</v>
      </c>
      <c r="AI20" s="11">
        <v>0</v>
      </c>
      <c r="AJ20" s="10">
        <v>0</v>
      </c>
      <c r="AK20" s="10">
        <v>0</v>
      </c>
      <c r="AL20" s="10">
        <v>0</v>
      </c>
      <c r="AM20" s="9">
        <v>117524.74</v>
      </c>
      <c r="AN20" s="9">
        <v>0</v>
      </c>
      <c r="AO20" s="9">
        <v>8580.93</v>
      </c>
      <c r="AP20" s="9">
        <v>0</v>
      </c>
      <c r="AQ20" s="8" t="s">
        <v>4</v>
      </c>
    </row>
    <row r="21" spans="1:43" ht="12.75" customHeight="1" x14ac:dyDescent="0.2">
      <c r="A21" s="2"/>
      <c r="B21" s="7"/>
      <c r="C21" s="7"/>
      <c r="D21" s="7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7"/>
      <c r="AE21" s="7"/>
      <c r="AF21" s="7"/>
      <c r="AG21" s="7"/>
      <c r="AH21" s="7"/>
      <c r="AI21" s="7"/>
      <c r="AJ21" s="7"/>
      <c r="AK21" s="7"/>
      <c r="AL21" s="2"/>
      <c r="AM21" s="2"/>
      <c r="AN21" s="2"/>
      <c r="AO21" s="2"/>
      <c r="AP21" s="2"/>
      <c r="AQ21" s="2"/>
    </row>
    <row r="22" spans="1:43" ht="12.7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</row>
    <row r="23" spans="1:43" ht="12.75" customHeight="1" x14ac:dyDescent="0.2">
      <c r="A23" s="3" t="s">
        <v>3</v>
      </c>
      <c r="B23" s="6"/>
      <c r="C23" s="6"/>
      <c r="D23" s="6"/>
      <c r="E23" s="6"/>
      <c r="F23" s="6"/>
      <c r="G23" s="6"/>
      <c r="H23" s="6"/>
      <c r="I23" s="6"/>
      <c r="J23" s="4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1.25" customHeight="1" x14ac:dyDescent="0.2">
      <c r="A24" s="3" t="s">
        <v>2</v>
      </c>
      <c r="B24" s="6"/>
      <c r="C24" s="6"/>
      <c r="D24" s="6"/>
      <c r="E24" s="5"/>
      <c r="F24" s="5"/>
      <c r="G24" s="5"/>
      <c r="H24" s="5"/>
      <c r="I24" s="5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0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</sheetData>
  <mergeCells count="21">
    <mergeCell ref="B19:Y19"/>
    <mergeCell ref="AA19:AB19"/>
    <mergeCell ref="AI19:AL19"/>
    <mergeCell ref="B15:AP15"/>
    <mergeCell ref="C18:Y18"/>
    <mergeCell ref="AA18:AB18"/>
    <mergeCell ref="AI18:AL18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27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570312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9.710937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801</v>
      </c>
      <c r="H17" s="48" t="s">
        <v>460</v>
      </c>
      <c r="I17" s="45" t="s">
        <v>207</v>
      </c>
      <c r="J17" s="47" t="s">
        <v>455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459</v>
      </c>
      <c r="T17" s="39" t="s">
        <v>458</v>
      </c>
      <c r="U17" s="38" t="s">
        <v>9</v>
      </c>
      <c r="V17" s="37" t="s">
        <v>20</v>
      </c>
      <c r="W17" s="36"/>
      <c r="X17" s="35"/>
      <c r="Y17" s="34"/>
      <c r="Z17" s="34">
        <v>1002000</v>
      </c>
      <c r="AA17" s="34"/>
      <c r="AB17" s="34"/>
      <c r="AC17" s="34">
        <v>1002000</v>
      </c>
      <c r="AD17" s="34"/>
      <c r="AE17" s="34">
        <v>1002000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1002000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32"/>
      <c r="C18" s="386" t="s">
        <v>7</v>
      </c>
      <c r="D18" s="386"/>
      <c r="E18" s="386"/>
      <c r="F18" s="386"/>
      <c r="G18" s="386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86"/>
      <c r="T18" s="386"/>
      <c r="U18" s="386"/>
      <c r="V18" s="386"/>
      <c r="W18" s="386"/>
      <c r="X18" s="386"/>
      <c r="Y18" s="387"/>
      <c r="Z18" s="29">
        <v>1002000</v>
      </c>
      <c r="AA18" s="388"/>
      <c r="AB18" s="389"/>
      <c r="AC18" s="31">
        <v>1002000</v>
      </c>
      <c r="AD18" s="30"/>
      <c r="AE18" s="29">
        <v>1002000</v>
      </c>
      <c r="AF18" s="29">
        <v>0</v>
      </c>
      <c r="AG18" s="29">
        <v>0</v>
      </c>
      <c r="AH18" s="29">
        <v>0</v>
      </c>
      <c r="AI18" s="390"/>
      <c r="AJ18" s="390"/>
      <c r="AK18" s="390"/>
      <c r="AL18" s="390"/>
      <c r="AM18" s="28">
        <v>1002000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thickBot="1" x14ac:dyDescent="0.25">
      <c r="A19" s="22"/>
      <c r="B19" s="380" t="s">
        <v>6</v>
      </c>
      <c r="C19" s="380"/>
      <c r="D19" s="380"/>
      <c r="E19" s="380"/>
      <c r="F19" s="380"/>
      <c r="G19" s="380"/>
      <c r="H19" s="380"/>
      <c r="I19" s="380"/>
      <c r="J19" s="380"/>
      <c r="K19" s="380"/>
      <c r="L19" s="380"/>
      <c r="M19" s="380"/>
      <c r="N19" s="380"/>
      <c r="O19" s="380"/>
      <c r="P19" s="380"/>
      <c r="Q19" s="380"/>
      <c r="R19" s="380"/>
      <c r="S19" s="380"/>
      <c r="T19" s="380"/>
      <c r="U19" s="380"/>
      <c r="V19" s="380"/>
      <c r="W19" s="380"/>
      <c r="X19" s="380"/>
      <c r="Y19" s="381"/>
      <c r="Z19" s="9">
        <v>1002000</v>
      </c>
      <c r="AA19" s="382"/>
      <c r="AB19" s="383"/>
      <c r="AC19" s="26">
        <v>1002000</v>
      </c>
      <c r="AD19" s="25"/>
      <c r="AE19" s="9">
        <v>1002000</v>
      </c>
      <c r="AF19" s="9">
        <v>0</v>
      </c>
      <c r="AG19" s="9">
        <v>0</v>
      </c>
      <c r="AH19" s="9">
        <v>0</v>
      </c>
      <c r="AI19" s="384"/>
      <c r="AJ19" s="384"/>
      <c r="AK19" s="384"/>
      <c r="AL19" s="384"/>
      <c r="AM19" s="24">
        <v>1002000</v>
      </c>
      <c r="AN19" s="23">
        <v>0</v>
      </c>
      <c r="AO19" s="23">
        <v>0</v>
      </c>
      <c r="AP19" s="23">
        <v>0</v>
      </c>
      <c r="AQ19" s="8" t="s">
        <v>4</v>
      </c>
    </row>
    <row r="20" spans="1:43" ht="16.5" customHeight="1" thickBot="1" x14ac:dyDescent="0.25">
      <c r="A20" s="22"/>
      <c r="B20" s="20"/>
      <c r="C20" s="21"/>
      <c r="D20" s="20"/>
      <c r="E20" s="19" t="s">
        <v>5</v>
      </c>
      <c r="F20" s="18"/>
      <c r="G20" s="18"/>
      <c r="H20" s="18"/>
      <c r="I20" s="18"/>
      <c r="J20" s="18"/>
      <c r="K20" s="16" t="s">
        <v>4</v>
      </c>
      <c r="L20" s="16" t="s">
        <v>4</v>
      </c>
      <c r="M20" s="16" t="s">
        <v>4</v>
      </c>
      <c r="N20" s="16"/>
      <c r="O20" s="17"/>
      <c r="P20" s="16" t="s">
        <v>4</v>
      </c>
      <c r="Q20" s="16"/>
      <c r="R20" s="16"/>
      <c r="S20" s="16"/>
      <c r="T20" s="16"/>
      <c r="U20" s="16" t="s">
        <v>4</v>
      </c>
      <c r="V20" s="16"/>
      <c r="W20" s="16"/>
      <c r="X20" s="15"/>
      <c r="Y20" s="14"/>
      <c r="Z20" s="12">
        <v>1002000</v>
      </c>
      <c r="AA20" s="12"/>
      <c r="AB20" s="12">
        <v>0</v>
      </c>
      <c r="AC20" s="12">
        <v>1002000</v>
      </c>
      <c r="AD20" s="13">
        <v>0</v>
      </c>
      <c r="AE20" s="12">
        <v>1002000</v>
      </c>
      <c r="AF20" s="12">
        <v>0</v>
      </c>
      <c r="AG20" s="12">
        <v>0</v>
      </c>
      <c r="AH20" s="12">
        <v>0</v>
      </c>
      <c r="AI20" s="11">
        <v>0</v>
      </c>
      <c r="AJ20" s="10">
        <v>0</v>
      </c>
      <c r="AK20" s="10">
        <v>0</v>
      </c>
      <c r="AL20" s="10">
        <v>0</v>
      </c>
      <c r="AM20" s="9">
        <v>1002000</v>
      </c>
      <c r="AN20" s="9">
        <v>0</v>
      </c>
      <c r="AO20" s="9">
        <v>0</v>
      </c>
      <c r="AP20" s="9">
        <v>0</v>
      </c>
      <c r="AQ20" s="8" t="s">
        <v>4</v>
      </c>
    </row>
    <row r="21" spans="1:43" ht="12.75" customHeight="1" x14ac:dyDescent="0.2">
      <c r="A21" s="2"/>
      <c r="B21" s="7"/>
      <c r="C21" s="7"/>
      <c r="D21" s="7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7"/>
      <c r="AE21" s="7"/>
      <c r="AF21" s="7"/>
      <c r="AG21" s="7"/>
      <c r="AH21" s="7"/>
      <c r="AI21" s="7"/>
      <c r="AJ21" s="7"/>
      <c r="AK21" s="7"/>
      <c r="AL21" s="2"/>
      <c r="AM21" s="2"/>
      <c r="AN21" s="2"/>
      <c r="AO21" s="2"/>
      <c r="AP21" s="2"/>
      <c r="AQ21" s="2"/>
    </row>
    <row r="22" spans="1:43" ht="12.75" customHeight="1" x14ac:dyDescent="0.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</row>
    <row r="23" spans="1:43" ht="12.75" customHeight="1" x14ac:dyDescent="0.2">
      <c r="A23" s="3" t="s">
        <v>3</v>
      </c>
      <c r="B23" s="6"/>
      <c r="C23" s="6"/>
      <c r="D23" s="6"/>
      <c r="E23" s="6"/>
      <c r="F23" s="6"/>
      <c r="G23" s="6"/>
      <c r="H23" s="6"/>
      <c r="I23" s="6"/>
      <c r="J23" s="4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</row>
    <row r="24" spans="1:43" ht="11.25" customHeight="1" x14ac:dyDescent="0.2">
      <c r="A24" s="3" t="s">
        <v>2</v>
      </c>
      <c r="B24" s="6"/>
      <c r="C24" s="6"/>
      <c r="D24" s="6"/>
      <c r="E24" s="5"/>
      <c r="F24" s="5"/>
      <c r="G24" s="5"/>
      <c r="H24" s="5"/>
      <c r="I24" s="5"/>
      <c r="J24" s="4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</row>
    <row r="25" spans="1:43" ht="12.75" customHeight="1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</row>
    <row r="26" spans="1:43" ht="11.25" customHeight="1" x14ac:dyDescent="0.2">
      <c r="A26" s="3" t="s">
        <v>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1.25" customHeight="1" x14ac:dyDescent="0.2">
      <c r="A27" s="3" t="s">
        <v>0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</sheetData>
  <mergeCells count="21">
    <mergeCell ref="B19:Y19"/>
    <mergeCell ref="AA19:AB19"/>
    <mergeCell ref="AI19:AL19"/>
    <mergeCell ref="B15:AP15"/>
    <mergeCell ref="C18:Y18"/>
    <mergeCell ref="AA18:AB18"/>
    <mergeCell ref="AI18:AL18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31"/>
  <sheetViews>
    <sheetView showGridLines="0" topLeftCell="A2" workbookViewId="0"/>
  </sheetViews>
  <sheetFormatPr defaultColWidth="9.140625" defaultRowHeight="12.75" x14ac:dyDescent="0.2"/>
  <cols>
    <col min="1" max="1" width="0.5703125" style="1" customWidth="1"/>
    <col min="2" max="4" width="0" style="1" hidden="1" customWidth="1"/>
    <col min="5" max="5" width="10.7109375" style="1" customWidth="1"/>
    <col min="6" max="6" width="4.5703125" style="1" customWidth="1"/>
    <col min="7" max="7" width="5" style="1" customWidth="1"/>
    <col min="8" max="8" width="9.7109375" style="1" customWidth="1"/>
    <col min="9" max="10" width="3.5703125" style="1" customWidth="1"/>
    <col min="11" max="11" width="7.85546875" style="1" customWidth="1"/>
    <col min="12" max="13" width="0" style="1" hidden="1" customWidth="1"/>
    <col min="14" max="14" width="7" style="1" customWidth="1"/>
    <col min="15" max="15" width="4.5703125" style="1" customWidth="1"/>
    <col min="16" max="16" width="7" style="1" customWidth="1"/>
    <col min="17" max="17" width="7.28515625" style="1" customWidth="1"/>
    <col min="18" max="18" width="0" style="1" hidden="1" customWidth="1"/>
    <col min="19" max="19" width="7.42578125" style="1" customWidth="1"/>
    <col min="20" max="20" width="10" style="1" customWidth="1"/>
    <col min="21" max="21" width="4" style="1" customWidth="1"/>
    <col min="22" max="23" width="4.7109375" style="1" customWidth="1"/>
    <col min="24" max="24" width="5" style="1" customWidth="1"/>
    <col min="25" max="25" width="0" style="1" hidden="1" customWidth="1"/>
    <col min="26" max="26" width="10.85546875" style="1" customWidth="1"/>
    <col min="27" max="28" width="0" style="1" hidden="1" customWidth="1"/>
    <col min="29" max="29" width="12.140625" style="1" customWidth="1"/>
    <col min="30" max="30" width="0" style="1" hidden="1" customWidth="1"/>
    <col min="31" max="31" width="11" style="1" customWidth="1"/>
    <col min="32" max="32" width="10.5703125" style="1" customWidth="1"/>
    <col min="33" max="33" width="12.28515625" style="1" customWidth="1"/>
    <col min="34" max="34" width="14.140625" style="1" customWidth="1"/>
    <col min="35" max="42" width="0" style="1" hidden="1" customWidth="1"/>
    <col min="43" max="43" width="0.85546875" style="1" customWidth="1"/>
    <col min="44" max="256" width="9.140625" style="1" customWidth="1"/>
    <col min="257" max="16384" width="9.140625" style="1"/>
  </cols>
  <sheetData>
    <row r="1" spans="1:43" ht="409.6" hidden="1" customHeight="1" x14ac:dyDescent="0.2">
      <c r="A1" s="2"/>
      <c r="B1" s="2">
        <v>12</v>
      </c>
      <c r="C1" s="2"/>
      <c r="D1" s="2"/>
      <c r="E1" s="2"/>
      <c r="F1" s="2"/>
      <c r="G1" s="2">
        <v>4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spans="1:43" ht="12.75" customHeight="1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</row>
    <row r="3" spans="1:43" ht="15" customHeight="1" x14ac:dyDescent="0.2">
      <c r="A3" s="88" t="s">
        <v>109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</row>
    <row r="4" spans="1:43" ht="16.5" customHeight="1" x14ac:dyDescent="0.2">
      <c r="A4" s="88" t="s">
        <v>108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</row>
    <row r="5" spans="1:43" ht="15" customHeight="1" x14ac:dyDescent="0.2">
      <c r="A5" s="88" t="s">
        <v>107</v>
      </c>
      <c r="B5" s="87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</row>
    <row r="6" spans="1:43" ht="11.25" customHeight="1" x14ac:dyDescent="0.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</row>
    <row r="7" spans="1:43" ht="409.6" hidden="1" customHeight="1" x14ac:dyDescent="0.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</row>
    <row r="8" spans="1:43" ht="409.6" hidden="1" customHeight="1" x14ac:dyDescent="0.2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</row>
    <row r="9" spans="1:43" ht="409.6" hidden="1" customHeight="1" x14ac:dyDescent="0.2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</row>
    <row r="10" spans="1:43" ht="11.25" customHeight="1" x14ac:dyDescent="0.2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11.25" customHeight="1" thickBot="1" x14ac:dyDescent="0.25">
      <c r="A11" s="3"/>
      <c r="B11" s="85"/>
      <c r="C11" s="85"/>
      <c r="D11" s="85"/>
      <c r="E11" s="3"/>
      <c r="F11" s="3"/>
      <c r="G11" s="3"/>
      <c r="H11" s="3"/>
      <c r="I11" s="3"/>
      <c r="J11" s="3"/>
      <c r="K11" s="3"/>
      <c r="L11" s="3"/>
      <c r="M11" s="3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84"/>
      <c r="AJ11" s="84"/>
      <c r="AK11" s="84"/>
      <c r="AL11" s="2"/>
      <c r="AM11" s="2"/>
      <c r="AN11" s="2"/>
      <c r="AO11" s="2"/>
      <c r="AP11" s="2"/>
      <c r="AQ11" s="2"/>
    </row>
    <row r="12" spans="1:43" ht="21.75" customHeight="1" thickBot="1" x14ac:dyDescent="0.25">
      <c r="A12" s="22"/>
      <c r="B12" s="83"/>
      <c r="C12" s="82"/>
      <c r="D12" s="373" t="s">
        <v>106</v>
      </c>
      <c r="E12" s="375" t="s">
        <v>105</v>
      </c>
      <c r="F12" s="378" t="s">
        <v>104</v>
      </c>
      <c r="G12" s="378"/>
      <c r="H12" s="378"/>
      <c r="I12" s="378"/>
      <c r="J12" s="378"/>
      <c r="K12" s="378"/>
      <c r="L12" s="378"/>
      <c r="M12" s="378"/>
      <c r="N12" s="378"/>
      <c r="O12" s="378"/>
      <c r="P12" s="378"/>
      <c r="Q12" s="378"/>
      <c r="R12" s="378"/>
      <c r="S12" s="378"/>
      <c r="T12" s="378"/>
      <c r="U12" s="378"/>
      <c r="V12" s="378"/>
      <c r="W12" s="378"/>
      <c r="X12" s="379"/>
      <c r="Y12" s="377"/>
      <c r="Z12" s="376" t="s">
        <v>103</v>
      </c>
      <c r="AA12" s="376" t="s">
        <v>102</v>
      </c>
      <c r="AB12" s="376" t="s">
        <v>101</v>
      </c>
      <c r="AC12" s="376" t="s">
        <v>100</v>
      </c>
      <c r="AD12" s="376" t="s">
        <v>99</v>
      </c>
      <c r="AE12" s="376" t="s">
        <v>98</v>
      </c>
      <c r="AF12" s="376" t="s">
        <v>97</v>
      </c>
      <c r="AG12" s="376" t="s">
        <v>96</v>
      </c>
      <c r="AH12" s="376" t="s">
        <v>95</v>
      </c>
      <c r="AI12" s="81" t="s">
        <v>93</v>
      </c>
      <c r="AJ12" s="80" t="s">
        <v>94</v>
      </c>
      <c r="AK12" s="80" t="s">
        <v>93</v>
      </c>
      <c r="AL12" s="80" t="s">
        <v>92</v>
      </c>
      <c r="AM12" s="80" t="s">
        <v>91</v>
      </c>
      <c r="AN12" s="80" t="s">
        <v>90</v>
      </c>
      <c r="AO12" s="80" t="s">
        <v>91</v>
      </c>
      <c r="AP12" s="80" t="s">
        <v>90</v>
      </c>
      <c r="AQ12" s="8" t="s">
        <v>4</v>
      </c>
    </row>
    <row r="13" spans="1:43" ht="21.75" customHeight="1" thickBot="1" x14ac:dyDescent="0.25">
      <c r="A13" s="22"/>
      <c r="B13" s="79"/>
      <c r="C13" s="78"/>
      <c r="D13" s="374"/>
      <c r="E13" s="376"/>
      <c r="F13" s="76" t="s">
        <v>89</v>
      </c>
      <c r="G13" s="76" t="s">
        <v>88</v>
      </c>
      <c r="H13" s="76" t="s">
        <v>87</v>
      </c>
      <c r="I13" s="76" t="s">
        <v>86</v>
      </c>
      <c r="J13" s="76" t="s">
        <v>85</v>
      </c>
      <c r="K13" s="76" t="s">
        <v>84</v>
      </c>
      <c r="L13" s="76" t="s">
        <v>83</v>
      </c>
      <c r="M13" s="76" t="s">
        <v>82</v>
      </c>
      <c r="N13" s="76" t="s">
        <v>81</v>
      </c>
      <c r="O13" s="76" t="s">
        <v>80</v>
      </c>
      <c r="P13" s="77" t="s">
        <v>79</v>
      </c>
      <c r="Q13" s="77" t="s">
        <v>78</v>
      </c>
      <c r="R13" s="70" t="s">
        <v>78</v>
      </c>
      <c r="S13" s="76" t="s">
        <v>77</v>
      </c>
      <c r="T13" s="75" t="s">
        <v>76</v>
      </c>
      <c r="U13" s="74" t="s">
        <v>75</v>
      </c>
      <c r="V13" s="73" t="s">
        <v>74</v>
      </c>
      <c r="W13" s="72" t="s">
        <v>73</v>
      </c>
      <c r="X13" s="71" t="s">
        <v>72</v>
      </c>
      <c r="Y13" s="377"/>
      <c r="Z13" s="376"/>
      <c r="AA13" s="376"/>
      <c r="AB13" s="376"/>
      <c r="AC13" s="376"/>
      <c r="AD13" s="376"/>
      <c r="AE13" s="376"/>
      <c r="AF13" s="376" t="s">
        <v>71</v>
      </c>
      <c r="AG13" s="376"/>
      <c r="AH13" s="376"/>
      <c r="AI13" s="70" t="s">
        <v>70</v>
      </c>
      <c r="AJ13" s="69" t="s">
        <v>70</v>
      </c>
      <c r="AK13" s="69" t="s">
        <v>68</v>
      </c>
      <c r="AL13" s="69" t="s">
        <v>68</v>
      </c>
      <c r="AM13" s="69" t="s">
        <v>69</v>
      </c>
      <c r="AN13" s="69" t="s">
        <v>69</v>
      </c>
      <c r="AO13" s="69" t="s">
        <v>68</v>
      </c>
      <c r="AP13" s="69" t="s">
        <v>68</v>
      </c>
      <c r="AQ13" s="8" t="s">
        <v>4</v>
      </c>
    </row>
    <row r="14" spans="1:43" ht="13.5" customHeight="1" thickBot="1" x14ac:dyDescent="0.25">
      <c r="A14" s="22"/>
      <c r="B14" s="68"/>
      <c r="C14" s="68"/>
      <c r="D14" s="67"/>
      <c r="E14" s="66">
        <v>1</v>
      </c>
      <c r="F14" s="56">
        <v>2</v>
      </c>
      <c r="G14" s="56">
        <v>3</v>
      </c>
      <c r="H14" s="56">
        <v>4</v>
      </c>
      <c r="I14" s="56">
        <v>5</v>
      </c>
      <c r="J14" s="56">
        <v>6</v>
      </c>
      <c r="K14" s="56">
        <v>7</v>
      </c>
      <c r="L14" s="65" t="s">
        <v>4</v>
      </c>
      <c r="M14" s="65" t="s">
        <v>4</v>
      </c>
      <c r="N14" s="56">
        <v>8</v>
      </c>
      <c r="O14" s="56">
        <v>9</v>
      </c>
      <c r="P14" s="56">
        <v>10</v>
      </c>
      <c r="Q14" s="63">
        <v>11</v>
      </c>
      <c r="R14" s="64">
        <v>11</v>
      </c>
      <c r="S14" s="63">
        <v>12</v>
      </c>
      <c r="T14" s="62">
        <v>13</v>
      </c>
      <c r="U14" s="56">
        <v>14</v>
      </c>
      <c r="V14" s="61">
        <v>15</v>
      </c>
      <c r="W14" s="60">
        <v>16</v>
      </c>
      <c r="X14" s="56">
        <v>17</v>
      </c>
      <c r="Y14" s="59"/>
      <c r="Z14" s="56">
        <v>18</v>
      </c>
      <c r="AA14" s="57">
        <v>12</v>
      </c>
      <c r="AB14" s="58"/>
      <c r="AC14" s="56">
        <v>19</v>
      </c>
      <c r="AD14" s="57">
        <v>14</v>
      </c>
      <c r="AE14" s="56">
        <v>20</v>
      </c>
      <c r="AF14" s="56">
        <v>21</v>
      </c>
      <c r="AG14" s="56">
        <v>22</v>
      </c>
      <c r="AH14" s="56">
        <v>23</v>
      </c>
      <c r="AI14" s="55"/>
      <c r="AJ14" s="54"/>
      <c r="AK14" s="54"/>
      <c r="AL14" s="54"/>
      <c r="AM14" s="54"/>
      <c r="AN14" s="54"/>
      <c r="AO14" s="54"/>
      <c r="AP14" s="54"/>
      <c r="AQ14" s="8" t="s">
        <v>4</v>
      </c>
    </row>
    <row r="15" spans="1:43" ht="12.75" customHeight="1" x14ac:dyDescent="0.2">
      <c r="A15" s="22"/>
      <c r="B15" s="385" t="s">
        <v>18</v>
      </c>
      <c r="C15" s="385"/>
      <c r="D15" s="385"/>
      <c r="E15" s="385"/>
      <c r="F15" s="385"/>
      <c r="G15" s="385"/>
      <c r="H15" s="385"/>
      <c r="I15" s="385"/>
      <c r="J15" s="385"/>
      <c r="K15" s="385"/>
      <c r="L15" s="385"/>
      <c r="M15" s="385"/>
      <c r="N15" s="385"/>
      <c r="O15" s="385"/>
      <c r="P15" s="385"/>
      <c r="Q15" s="385"/>
      <c r="R15" s="385"/>
      <c r="S15" s="385"/>
      <c r="T15" s="385"/>
      <c r="U15" s="385"/>
      <c r="V15" s="385"/>
      <c r="W15" s="385"/>
      <c r="X15" s="385"/>
      <c r="Y15" s="385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8" t="s">
        <v>4</v>
      </c>
    </row>
    <row r="16" spans="1:43" ht="12.75" customHeight="1" x14ac:dyDescent="0.2">
      <c r="A16" s="22"/>
      <c r="B16" s="32"/>
      <c r="C16" s="391" t="s">
        <v>18</v>
      </c>
      <c r="D16" s="391"/>
      <c r="E16" s="391"/>
      <c r="F16" s="391"/>
      <c r="G16" s="391"/>
      <c r="H16" s="391"/>
      <c r="I16" s="391"/>
      <c r="J16" s="391"/>
      <c r="K16" s="391"/>
      <c r="L16" s="391"/>
      <c r="M16" s="391"/>
      <c r="N16" s="391"/>
      <c r="O16" s="391"/>
      <c r="P16" s="391"/>
      <c r="Q16" s="391"/>
      <c r="R16" s="391"/>
      <c r="S16" s="391"/>
      <c r="T16" s="391"/>
      <c r="U16" s="391"/>
      <c r="V16" s="391"/>
      <c r="W16" s="391"/>
      <c r="X16" s="391"/>
      <c r="Y16" s="391"/>
      <c r="Z16" s="391"/>
      <c r="AA16" s="391"/>
      <c r="AB16" s="391"/>
      <c r="AC16" s="391"/>
      <c r="AD16" s="391"/>
      <c r="AE16" s="391"/>
      <c r="AF16" s="391"/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  <c r="AQ16" s="8" t="s">
        <v>4</v>
      </c>
    </row>
    <row r="17" spans="1:43" ht="12.75" customHeight="1" x14ac:dyDescent="0.2">
      <c r="A17" s="22"/>
      <c r="B17" s="52" t="s">
        <v>18</v>
      </c>
      <c r="C17" s="53" t="s">
        <v>18</v>
      </c>
      <c r="D17" s="52"/>
      <c r="E17" s="51">
        <v>951010001</v>
      </c>
      <c r="F17" s="50">
        <v>951</v>
      </c>
      <c r="G17" s="49">
        <v>1006</v>
      </c>
      <c r="H17" s="48" t="s">
        <v>25</v>
      </c>
      <c r="I17" s="45" t="s">
        <v>28</v>
      </c>
      <c r="J17" s="47" t="s">
        <v>27</v>
      </c>
      <c r="K17" s="46" t="s">
        <v>14</v>
      </c>
      <c r="L17" s="45" t="s">
        <v>4</v>
      </c>
      <c r="M17" s="44" t="s">
        <v>4</v>
      </c>
      <c r="N17" s="42" t="s">
        <v>13</v>
      </c>
      <c r="O17" s="43" t="s">
        <v>12</v>
      </c>
      <c r="P17" s="42">
        <v>10000</v>
      </c>
      <c r="Q17" s="41"/>
      <c r="R17" s="41"/>
      <c r="S17" s="40" t="s">
        <v>22</v>
      </c>
      <c r="T17" s="39" t="s">
        <v>26</v>
      </c>
      <c r="U17" s="38" t="s">
        <v>9</v>
      </c>
      <c r="V17" s="37" t="s">
        <v>20</v>
      </c>
      <c r="W17" s="36"/>
      <c r="X17" s="35"/>
      <c r="Y17" s="34"/>
      <c r="Z17" s="34">
        <v>0</v>
      </c>
      <c r="AA17" s="34"/>
      <c r="AB17" s="34"/>
      <c r="AC17" s="34">
        <v>0</v>
      </c>
      <c r="AD17" s="34"/>
      <c r="AE17" s="34">
        <v>0</v>
      </c>
      <c r="AF17" s="34">
        <v>0</v>
      </c>
      <c r="AG17" s="34">
        <v>0</v>
      </c>
      <c r="AH17" s="33">
        <v>0</v>
      </c>
      <c r="AI17" s="27"/>
      <c r="AJ17" s="27"/>
      <c r="AK17" s="27"/>
      <c r="AL17" s="27"/>
      <c r="AM17" s="27">
        <v>0</v>
      </c>
      <c r="AN17" s="27">
        <v>0</v>
      </c>
      <c r="AO17" s="27">
        <v>0</v>
      </c>
      <c r="AP17" s="27">
        <v>0</v>
      </c>
      <c r="AQ17" s="8" t="s">
        <v>4</v>
      </c>
    </row>
    <row r="18" spans="1:43" ht="12.75" customHeight="1" x14ac:dyDescent="0.2">
      <c r="A18" s="22"/>
      <c r="B18" s="52" t="s">
        <v>18</v>
      </c>
      <c r="C18" s="53" t="s">
        <v>18</v>
      </c>
      <c r="D18" s="52"/>
      <c r="E18" s="51">
        <v>951010001</v>
      </c>
      <c r="F18" s="50">
        <v>951</v>
      </c>
      <c r="G18" s="49">
        <v>1006</v>
      </c>
      <c r="H18" s="48" t="s">
        <v>25</v>
      </c>
      <c r="I18" s="45" t="s">
        <v>24</v>
      </c>
      <c r="J18" s="47" t="s">
        <v>23</v>
      </c>
      <c r="K18" s="46" t="s">
        <v>14</v>
      </c>
      <c r="L18" s="45" t="s">
        <v>4</v>
      </c>
      <c r="M18" s="44" t="s">
        <v>4</v>
      </c>
      <c r="N18" s="42" t="s">
        <v>13</v>
      </c>
      <c r="O18" s="43" t="s">
        <v>12</v>
      </c>
      <c r="P18" s="42">
        <v>10000</v>
      </c>
      <c r="Q18" s="41"/>
      <c r="R18" s="41"/>
      <c r="S18" s="40" t="s">
        <v>22</v>
      </c>
      <c r="T18" s="39" t="s">
        <v>26</v>
      </c>
      <c r="U18" s="38" t="s">
        <v>9</v>
      </c>
      <c r="V18" s="37" t="s">
        <v>20</v>
      </c>
      <c r="W18" s="36"/>
      <c r="X18" s="35"/>
      <c r="Y18" s="34"/>
      <c r="Z18" s="34">
        <v>1100000</v>
      </c>
      <c r="AA18" s="34"/>
      <c r="AB18" s="34"/>
      <c r="AC18" s="34">
        <v>1100000</v>
      </c>
      <c r="AD18" s="34"/>
      <c r="AE18" s="34">
        <v>986154.92</v>
      </c>
      <c r="AF18" s="34">
        <v>0</v>
      </c>
      <c r="AG18" s="34">
        <v>113845.07999999996</v>
      </c>
      <c r="AH18" s="33">
        <v>113845.07999999996</v>
      </c>
      <c r="AI18" s="27"/>
      <c r="AJ18" s="27"/>
      <c r="AK18" s="27"/>
      <c r="AL18" s="27"/>
      <c r="AM18" s="27">
        <v>986154.92</v>
      </c>
      <c r="AN18" s="27">
        <v>0</v>
      </c>
      <c r="AO18" s="27">
        <v>0</v>
      </c>
      <c r="AP18" s="27">
        <v>0</v>
      </c>
      <c r="AQ18" s="8" t="s">
        <v>4</v>
      </c>
    </row>
    <row r="19" spans="1:43" ht="12.75" customHeight="1" x14ac:dyDescent="0.2">
      <c r="A19" s="22"/>
      <c r="B19" s="52" t="s">
        <v>18</v>
      </c>
      <c r="C19" s="53" t="s">
        <v>18</v>
      </c>
      <c r="D19" s="52"/>
      <c r="E19" s="51">
        <v>951010001</v>
      </c>
      <c r="F19" s="50">
        <v>951</v>
      </c>
      <c r="G19" s="49">
        <v>1006</v>
      </c>
      <c r="H19" s="48" t="s">
        <v>25</v>
      </c>
      <c r="I19" s="45" t="s">
        <v>24</v>
      </c>
      <c r="J19" s="47" t="s">
        <v>23</v>
      </c>
      <c r="K19" s="46" t="s">
        <v>14</v>
      </c>
      <c r="L19" s="45" t="s">
        <v>4</v>
      </c>
      <c r="M19" s="44" t="s">
        <v>4</v>
      </c>
      <c r="N19" s="42" t="s">
        <v>13</v>
      </c>
      <c r="O19" s="43" t="s">
        <v>12</v>
      </c>
      <c r="P19" s="42">
        <v>10000</v>
      </c>
      <c r="Q19" s="41"/>
      <c r="R19" s="41"/>
      <c r="S19" s="40" t="s">
        <v>22</v>
      </c>
      <c r="T19" s="39" t="s">
        <v>21</v>
      </c>
      <c r="U19" s="38" t="s">
        <v>9</v>
      </c>
      <c r="V19" s="37" t="s">
        <v>8</v>
      </c>
      <c r="W19" s="36"/>
      <c r="X19" s="35"/>
      <c r="Y19" s="34"/>
      <c r="Z19" s="34">
        <v>-1100000</v>
      </c>
      <c r="AA19" s="34"/>
      <c r="AB19" s="34"/>
      <c r="AC19" s="34">
        <v>0</v>
      </c>
      <c r="AD19" s="34"/>
      <c r="AE19" s="34">
        <v>0</v>
      </c>
      <c r="AF19" s="34">
        <v>-1100000</v>
      </c>
      <c r="AG19" s="34">
        <v>-1100000</v>
      </c>
      <c r="AH19" s="33">
        <v>0</v>
      </c>
      <c r="AI19" s="27"/>
      <c r="AJ19" s="27"/>
      <c r="AK19" s="27"/>
      <c r="AL19" s="27"/>
      <c r="AM19" s="27">
        <v>0</v>
      </c>
      <c r="AN19" s="27">
        <v>0</v>
      </c>
      <c r="AO19" s="27">
        <v>0</v>
      </c>
      <c r="AP19" s="27">
        <v>0</v>
      </c>
      <c r="AQ19" s="8" t="s">
        <v>4</v>
      </c>
    </row>
    <row r="20" spans="1:43" ht="12.75" customHeight="1" x14ac:dyDescent="0.2">
      <c r="A20" s="22"/>
      <c r="B20" s="52" t="s">
        <v>18</v>
      </c>
      <c r="C20" s="53" t="s">
        <v>18</v>
      </c>
      <c r="D20" s="52"/>
      <c r="E20" s="51">
        <v>951010001</v>
      </c>
      <c r="F20" s="50">
        <v>951</v>
      </c>
      <c r="G20" s="49">
        <v>1006</v>
      </c>
      <c r="H20" s="48" t="s">
        <v>25</v>
      </c>
      <c r="I20" s="45" t="s">
        <v>24</v>
      </c>
      <c r="J20" s="47" t="s">
        <v>23</v>
      </c>
      <c r="K20" s="46" t="s">
        <v>14</v>
      </c>
      <c r="L20" s="45" t="s">
        <v>4</v>
      </c>
      <c r="M20" s="44" t="s">
        <v>4</v>
      </c>
      <c r="N20" s="42" t="s">
        <v>13</v>
      </c>
      <c r="O20" s="43" t="s">
        <v>12</v>
      </c>
      <c r="P20" s="42">
        <v>10000</v>
      </c>
      <c r="Q20" s="41"/>
      <c r="R20" s="41"/>
      <c r="S20" s="40" t="s">
        <v>22</v>
      </c>
      <c r="T20" s="39" t="s">
        <v>21</v>
      </c>
      <c r="U20" s="38" t="s">
        <v>9</v>
      </c>
      <c r="V20" s="37" t="s">
        <v>20</v>
      </c>
      <c r="W20" s="36"/>
      <c r="X20" s="35"/>
      <c r="Y20" s="34"/>
      <c r="Z20" s="34">
        <v>20480852.600000001</v>
      </c>
      <c r="AA20" s="34"/>
      <c r="AB20" s="34"/>
      <c r="AC20" s="34">
        <v>19380852.600000001</v>
      </c>
      <c r="AD20" s="34"/>
      <c r="AE20" s="34">
        <v>18394044.640000001</v>
      </c>
      <c r="AF20" s="34">
        <v>1100000</v>
      </c>
      <c r="AG20" s="34">
        <v>2086807.9600000009</v>
      </c>
      <c r="AH20" s="33">
        <v>986807.96000000089</v>
      </c>
      <c r="AI20" s="27"/>
      <c r="AJ20" s="27"/>
      <c r="AK20" s="27"/>
      <c r="AL20" s="27"/>
      <c r="AM20" s="27">
        <v>8158816.7599999998</v>
      </c>
      <c r="AN20" s="27">
        <v>0</v>
      </c>
      <c r="AO20" s="27">
        <v>10242045.880000001</v>
      </c>
      <c r="AP20" s="27">
        <v>6818</v>
      </c>
      <c r="AQ20" s="8" t="s">
        <v>4</v>
      </c>
    </row>
    <row r="21" spans="1:43" ht="12.75" customHeight="1" x14ac:dyDescent="0.2">
      <c r="A21" s="22"/>
      <c r="B21" s="52" t="s">
        <v>18</v>
      </c>
      <c r="C21" s="53" t="s">
        <v>18</v>
      </c>
      <c r="D21" s="52"/>
      <c r="E21" s="51">
        <v>951010001</v>
      </c>
      <c r="F21" s="50">
        <v>951</v>
      </c>
      <c r="G21" s="49">
        <v>1006</v>
      </c>
      <c r="H21" s="48" t="s">
        <v>457</v>
      </c>
      <c r="I21" s="45" t="s">
        <v>24</v>
      </c>
      <c r="J21" s="47" t="s">
        <v>23</v>
      </c>
      <c r="K21" s="46" t="s">
        <v>14</v>
      </c>
      <c r="L21" s="45" t="s">
        <v>4</v>
      </c>
      <c r="M21" s="44" t="s">
        <v>4</v>
      </c>
      <c r="N21" s="42" t="s">
        <v>13</v>
      </c>
      <c r="O21" s="43" t="s">
        <v>12</v>
      </c>
      <c r="P21" s="42">
        <v>10000</v>
      </c>
      <c r="Q21" s="41"/>
      <c r="R21" s="41"/>
      <c r="S21" s="40" t="s">
        <v>456</v>
      </c>
      <c r="T21" s="39" t="s">
        <v>449</v>
      </c>
      <c r="U21" s="38" t="s">
        <v>9</v>
      </c>
      <c r="V21" s="37" t="s">
        <v>20</v>
      </c>
      <c r="W21" s="36"/>
      <c r="X21" s="35"/>
      <c r="Y21" s="34"/>
      <c r="Z21" s="34">
        <v>48000</v>
      </c>
      <c r="AA21" s="34"/>
      <c r="AB21" s="34"/>
      <c r="AC21" s="34">
        <v>48000</v>
      </c>
      <c r="AD21" s="34"/>
      <c r="AE21" s="34">
        <v>48000</v>
      </c>
      <c r="AF21" s="34">
        <v>0</v>
      </c>
      <c r="AG21" s="34">
        <v>0</v>
      </c>
      <c r="AH21" s="33">
        <v>0</v>
      </c>
      <c r="AI21" s="27"/>
      <c r="AJ21" s="27"/>
      <c r="AK21" s="27"/>
      <c r="AL21" s="27"/>
      <c r="AM21" s="27">
        <v>48000</v>
      </c>
      <c r="AN21" s="27">
        <v>0</v>
      </c>
      <c r="AO21" s="27">
        <v>0</v>
      </c>
      <c r="AP21" s="27">
        <v>0</v>
      </c>
      <c r="AQ21" s="8" t="s">
        <v>4</v>
      </c>
    </row>
    <row r="22" spans="1:43" ht="12.75" customHeight="1" x14ac:dyDescent="0.2">
      <c r="A22" s="22"/>
      <c r="B22" s="32"/>
      <c r="C22" s="386" t="s">
        <v>7</v>
      </c>
      <c r="D22" s="386"/>
      <c r="E22" s="386"/>
      <c r="F22" s="386"/>
      <c r="G22" s="386"/>
      <c r="H22" s="386"/>
      <c r="I22" s="386"/>
      <c r="J22" s="386"/>
      <c r="K22" s="386"/>
      <c r="L22" s="386"/>
      <c r="M22" s="386"/>
      <c r="N22" s="386"/>
      <c r="O22" s="386"/>
      <c r="P22" s="386"/>
      <c r="Q22" s="386"/>
      <c r="R22" s="386"/>
      <c r="S22" s="386"/>
      <c r="T22" s="386"/>
      <c r="U22" s="386"/>
      <c r="V22" s="386"/>
      <c r="W22" s="386"/>
      <c r="X22" s="386"/>
      <c r="Y22" s="387"/>
      <c r="Z22" s="29">
        <v>20528852.600000001</v>
      </c>
      <c r="AA22" s="388"/>
      <c r="AB22" s="389"/>
      <c r="AC22" s="31">
        <v>20528852.600000001</v>
      </c>
      <c r="AD22" s="30"/>
      <c r="AE22" s="29">
        <v>19428199.560000002</v>
      </c>
      <c r="AF22" s="29">
        <v>0</v>
      </c>
      <c r="AG22" s="29">
        <v>1100653.040000001</v>
      </c>
      <c r="AH22" s="29">
        <v>1100653.040000001</v>
      </c>
      <c r="AI22" s="390"/>
      <c r="AJ22" s="390"/>
      <c r="AK22" s="390"/>
      <c r="AL22" s="390"/>
      <c r="AM22" s="28">
        <v>9192971.6799999997</v>
      </c>
      <c r="AN22" s="27">
        <v>0</v>
      </c>
      <c r="AO22" s="27">
        <v>10242045.880000001</v>
      </c>
      <c r="AP22" s="27">
        <v>6818</v>
      </c>
      <c r="AQ22" s="8" t="s">
        <v>4</v>
      </c>
    </row>
    <row r="23" spans="1:43" ht="12.75" customHeight="1" thickBot="1" x14ac:dyDescent="0.25">
      <c r="A23" s="22"/>
      <c r="B23" s="380" t="s">
        <v>6</v>
      </c>
      <c r="C23" s="380"/>
      <c r="D23" s="380"/>
      <c r="E23" s="380"/>
      <c r="F23" s="380"/>
      <c r="G23" s="380"/>
      <c r="H23" s="380"/>
      <c r="I23" s="380"/>
      <c r="J23" s="380"/>
      <c r="K23" s="380"/>
      <c r="L23" s="380"/>
      <c r="M23" s="380"/>
      <c r="N23" s="380"/>
      <c r="O23" s="380"/>
      <c r="P23" s="380"/>
      <c r="Q23" s="380"/>
      <c r="R23" s="380"/>
      <c r="S23" s="380"/>
      <c r="T23" s="380"/>
      <c r="U23" s="380"/>
      <c r="V23" s="380"/>
      <c r="W23" s="380"/>
      <c r="X23" s="380"/>
      <c r="Y23" s="381"/>
      <c r="Z23" s="9">
        <v>20528852.600000001</v>
      </c>
      <c r="AA23" s="382"/>
      <c r="AB23" s="383"/>
      <c r="AC23" s="26">
        <v>20528852.600000001</v>
      </c>
      <c r="AD23" s="25"/>
      <c r="AE23" s="9">
        <v>19428199.560000002</v>
      </c>
      <c r="AF23" s="9">
        <v>0</v>
      </c>
      <c r="AG23" s="9">
        <v>1100653.040000001</v>
      </c>
      <c r="AH23" s="9">
        <v>1100653.040000001</v>
      </c>
      <c r="AI23" s="384"/>
      <c r="AJ23" s="384"/>
      <c r="AK23" s="384"/>
      <c r="AL23" s="384"/>
      <c r="AM23" s="24">
        <v>9192971.6799999997</v>
      </c>
      <c r="AN23" s="23">
        <v>0</v>
      </c>
      <c r="AO23" s="23">
        <v>10242045.880000001</v>
      </c>
      <c r="AP23" s="23">
        <v>6818</v>
      </c>
      <c r="AQ23" s="8" t="s">
        <v>4</v>
      </c>
    </row>
    <row r="24" spans="1:43" ht="16.5" customHeight="1" thickBot="1" x14ac:dyDescent="0.25">
      <c r="A24" s="22"/>
      <c r="B24" s="20"/>
      <c r="C24" s="21"/>
      <c r="D24" s="20"/>
      <c r="E24" s="19" t="s">
        <v>5</v>
      </c>
      <c r="F24" s="18"/>
      <c r="G24" s="18"/>
      <c r="H24" s="18"/>
      <c r="I24" s="18"/>
      <c r="J24" s="18"/>
      <c r="K24" s="16" t="s">
        <v>4</v>
      </c>
      <c r="L24" s="16" t="s">
        <v>4</v>
      </c>
      <c r="M24" s="16" t="s">
        <v>4</v>
      </c>
      <c r="N24" s="16"/>
      <c r="O24" s="17"/>
      <c r="P24" s="16" t="s">
        <v>4</v>
      </c>
      <c r="Q24" s="16"/>
      <c r="R24" s="16"/>
      <c r="S24" s="16"/>
      <c r="T24" s="16"/>
      <c r="U24" s="16" t="s">
        <v>4</v>
      </c>
      <c r="V24" s="16"/>
      <c r="W24" s="16"/>
      <c r="X24" s="15"/>
      <c r="Y24" s="14"/>
      <c r="Z24" s="12">
        <v>20528852.600000001</v>
      </c>
      <c r="AA24" s="12"/>
      <c r="AB24" s="12">
        <v>0</v>
      </c>
      <c r="AC24" s="12">
        <v>20528852.600000001</v>
      </c>
      <c r="AD24" s="13">
        <v>0</v>
      </c>
      <c r="AE24" s="12">
        <v>19428199.560000002</v>
      </c>
      <c r="AF24" s="12">
        <v>0</v>
      </c>
      <c r="AG24" s="12">
        <v>1100653.040000001</v>
      </c>
      <c r="AH24" s="12">
        <v>1100653.040000001</v>
      </c>
      <c r="AI24" s="11">
        <v>0</v>
      </c>
      <c r="AJ24" s="10">
        <v>0</v>
      </c>
      <c r="AK24" s="10">
        <v>0</v>
      </c>
      <c r="AL24" s="10">
        <v>0</v>
      </c>
      <c r="AM24" s="9">
        <v>9192971.6799999997</v>
      </c>
      <c r="AN24" s="9">
        <v>0</v>
      </c>
      <c r="AO24" s="9">
        <v>10242045.880000001</v>
      </c>
      <c r="AP24" s="9">
        <v>6818</v>
      </c>
      <c r="AQ24" s="8" t="s">
        <v>4</v>
      </c>
    </row>
    <row r="25" spans="1:43" ht="12.75" customHeight="1" x14ac:dyDescent="0.2">
      <c r="A25" s="2"/>
      <c r="B25" s="7"/>
      <c r="C25" s="7"/>
      <c r="D25" s="7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7"/>
      <c r="AE25" s="7"/>
      <c r="AF25" s="7"/>
      <c r="AG25" s="7"/>
      <c r="AH25" s="7"/>
      <c r="AI25" s="7"/>
      <c r="AJ25" s="7"/>
      <c r="AK25" s="7"/>
      <c r="AL25" s="2"/>
      <c r="AM25" s="2"/>
      <c r="AN25" s="2"/>
      <c r="AO25" s="2"/>
      <c r="AP25" s="2"/>
      <c r="AQ25" s="2"/>
    </row>
    <row r="26" spans="1:43" ht="12.75" customHeight="1" x14ac:dyDescent="0.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</row>
    <row r="27" spans="1:43" ht="12.75" customHeight="1" x14ac:dyDescent="0.2">
      <c r="A27" s="3" t="s">
        <v>3</v>
      </c>
      <c r="B27" s="6"/>
      <c r="C27" s="6"/>
      <c r="D27" s="6"/>
      <c r="E27" s="6"/>
      <c r="F27" s="6"/>
      <c r="G27" s="6"/>
      <c r="H27" s="6"/>
      <c r="I27" s="6"/>
      <c r="J27" s="4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</row>
    <row r="28" spans="1:43" ht="11.25" customHeight="1" x14ac:dyDescent="0.2">
      <c r="A28" s="3" t="s">
        <v>2</v>
      </c>
      <c r="B28" s="6"/>
      <c r="C28" s="6"/>
      <c r="D28" s="6"/>
      <c r="E28" s="5"/>
      <c r="F28" s="5"/>
      <c r="G28" s="5"/>
      <c r="H28" s="5"/>
      <c r="I28" s="5"/>
      <c r="J28" s="4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</row>
    <row r="29" spans="1:43" ht="12.75" customHeight="1" x14ac:dyDescent="0.2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</row>
    <row r="30" spans="1:43" ht="11.25" customHeight="1" x14ac:dyDescent="0.2">
      <c r="A30" s="3" t="s">
        <v>1</v>
      </c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</row>
    <row r="31" spans="1:43" ht="11.25" customHeight="1" x14ac:dyDescent="0.2">
      <c r="A31" s="3" t="s">
        <v>0</v>
      </c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</row>
  </sheetData>
  <mergeCells count="21">
    <mergeCell ref="B23:Y23"/>
    <mergeCell ref="AA23:AB23"/>
    <mergeCell ref="AI23:AL23"/>
    <mergeCell ref="B15:AP15"/>
    <mergeCell ref="C22:Y22"/>
    <mergeCell ref="AA22:AB22"/>
    <mergeCell ref="AI22:AL22"/>
    <mergeCell ref="C16:AP16"/>
    <mergeCell ref="AC12:AC13"/>
    <mergeCell ref="AD12:AD13"/>
    <mergeCell ref="AE12:AE13"/>
    <mergeCell ref="AF12:AF13"/>
    <mergeCell ref="AH12:AH13"/>
    <mergeCell ref="AG12:AG13"/>
    <mergeCell ref="D12:D13"/>
    <mergeCell ref="E12:E13"/>
    <mergeCell ref="Z12:Z13"/>
    <mergeCell ref="Y12:Y13"/>
    <mergeCell ref="AB12:AB13"/>
    <mergeCell ref="AA12:AA13"/>
    <mergeCell ref="F12:X12"/>
  </mergeCells>
  <pageMargins left="0.41338580799853702" right="0.41338580799853702" top="0.999999984981507" bottom="0.606299197579932" header="0.499999992490753" footer="0.499999992490753"/>
  <pageSetup paperSize="9" scale="77" fitToHeight="0" orientation="landscape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0"/>
  <sheetViews>
    <sheetView showGridLines="0" tabSelected="1" topLeftCell="D1" workbookViewId="0">
      <selection activeCell="M11" sqref="M11:M12"/>
    </sheetView>
  </sheetViews>
  <sheetFormatPr defaultColWidth="9.140625" defaultRowHeight="12.75" x14ac:dyDescent="0.2"/>
  <cols>
    <col min="1" max="1" width="2.28515625" style="1" customWidth="1"/>
    <col min="2" max="2" width="7.42578125" style="1" customWidth="1"/>
    <col min="3" max="3" width="38.28515625" style="1" customWidth="1"/>
    <col min="4" max="4" width="6" style="1" customWidth="1"/>
    <col min="5" max="5" width="5" style="1" customWidth="1"/>
    <col min="6" max="7" width="9.140625" style="1" customWidth="1"/>
    <col min="8" max="8" width="9.42578125" style="1" customWidth="1"/>
    <col min="9" max="9" width="7.42578125" style="1" customWidth="1"/>
    <col min="10" max="10" width="7.28515625" style="1" customWidth="1"/>
    <col min="11" max="11" width="6.7109375" style="1" customWidth="1"/>
    <col min="12" max="12" width="20" style="1" customWidth="1"/>
    <col min="13" max="14" width="19.42578125" style="1" customWidth="1"/>
    <col min="15" max="15" width="13.85546875" style="1" customWidth="1"/>
    <col min="16" max="16" width="13.42578125" style="1" customWidth="1"/>
    <col min="17" max="243" width="9.140625" style="1" customWidth="1"/>
    <col min="244" max="16384" width="9.140625" style="1"/>
  </cols>
  <sheetData>
    <row r="1" spans="1:16" ht="12.75" customHeight="1" x14ac:dyDescent="0.2">
      <c r="A1" s="141"/>
      <c r="B1" s="141"/>
      <c r="C1" s="141"/>
      <c r="D1" s="141"/>
      <c r="E1" s="141"/>
      <c r="F1" s="141"/>
      <c r="G1" s="2"/>
      <c r="H1" s="141"/>
      <c r="I1" s="141"/>
      <c r="J1" s="141"/>
      <c r="K1" s="141"/>
      <c r="L1" s="141"/>
      <c r="M1" s="141"/>
      <c r="N1" s="2"/>
      <c r="O1" s="2"/>
      <c r="P1" s="2"/>
    </row>
    <row r="2" spans="1:16" ht="12.75" customHeight="1" x14ac:dyDescent="0.25">
      <c r="A2" s="141"/>
      <c r="B2" s="141"/>
      <c r="C2" s="141"/>
      <c r="D2" s="141"/>
      <c r="E2" s="141"/>
      <c r="F2" s="141"/>
      <c r="G2" s="2"/>
      <c r="H2" s="2"/>
      <c r="I2" s="90"/>
      <c r="J2" s="2"/>
      <c r="K2" s="2"/>
      <c r="L2" s="141"/>
      <c r="M2" s="90"/>
      <c r="N2" s="2"/>
      <c r="O2" s="2"/>
      <c r="P2" s="2"/>
    </row>
    <row r="3" spans="1:16" ht="12.75" customHeight="1" x14ac:dyDescent="0.25">
      <c r="A3" s="141"/>
      <c r="B3" s="141"/>
      <c r="C3" s="141"/>
      <c r="D3" s="141"/>
      <c r="E3" s="141"/>
      <c r="F3" s="141"/>
      <c r="G3" s="2"/>
      <c r="H3" s="2"/>
      <c r="I3" s="90"/>
      <c r="J3" s="2"/>
      <c r="K3" s="2"/>
      <c r="L3" s="141"/>
      <c r="M3" s="90"/>
      <c r="N3" s="2"/>
      <c r="O3" s="2"/>
      <c r="P3" s="2"/>
    </row>
    <row r="4" spans="1:16" ht="12.75" customHeight="1" x14ac:dyDescent="0.25">
      <c r="A4" s="141"/>
      <c r="B4" s="141"/>
      <c r="C4" s="141"/>
      <c r="D4" s="141"/>
      <c r="E4" s="141"/>
      <c r="F4" s="141"/>
      <c r="G4" s="2"/>
      <c r="H4" s="2"/>
      <c r="I4" s="90"/>
      <c r="J4" s="2"/>
      <c r="K4" s="2"/>
      <c r="L4" s="141"/>
      <c r="M4" s="90"/>
      <c r="N4" s="2"/>
      <c r="O4" s="2"/>
      <c r="P4" s="2"/>
    </row>
    <row r="5" spans="1:16" ht="12.75" customHeight="1" x14ac:dyDescent="0.25">
      <c r="A5" s="141"/>
      <c r="B5" s="141"/>
      <c r="C5" s="141"/>
      <c r="D5" s="141"/>
      <c r="E5" s="141"/>
      <c r="F5" s="141"/>
      <c r="G5" s="2"/>
      <c r="H5" s="2"/>
      <c r="I5" s="90"/>
      <c r="J5" s="2"/>
      <c r="K5" s="2"/>
      <c r="L5" s="141"/>
      <c r="M5" s="90"/>
      <c r="N5" s="2"/>
      <c r="O5" s="2"/>
      <c r="P5" s="2"/>
    </row>
    <row r="6" spans="1:16" ht="12.75" customHeight="1" x14ac:dyDescent="0.25">
      <c r="A6" s="141"/>
      <c r="B6" s="141"/>
      <c r="C6" s="141"/>
      <c r="D6" s="141"/>
      <c r="E6" s="141"/>
      <c r="F6" s="141"/>
      <c r="G6" s="2"/>
      <c r="H6" s="2"/>
      <c r="I6" s="90"/>
      <c r="J6" s="2"/>
      <c r="K6" s="2"/>
      <c r="L6" s="141"/>
      <c r="M6" s="141"/>
      <c r="N6" s="2"/>
      <c r="O6" s="2"/>
      <c r="P6" s="2"/>
    </row>
    <row r="7" spans="1:16" ht="8.25" customHeight="1" x14ac:dyDescent="0.3">
      <c r="A7" s="148"/>
      <c r="B7" s="148"/>
      <c r="C7" s="148"/>
      <c r="D7" s="148"/>
      <c r="E7" s="148"/>
      <c r="F7" s="148"/>
      <c r="G7" s="2"/>
      <c r="H7" s="148"/>
      <c r="I7" s="148"/>
      <c r="J7" s="148"/>
      <c r="K7" s="148"/>
      <c r="L7" s="148"/>
      <c r="M7" s="148"/>
      <c r="N7" s="318"/>
      <c r="O7" s="318"/>
      <c r="P7" s="2"/>
    </row>
    <row r="8" spans="1:16" ht="82.5" customHeight="1" x14ac:dyDescent="0.3">
      <c r="A8" s="148"/>
      <c r="B8" s="454" t="s">
        <v>735</v>
      </c>
      <c r="C8" s="454"/>
      <c r="D8" s="454"/>
      <c r="E8" s="454"/>
      <c r="F8" s="454"/>
      <c r="G8" s="454"/>
      <c r="H8" s="454"/>
      <c r="I8" s="454"/>
      <c r="J8" s="454"/>
      <c r="K8" s="454"/>
      <c r="L8" s="454"/>
      <c r="M8" s="454"/>
      <c r="N8" s="454"/>
      <c r="O8" s="454"/>
      <c r="P8" s="454"/>
    </row>
    <row r="9" spans="1:16" ht="12.75" customHeight="1" x14ac:dyDescent="0.3">
      <c r="A9" s="148"/>
      <c r="B9" s="335"/>
      <c r="C9" s="335"/>
      <c r="D9" s="335"/>
      <c r="E9" s="335"/>
      <c r="F9" s="335"/>
      <c r="G9" s="336"/>
      <c r="H9" s="335"/>
      <c r="I9" s="335"/>
      <c r="J9" s="335"/>
      <c r="K9" s="335"/>
      <c r="L9" s="335"/>
      <c r="M9" s="335"/>
      <c r="N9" s="337"/>
      <c r="O9" s="337"/>
      <c r="P9" s="336"/>
    </row>
    <row r="10" spans="1:16" ht="14.25" customHeight="1" x14ac:dyDescent="0.25">
      <c r="A10" s="102"/>
      <c r="B10" s="338"/>
      <c r="C10" s="338"/>
      <c r="D10" s="338"/>
      <c r="E10" s="338"/>
      <c r="F10" s="338"/>
      <c r="G10" s="336"/>
      <c r="H10" s="338"/>
      <c r="I10" s="339"/>
      <c r="J10" s="338"/>
      <c r="K10" s="338"/>
      <c r="L10" s="339"/>
      <c r="M10" s="339"/>
      <c r="N10" s="340"/>
      <c r="O10" s="453" t="s">
        <v>734</v>
      </c>
      <c r="P10" s="453"/>
    </row>
    <row r="11" spans="1:16" ht="27" customHeight="1" x14ac:dyDescent="0.25">
      <c r="A11" s="102"/>
      <c r="B11" s="452" t="s">
        <v>135</v>
      </c>
      <c r="C11" s="452"/>
      <c r="D11" s="452" t="s">
        <v>87</v>
      </c>
      <c r="E11" s="452"/>
      <c r="F11" s="452"/>
      <c r="G11" s="452"/>
      <c r="H11" s="452" t="s">
        <v>730</v>
      </c>
      <c r="I11" s="455" t="s">
        <v>134</v>
      </c>
      <c r="J11" s="452" t="s">
        <v>133</v>
      </c>
      <c r="K11" s="452" t="s">
        <v>201</v>
      </c>
      <c r="L11" s="452" t="s">
        <v>731</v>
      </c>
      <c r="M11" s="452" t="s">
        <v>128</v>
      </c>
      <c r="N11" s="452" t="s">
        <v>127</v>
      </c>
      <c r="O11" s="452" t="s">
        <v>732</v>
      </c>
      <c r="P11" s="452" t="s">
        <v>733</v>
      </c>
    </row>
    <row r="12" spans="1:16" ht="84" customHeight="1" x14ac:dyDescent="0.25">
      <c r="A12" s="102"/>
      <c r="B12" s="452"/>
      <c r="C12" s="452"/>
      <c r="D12" s="452"/>
      <c r="E12" s="452"/>
      <c r="F12" s="452"/>
      <c r="G12" s="452"/>
      <c r="H12" s="452"/>
      <c r="I12" s="455"/>
      <c r="J12" s="452"/>
      <c r="K12" s="452"/>
      <c r="L12" s="452"/>
      <c r="M12" s="452"/>
      <c r="N12" s="452"/>
      <c r="O12" s="452"/>
      <c r="P12" s="452"/>
    </row>
    <row r="13" spans="1:16" ht="12.75" customHeight="1" x14ac:dyDescent="0.2">
      <c r="A13" s="2"/>
      <c r="B13" s="451">
        <v>1</v>
      </c>
      <c r="C13" s="451"/>
      <c r="D13" s="341">
        <v>2</v>
      </c>
      <c r="E13" s="341">
        <v>3</v>
      </c>
      <c r="F13" s="341">
        <v>4</v>
      </c>
      <c r="G13" s="342">
        <v>5</v>
      </c>
      <c r="H13" s="341">
        <v>6</v>
      </c>
      <c r="I13" s="341">
        <v>7</v>
      </c>
      <c r="J13" s="341">
        <v>8</v>
      </c>
      <c r="K13" s="341">
        <v>9</v>
      </c>
      <c r="L13" s="343">
        <v>10</v>
      </c>
      <c r="M13" s="341">
        <v>11</v>
      </c>
      <c r="N13" s="343">
        <v>12</v>
      </c>
      <c r="O13" s="342">
        <v>13</v>
      </c>
      <c r="P13" s="344"/>
    </row>
    <row r="14" spans="1:16" ht="49.5" customHeight="1" x14ac:dyDescent="0.25">
      <c r="A14" s="334"/>
      <c r="B14" s="458" t="s">
        <v>682</v>
      </c>
      <c r="C14" s="458"/>
      <c r="D14" s="345" t="s">
        <v>152</v>
      </c>
      <c r="E14" s="346" t="s">
        <v>4</v>
      </c>
      <c r="F14" s="345" t="s">
        <v>4</v>
      </c>
      <c r="G14" s="345" t="s">
        <v>4</v>
      </c>
      <c r="H14" s="347">
        <v>0</v>
      </c>
      <c r="I14" s="348">
        <v>0</v>
      </c>
      <c r="J14" s="348">
        <v>0</v>
      </c>
      <c r="K14" s="349">
        <v>0</v>
      </c>
      <c r="L14" s="350">
        <f>L15+L22+L40+L47+L54</f>
        <v>96941532.599999994</v>
      </c>
      <c r="M14" s="350">
        <f t="shared" ref="M14:N14" si="0">M15+M22+M40+M47+M54</f>
        <v>96941532.599999994</v>
      </c>
      <c r="N14" s="350">
        <f t="shared" si="0"/>
        <v>94762370.919999987</v>
      </c>
      <c r="O14" s="372">
        <f>N14/L14</f>
        <v>0.97752086622158474</v>
      </c>
      <c r="P14" s="370">
        <f>N14/M14</f>
        <v>0.97752086622158474</v>
      </c>
    </row>
    <row r="15" spans="1:16" ht="45.75" customHeight="1" x14ac:dyDescent="0.25">
      <c r="A15" s="334"/>
      <c r="B15" s="457" t="s">
        <v>184</v>
      </c>
      <c r="C15" s="457"/>
      <c r="D15" s="345" t="s">
        <v>152</v>
      </c>
      <c r="E15" s="346" t="s">
        <v>182</v>
      </c>
      <c r="F15" s="345" t="s">
        <v>4</v>
      </c>
      <c r="G15" s="345" t="s">
        <v>4</v>
      </c>
      <c r="H15" s="347">
        <v>0</v>
      </c>
      <c r="I15" s="348">
        <v>0</v>
      </c>
      <c r="J15" s="348">
        <v>0</v>
      </c>
      <c r="K15" s="349">
        <v>0</v>
      </c>
      <c r="L15" s="350">
        <v>5000</v>
      </c>
      <c r="M15" s="350">
        <v>5000</v>
      </c>
      <c r="N15" s="350">
        <v>5000</v>
      </c>
      <c r="O15" s="372">
        <f t="shared" ref="O15:O78" si="1">N15/L15</f>
        <v>1</v>
      </c>
      <c r="P15" s="370">
        <f t="shared" ref="P15:P78" si="2">N15/M15</f>
        <v>1</v>
      </c>
    </row>
    <row r="16" spans="1:16" ht="51" customHeight="1" x14ac:dyDescent="0.25">
      <c r="A16" s="334"/>
      <c r="B16" s="450" t="s">
        <v>185</v>
      </c>
      <c r="C16" s="450"/>
      <c r="D16" s="351" t="s">
        <v>152</v>
      </c>
      <c r="E16" s="352" t="s">
        <v>182</v>
      </c>
      <c r="F16" s="351" t="s">
        <v>649</v>
      </c>
      <c r="G16" s="351" t="s">
        <v>4</v>
      </c>
      <c r="H16" s="353">
        <v>0</v>
      </c>
      <c r="I16" s="354">
        <v>0</v>
      </c>
      <c r="J16" s="354">
        <v>0</v>
      </c>
      <c r="K16" s="355">
        <v>0</v>
      </c>
      <c r="L16" s="356">
        <v>5000</v>
      </c>
      <c r="M16" s="356">
        <v>5000</v>
      </c>
      <c r="N16" s="356">
        <v>5000</v>
      </c>
      <c r="O16" s="372">
        <f t="shared" si="1"/>
        <v>1</v>
      </c>
      <c r="P16" s="370">
        <f t="shared" si="2"/>
        <v>1</v>
      </c>
    </row>
    <row r="17" spans="1:16" ht="57.75" customHeight="1" x14ac:dyDescent="0.25">
      <c r="A17" s="334"/>
      <c r="B17" s="450" t="s">
        <v>183</v>
      </c>
      <c r="C17" s="450"/>
      <c r="D17" s="351" t="s">
        <v>152</v>
      </c>
      <c r="E17" s="352" t="s">
        <v>182</v>
      </c>
      <c r="F17" s="351" t="s">
        <v>649</v>
      </c>
      <c r="G17" s="351" t="s">
        <v>729</v>
      </c>
      <c r="H17" s="353">
        <v>0</v>
      </c>
      <c r="I17" s="354">
        <v>0</v>
      </c>
      <c r="J17" s="354">
        <v>0</v>
      </c>
      <c r="K17" s="355">
        <v>0</v>
      </c>
      <c r="L17" s="356">
        <v>5000</v>
      </c>
      <c r="M17" s="356">
        <v>5000</v>
      </c>
      <c r="N17" s="356">
        <v>5000</v>
      </c>
      <c r="O17" s="372">
        <f t="shared" si="1"/>
        <v>1</v>
      </c>
      <c r="P17" s="371">
        <f t="shared" si="2"/>
        <v>1</v>
      </c>
    </row>
    <row r="18" spans="1:16" ht="43.5" customHeight="1" x14ac:dyDescent="0.25">
      <c r="A18" s="334"/>
      <c r="B18" s="456" t="s">
        <v>161</v>
      </c>
      <c r="C18" s="456"/>
      <c r="D18" s="357" t="s">
        <v>152</v>
      </c>
      <c r="E18" s="358" t="s">
        <v>182</v>
      </c>
      <c r="F18" s="357" t="s">
        <v>649</v>
      </c>
      <c r="G18" s="357" t="s">
        <v>729</v>
      </c>
      <c r="H18" s="359" t="s">
        <v>158</v>
      </c>
      <c r="I18" s="360">
        <v>0</v>
      </c>
      <c r="J18" s="360">
        <v>0</v>
      </c>
      <c r="K18" s="361">
        <v>0</v>
      </c>
      <c r="L18" s="362">
        <v>5000</v>
      </c>
      <c r="M18" s="362">
        <v>5000</v>
      </c>
      <c r="N18" s="362">
        <v>5000</v>
      </c>
      <c r="O18" s="372">
        <f t="shared" si="1"/>
        <v>1</v>
      </c>
      <c r="P18" s="367">
        <f t="shared" si="2"/>
        <v>1</v>
      </c>
    </row>
    <row r="19" spans="1:16" ht="15" customHeight="1" x14ac:dyDescent="0.25">
      <c r="A19" s="334"/>
      <c r="B19" s="456" t="s">
        <v>125</v>
      </c>
      <c r="C19" s="456"/>
      <c r="D19" s="357" t="s">
        <v>152</v>
      </c>
      <c r="E19" s="358" t="s">
        <v>182</v>
      </c>
      <c r="F19" s="357" t="s">
        <v>649</v>
      </c>
      <c r="G19" s="357" t="s">
        <v>729</v>
      </c>
      <c r="H19" s="359" t="s">
        <v>158</v>
      </c>
      <c r="I19" s="360">
        <v>1</v>
      </c>
      <c r="J19" s="360">
        <v>0</v>
      </c>
      <c r="K19" s="361">
        <v>0</v>
      </c>
      <c r="L19" s="362">
        <v>5000</v>
      </c>
      <c r="M19" s="362">
        <v>5000</v>
      </c>
      <c r="N19" s="362">
        <v>5000</v>
      </c>
      <c r="O19" s="372">
        <f t="shared" si="1"/>
        <v>1</v>
      </c>
      <c r="P19" s="367">
        <f t="shared" si="2"/>
        <v>1</v>
      </c>
    </row>
    <row r="20" spans="1:16" ht="15" customHeight="1" x14ac:dyDescent="0.25">
      <c r="A20" s="334"/>
      <c r="B20" s="456" t="s">
        <v>117</v>
      </c>
      <c r="C20" s="456"/>
      <c r="D20" s="357" t="s">
        <v>152</v>
      </c>
      <c r="E20" s="358" t="s">
        <v>182</v>
      </c>
      <c r="F20" s="357" t="s">
        <v>649</v>
      </c>
      <c r="G20" s="357" t="s">
        <v>729</v>
      </c>
      <c r="H20" s="359" t="s">
        <v>158</v>
      </c>
      <c r="I20" s="360">
        <v>1</v>
      </c>
      <c r="J20" s="360">
        <v>13</v>
      </c>
      <c r="K20" s="361">
        <v>0</v>
      </c>
      <c r="L20" s="362">
        <v>5000</v>
      </c>
      <c r="M20" s="362">
        <v>5000</v>
      </c>
      <c r="N20" s="362">
        <v>5000</v>
      </c>
      <c r="O20" s="372">
        <f t="shared" si="1"/>
        <v>1</v>
      </c>
      <c r="P20" s="367">
        <f t="shared" si="2"/>
        <v>1</v>
      </c>
    </row>
    <row r="21" spans="1:16" ht="15" customHeight="1" x14ac:dyDescent="0.25">
      <c r="A21" s="334"/>
      <c r="B21" s="456" t="s">
        <v>18</v>
      </c>
      <c r="C21" s="456"/>
      <c r="D21" s="357" t="s">
        <v>152</v>
      </c>
      <c r="E21" s="358" t="s">
        <v>182</v>
      </c>
      <c r="F21" s="357" t="s">
        <v>649</v>
      </c>
      <c r="G21" s="357" t="s">
        <v>729</v>
      </c>
      <c r="H21" s="359" t="s">
        <v>158</v>
      </c>
      <c r="I21" s="360">
        <v>1</v>
      </c>
      <c r="J21" s="360">
        <v>13</v>
      </c>
      <c r="K21" s="361">
        <v>951</v>
      </c>
      <c r="L21" s="362">
        <v>5000</v>
      </c>
      <c r="M21" s="362">
        <v>5000</v>
      </c>
      <c r="N21" s="362">
        <v>5000</v>
      </c>
      <c r="O21" s="372">
        <f t="shared" si="1"/>
        <v>1</v>
      </c>
      <c r="P21" s="367">
        <f t="shared" si="2"/>
        <v>1</v>
      </c>
    </row>
    <row r="22" spans="1:16" ht="53.25" customHeight="1" x14ac:dyDescent="0.25">
      <c r="A22" s="334"/>
      <c r="B22" s="457" t="s">
        <v>174</v>
      </c>
      <c r="C22" s="457"/>
      <c r="D22" s="345" t="s">
        <v>152</v>
      </c>
      <c r="E22" s="346" t="s">
        <v>168</v>
      </c>
      <c r="F22" s="345" t="s">
        <v>4</v>
      </c>
      <c r="G22" s="345" t="s">
        <v>4</v>
      </c>
      <c r="H22" s="347">
        <v>0</v>
      </c>
      <c r="I22" s="348">
        <v>0</v>
      </c>
      <c r="J22" s="348">
        <v>0</v>
      </c>
      <c r="K22" s="349">
        <v>0</v>
      </c>
      <c r="L22" s="350">
        <f>L23+L29</f>
        <v>7363000</v>
      </c>
      <c r="M22" s="350">
        <f t="shared" ref="M22:N22" si="3">M23+M29</f>
        <v>7363000</v>
      </c>
      <c r="N22" s="350">
        <f t="shared" si="3"/>
        <v>7338472.1699999999</v>
      </c>
      <c r="O22" s="372">
        <f t="shared" si="1"/>
        <v>0.99666877223957628</v>
      </c>
      <c r="P22" s="370">
        <f t="shared" si="2"/>
        <v>0.99666877223957628</v>
      </c>
    </row>
    <row r="23" spans="1:16" ht="51" customHeight="1" x14ac:dyDescent="0.25">
      <c r="A23" s="334"/>
      <c r="B23" s="450" t="s">
        <v>179</v>
      </c>
      <c r="C23" s="450"/>
      <c r="D23" s="351" t="s">
        <v>152</v>
      </c>
      <c r="E23" s="352" t="s">
        <v>168</v>
      </c>
      <c r="F23" s="351" t="s">
        <v>649</v>
      </c>
      <c r="G23" s="351" t="s">
        <v>4</v>
      </c>
      <c r="H23" s="353">
        <v>0</v>
      </c>
      <c r="I23" s="354">
        <v>0</v>
      </c>
      <c r="J23" s="354">
        <v>0</v>
      </c>
      <c r="K23" s="355">
        <v>0</v>
      </c>
      <c r="L23" s="356">
        <v>1526900</v>
      </c>
      <c r="M23" s="356">
        <v>1526900</v>
      </c>
      <c r="N23" s="356">
        <f>N24</f>
        <v>1505514.99</v>
      </c>
      <c r="O23" s="372">
        <f t="shared" si="1"/>
        <v>0.98599449210819301</v>
      </c>
      <c r="P23" s="371">
        <f t="shared" si="2"/>
        <v>0.98599449210819301</v>
      </c>
    </row>
    <row r="24" spans="1:16" ht="24" customHeight="1" x14ac:dyDescent="0.25">
      <c r="A24" s="334"/>
      <c r="B24" s="459" t="s">
        <v>178</v>
      </c>
      <c r="C24" s="460"/>
      <c r="D24" s="351" t="s">
        <v>152</v>
      </c>
      <c r="E24" s="352" t="s">
        <v>168</v>
      </c>
      <c r="F24" s="351" t="s">
        <v>649</v>
      </c>
      <c r="G24" s="351" t="s">
        <v>693</v>
      </c>
      <c r="H24" s="353">
        <v>0</v>
      </c>
      <c r="I24" s="354">
        <v>0</v>
      </c>
      <c r="J24" s="354">
        <v>0</v>
      </c>
      <c r="K24" s="355">
        <v>0</v>
      </c>
      <c r="L24" s="356">
        <v>1526900</v>
      </c>
      <c r="M24" s="356">
        <v>1526900</v>
      </c>
      <c r="N24" s="356">
        <f>N25</f>
        <v>1505514.99</v>
      </c>
      <c r="O24" s="372">
        <f t="shared" si="1"/>
        <v>0.98599449210819301</v>
      </c>
      <c r="P24" s="371">
        <f t="shared" si="2"/>
        <v>0.98599449210819301</v>
      </c>
    </row>
    <row r="25" spans="1:16" ht="43.5" customHeight="1" x14ac:dyDescent="0.25">
      <c r="A25" s="334"/>
      <c r="B25" s="456" t="s">
        <v>161</v>
      </c>
      <c r="C25" s="456"/>
      <c r="D25" s="357" t="s">
        <v>152</v>
      </c>
      <c r="E25" s="358" t="s">
        <v>168</v>
      </c>
      <c r="F25" s="357" t="s">
        <v>649</v>
      </c>
      <c r="G25" s="357" t="s">
        <v>693</v>
      </c>
      <c r="H25" s="359" t="s">
        <v>158</v>
      </c>
      <c r="I25" s="360">
        <v>0</v>
      </c>
      <c r="J25" s="360">
        <v>0</v>
      </c>
      <c r="K25" s="361">
        <v>0</v>
      </c>
      <c r="L25" s="362">
        <v>1526900</v>
      </c>
      <c r="M25" s="362">
        <v>1526900</v>
      </c>
      <c r="N25" s="362">
        <f>N26</f>
        <v>1505514.99</v>
      </c>
      <c r="O25" s="372">
        <f t="shared" si="1"/>
        <v>0.98599449210819301</v>
      </c>
      <c r="P25" s="367">
        <f t="shared" si="2"/>
        <v>0.98599449210819301</v>
      </c>
    </row>
    <row r="26" spans="1:16" ht="15" customHeight="1" x14ac:dyDescent="0.25">
      <c r="A26" s="334"/>
      <c r="B26" s="456" t="s">
        <v>125</v>
      </c>
      <c r="C26" s="456"/>
      <c r="D26" s="357" t="s">
        <v>152</v>
      </c>
      <c r="E26" s="358" t="s">
        <v>168</v>
      </c>
      <c r="F26" s="357" t="s">
        <v>649</v>
      </c>
      <c r="G26" s="357" t="s">
        <v>693</v>
      </c>
      <c r="H26" s="359" t="s">
        <v>158</v>
      </c>
      <c r="I26" s="360">
        <v>1</v>
      </c>
      <c r="J26" s="360">
        <v>0</v>
      </c>
      <c r="K26" s="361">
        <v>0</v>
      </c>
      <c r="L26" s="362">
        <v>1526900</v>
      </c>
      <c r="M26" s="362">
        <v>1526900</v>
      </c>
      <c r="N26" s="362">
        <f>N27</f>
        <v>1505514.99</v>
      </c>
      <c r="O26" s="372">
        <f t="shared" si="1"/>
        <v>0.98599449210819301</v>
      </c>
      <c r="P26" s="367">
        <f t="shared" si="2"/>
        <v>0.98599449210819301</v>
      </c>
    </row>
    <row r="27" spans="1:16" ht="15" customHeight="1" x14ac:dyDescent="0.25">
      <c r="A27" s="334"/>
      <c r="B27" s="456" t="s">
        <v>117</v>
      </c>
      <c r="C27" s="456"/>
      <c r="D27" s="357" t="s">
        <v>152</v>
      </c>
      <c r="E27" s="358" t="s">
        <v>168</v>
      </c>
      <c r="F27" s="357" t="s">
        <v>649</v>
      </c>
      <c r="G27" s="357" t="s">
        <v>693</v>
      </c>
      <c r="H27" s="359" t="s">
        <v>158</v>
      </c>
      <c r="I27" s="360">
        <v>1</v>
      </c>
      <c r="J27" s="360">
        <v>13</v>
      </c>
      <c r="K27" s="361">
        <v>0</v>
      </c>
      <c r="L27" s="362">
        <v>1526900</v>
      </c>
      <c r="M27" s="362">
        <v>1526900</v>
      </c>
      <c r="N27" s="362">
        <f>N28</f>
        <v>1505514.99</v>
      </c>
      <c r="O27" s="372">
        <f t="shared" si="1"/>
        <v>0.98599449210819301</v>
      </c>
      <c r="P27" s="367">
        <f t="shared" si="2"/>
        <v>0.98599449210819301</v>
      </c>
    </row>
    <row r="28" spans="1:16" ht="15" customHeight="1" x14ac:dyDescent="0.25">
      <c r="A28" s="334"/>
      <c r="B28" s="456" t="s">
        <v>18</v>
      </c>
      <c r="C28" s="456"/>
      <c r="D28" s="357" t="s">
        <v>152</v>
      </c>
      <c r="E28" s="358" t="s">
        <v>168</v>
      </c>
      <c r="F28" s="357" t="s">
        <v>649</v>
      </c>
      <c r="G28" s="357" t="s">
        <v>693</v>
      </c>
      <c r="H28" s="359" t="s">
        <v>158</v>
      </c>
      <c r="I28" s="360">
        <v>1</v>
      </c>
      <c r="J28" s="360">
        <v>13</v>
      </c>
      <c r="K28" s="361">
        <v>951</v>
      </c>
      <c r="L28" s="362">
        <v>1526900</v>
      </c>
      <c r="M28" s="362">
        <v>1526900</v>
      </c>
      <c r="N28" s="362">
        <v>1505514.99</v>
      </c>
      <c r="O28" s="372">
        <f t="shared" si="1"/>
        <v>0.98599449210819301</v>
      </c>
      <c r="P28" s="367">
        <f t="shared" si="2"/>
        <v>0.98599449210819301</v>
      </c>
    </row>
    <row r="29" spans="1:16" ht="50.25" customHeight="1" x14ac:dyDescent="0.25">
      <c r="A29" s="334"/>
      <c r="B29" s="450" t="s">
        <v>175</v>
      </c>
      <c r="C29" s="450"/>
      <c r="D29" s="351" t="s">
        <v>152</v>
      </c>
      <c r="E29" s="352" t="s">
        <v>168</v>
      </c>
      <c r="F29" s="351" t="s">
        <v>667</v>
      </c>
      <c r="G29" s="351" t="s">
        <v>4</v>
      </c>
      <c r="H29" s="353">
        <v>0</v>
      </c>
      <c r="I29" s="354">
        <v>0</v>
      </c>
      <c r="J29" s="354">
        <v>0</v>
      </c>
      <c r="K29" s="355">
        <v>0</v>
      </c>
      <c r="L29" s="356">
        <f t="shared" ref="L29:M29" si="4">L30+L35</f>
        <v>5836100</v>
      </c>
      <c r="M29" s="356">
        <f t="shared" si="4"/>
        <v>5836100</v>
      </c>
      <c r="N29" s="356">
        <f>N30+N35</f>
        <v>5832957.1799999997</v>
      </c>
      <c r="O29" s="372">
        <f t="shared" si="1"/>
        <v>0.99946148626651354</v>
      </c>
      <c r="P29" s="371">
        <f t="shared" si="2"/>
        <v>0.99946148626651354</v>
      </c>
    </row>
    <row r="30" spans="1:16" ht="51" customHeight="1" x14ac:dyDescent="0.25">
      <c r="A30" s="334"/>
      <c r="B30" s="450" t="s">
        <v>172</v>
      </c>
      <c r="C30" s="450"/>
      <c r="D30" s="351" t="s">
        <v>152</v>
      </c>
      <c r="E30" s="352" t="s">
        <v>168</v>
      </c>
      <c r="F30" s="351" t="s">
        <v>667</v>
      </c>
      <c r="G30" s="351" t="s">
        <v>692</v>
      </c>
      <c r="H30" s="353">
        <v>0</v>
      </c>
      <c r="I30" s="354">
        <v>0</v>
      </c>
      <c r="J30" s="354">
        <v>0</v>
      </c>
      <c r="K30" s="355">
        <v>0</v>
      </c>
      <c r="L30" s="356">
        <v>4456000</v>
      </c>
      <c r="M30" s="356">
        <v>4456000</v>
      </c>
      <c r="N30" s="356">
        <f>N31</f>
        <v>4455118.18</v>
      </c>
      <c r="O30" s="372">
        <f t="shared" si="1"/>
        <v>0.9998021050269299</v>
      </c>
      <c r="P30" s="371">
        <f t="shared" si="2"/>
        <v>0.9998021050269299</v>
      </c>
    </row>
    <row r="31" spans="1:16" ht="48.75" customHeight="1" x14ac:dyDescent="0.25">
      <c r="A31" s="334"/>
      <c r="B31" s="456" t="s">
        <v>161</v>
      </c>
      <c r="C31" s="456"/>
      <c r="D31" s="357" t="s">
        <v>152</v>
      </c>
      <c r="E31" s="358" t="s">
        <v>168</v>
      </c>
      <c r="F31" s="357" t="s">
        <v>667</v>
      </c>
      <c r="G31" s="357" t="s">
        <v>692</v>
      </c>
      <c r="H31" s="359" t="s">
        <v>158</v>
      </c>
      <c r="I31" s="360">
        <v>0</v>
      </c>
      <c r="J31" s="360">
        <v>0</v>
      </c>
      <c r="K31" s="361">
        <v>0</v>
      </c>
      <c r="L31" s="362">
        <v>4456000</v>
      </c>
      <c r="M31" s="362">
        <v>4456000</v>
      </c>
      <c r="N31" s="362">
        <f>N32</f>
        <v>4455118.18</v>
      </c>
      <c r="O31" s="372">
        <f t="shared" si="1"/>
        <v>0.9998021050269299</v>
      </c>
      <c r="P31" s="367">
        <f t="shared" si="2"/>
        <v>0.9998021050269299</v>
      </c>
    </row>
    <row r="32" spans="1:16" ht="15" customHeight="1" x14ac:dyDescent="0.25">
      <c r="A32" s="334"/>
      <c r="B32" s="456" t="s">
        <v>125</v>
      </c>
      <c r="C32" s="456"/>
      <c r="D32" s="357" t="s">
        <v>152</v>
      </c>
      <c r="E32" s="358" t="s">
        <v>168</v>
      </c>
      <c r="F32" s="357" t="s">
        <v>667</v>
      </c>
      <c r="G32" s="357" t="s">
        <v>692</v>
      </c>
      <c r="H32" s="359" t="s">
        <v>158</v>
      </c>
      <c r="I32" s="360">
        <v>1</v>
      </c>
      <c r="J32" s="360">
        <v>0</v>
      </c>
      <c r="K32" s="361">
        <v>0</v>
      </c>
      <c r="L32" s="362">
        <v>4456000</v>
      </c>
      <c r="M32" s="362">
        <v>4456000</v>
      </c>
      <c r="N32" s="362">
        <f>N33</f>
        <v>4455118.18</v>
      </c>
      <c r="O32" s="372">
        <f t="shared" si="1"/>
        <v>0.9998021050269299</v>
      </c>
      <c r="P32" s="367">
        <f t="shared" si="2"/>
        <v>0.9998021050269299</v>
      </c>
    </row>
    <row r="33" spans="1:16" ht="15" customHeight="1" x14ac:dyDescent="0.25">
      <c r="A33" s="334"/>
      <c r="B33" s="456" t="s">
        <v>117</v>
      </c>
      <c r="C33" s="456"/>
      <c r="D33" s="357" t="s">
        <v>152</v>
      </c>
      <c r="E33" s="358" t="s">
        <v>168</v>
      </c>
      <c r="F33" s="357" t="s">
        <v>667</v>
      </c>
      <c r="G33" s="357" t="s">
        <v>692</v>
      </c>
      <c r="H33" s="359" t="s">
        <v>158</v>
      </c>
      <c r="I33" s="360">
        <v>1</v>
      </c>
      <c r="J33" s="360">
        <v>13</v>
      </c>
      <c r="K33" s="361">
        <v>0</v>
      </c>
      <c r="L33" s="362">
        <v>4456000</v>
      </c>
      <c r="M33" s="362">
        <v>4456000</v>
      </c>
      <c r="N33" s="362">
        <f>N34</f>
        <v>4455118.18</v>
      </c>
      <c r="O33" s="372">
        <f t="shared" si="1"/>
        <v>0.9998021050269299</v>
      </c>
      <c r="P33" s="367">
        <f t="shared" si="2"/>
        <v>0.9998021050269299</v>
      </c>
    </row>
    <row r="34" spans="1:16" ht="15" customHeight="1" x14ac:dyDescent="0.25">
      <c r="A34" s="334"/>
      <c r="B34" s="456" t="s">
        <v>18</v>
      </c>
      <c r="C34" s="456"/>
      <c r="D34" s="357" t="s">
        <v>152</v>
      </c>
      <c r="E34" s="358" t="s">
        <v>168</v>
      </c>
      <c r="F34" s="357" t="s">
        <v>667</v>
      </c>
      <c r="G34" s="357" t="s">
        <v>692</v>
      </c>
      <c r="H34" s="359" t="s">
        <v>158</v>
      </c>
      <c r="I34" s="360">
        <v>1</v>
      </c>
      <c r="J34" s="360">
        <v>13</v>
      </c>
      <c r="K34" s="361">
        <v>951</v>
      </c>
      <c r="L34" s="362">
        <v>4456000</v>
      </c>
      <c r="M34" s="362">
        <v>4456000</v>
      </c>
      <c r="N34" s="362">
        <v>4455118.18</v>
      </c>
      <c r="O34" s="372">
        <f t="shared" si="1"/>
        <v>0.9998021050269299</v>
      </c>
      <c r="P34" s="367">
        <f t="shared" si="2"/>
        <v>0.9998021050269299</v>
      </c>
    </row>
    <row r="35" spans="1:16" ht="15" customHeight="1" x14ac:dyDescent="0.25">
      <c r="A35" s="334"/>
      <c r="B35" s="450" t="s">
        <v>170</v>
      </c>
      <c r="C35" s="450"/>
      <c r="D35" s="351" t="s">
        <v>152</v>
      </c>
      <c r="E35" s="352" t="s">
        <v>168</v>
      </c>
      <c r="F35" s="351" t="s">
        <v>667</v>
      </c>
      <c r="G35" s="351" t="s">
        <v>691</v>
      </c>
      <c r="H35" s="353">
        <v>0</v>
      </c>
      <c r="I35" s="354">
        <v>0</v>
      </c>
      <c r="J35" s="354">
        <v>0</v>
      </c>
      <c r="K35" s="355">
        <v>0</v>
      </c>
      <c r="L35" s="356">
        <v>1380100</v>
      </c>
      <c r="M35" s="356">
        <v>1380100</v>
      </c>
      <c r="N35" s="356">
        <v>1377839</v>
      </c>
      <c r="O35" s="372">
        <f t="shared" si="1"/>
        <v>0.99836171291935372</v>
      </c>
      <c r="P35" s="371">
        <f t="shared" si="2"/>
        <v>0.99836171291935372</v>
      </c>
    </row>
    <row r="36" spans="1:16" ht="15" customHeight="1" x14ac:dyDescent="0.25">
      <c r="A36" s="334"/>
      <c r="B36" s="456" t="s">
        <v>169</v>
      </c>
      <c r="C36" s="456"/>
      <c r="D36" s="357" t="s">
        <v>152</v>
      </c>
      <c r="E36" s="358" t="s">
        <v>168</v>
      </c>
      <c r="F36" s="357" t="s">
        <v>667</v>
      </c>
      <c r="G36" s="357" t="s">
        <v>691</v>
      </c>
      <c r="H36" s="359" t="s">
        <v>166</v>
      </c>
      <c r="I36" s="360">
        <v>0</v>
      </c>
      <c r="J36" s="360">
        <v>0</v>
      </c>
      <c r="K36" s="361">
        <v>0</v>
      </c>
      <c r="L36" s="362">
        <v>1380100</v>
      </c>
      <c r="M36" s="362">
        <v>1380100</v>
      </c>
      <c r="N36" s="362">
        <v>1377839</v>
      </c>
      <c r="O36" s="372">
        <f t="shared" si="1"/>
        <v>0.99836171291935372</v>
      </c>
      <c r="P36" s="367">
        <f t="shared" si="2"/>
        <v>0.99836171291935372</v>
      </c>
    </row>
    <row r="37" spans="1:16" ht="15" customHeight="1" x14ac:dyDescent="0.25">
      <c r="A37" s="334"/>
      <c r="B37" s="456" t="s">
        <v>125</v>
      </c>
      <c r="C37" s="456"/>
      <c r="D37" s="357" t="s">
        <v>152</v>
      </c>
      <c r="E37" s="358" t="s">
        <v>168</v>
      </c>
      <c r="F37" s="357" t="s">
        <v>667</v>
      </c>
      <c r="G37" s="357" t="s">
        <v>691</v>
      </c>
      <c r="H37" s="359" t="s">
        <v>166</v>
      </c>
      <c r="I37" s="360">
        <v>1</v>
      </c>
      <c r="J37" s="360">
        <v>0</v>
      </c>
      <c r="K37" s="361">
        <v>0</v>
      </c>
      <c r="L37" s="362">
        <v>1380100</v>
      </c>
      <c r="M37" s="362">
        <v>1380100</v>
      </c>
      <c r="N37" s="362">
        <v>1377839</v>
      </c>
      <c r="O37" s="372">
        <f t="shared" si="1"/>
        <v>0.99836171291935372</v>
      </c>
      <c r="P37" s="367">
        <f t="shared" si="2"/>
        <v>0.99836171291935372</v>
      </c>
    </row>
    <row r="38" spans="1:16" ht="15" customHeight="1" x14ac:dyDescent="0.25">
      <c r="A38" s="334"/>
      <c r="B38" s="456" t="s">
        <v>117</v>
      </c>
      <c r="C38" s="456"/>
      <c r="D38" s="357" t="s">
        <v>152</v>
      </c>
      <c r="E38" s="358" t="s">
        <v>168</v>
      </c>
      <c r="F38" s="357" t="s">
        <v>667</v>
      </c>
      <c r="G38" s="357" t="s">
        <v>691</v>
      </c>
      <c r="H38" s="359" t="s">
        <v>166</v>
      </c>
      <c r="I38" s="360">
        <v>1</v>
      </c>
      <c r="J38" s="360">
        <v>13</v>
      </c>
      <c r="K38" s="361">
        <v>0</v>
      </c>
      <c r="L38" s="362">
        <v>1380100</v>
      </c>
      <c r="M38" s="362">
        <v>1380100</v>
      </c>
      <c r="N38" s="362">
        <v>1377839</v>
      </c>
      <c r="O38" s="372">
        <f t="shared" si="1"/>
        <v>0.99836171291935372</v>
      </c>
      <c r="P38" s="367">
        <f t="shared" si="2"/>
        <v>0.99836171291935372</v>
      </c>
    </row>
    <row r="39" spans="1:16" ht="15" customHeight="1" x14ac:dyDescent="0.25">
      <c r="A39" s="334"/>
      <c r="B39" s="456" t="s">
        <v>18</v>
      </c>
      <c r="C39" s="456"/>
      <c r="D39" s="357" t="s">
        <v>152</v>
      </c>
      <c r="E39" s="358" t="s">
        <v>168</v>
      </c>
      <c r="F39" s="357" t="s">
        <v>667</v>
      </c>
      <c r="G39" s="357" t="s">
        <v>691</v>
      </c>
      <c r="H39" s="359" t="s">
        <v>166</v>
      </c>
      <c r="I39" s="360">
        <v>1</v>
      </c>
      <c r="J39" s="360">
        <v>13</v>
      </c>
      <c r="K39" s="361">
        <v>951</v>
      </c>
      <c r="L39" s="362">
        <v>1380100</v>
      </c>
      <c r="M39" s="362">
        <v>1380100</v>
      </c>
      <c r="N39" s="362">
        <v>1377839</v>
      </c>
      <c r="O39" s="372">
        <f t="shared" si="1"/>
        <v>0.99836171291935372</v>
      </c>
      <c r="P39" s="367">
        <f t="shared" si="2"/>
        <v>0.99836171291935372</v>
      </c>
    </row>
    <row r="40" spans="1:16" ht="29.25" customHeight="1" x14ac:dyDescent="0.25">
      <c r="A40" s="334"/>
      <c r="B40" s="457" t="s">
        <v>163</v>
      </c>
      <c r="C40" s="457"/>
      <c r="D40" s="345" t="s">
        <v>152</v>
      </c>
      <c r="E40" s="346" t="s">
        <v>160</v>
      </c>
      <c r="F40" s="345" t="s">
        <v>4</v>
      </c>
      <c r="G40" s="345" t="s">
        <v>4</v>
      </c>
      <c r="H40" s="347">
        <v>0</v>
      </c>
      <c r="I40" s="348">
        <v>0</v>
      </c>
      <c r="J40" s="348">
        <v>0</v>
      </c>
      <c r="K40" s="349">
        <v>0</v>
      </c>
      <c r="L40" s="350">
        <v>369000</v>
      </c>
      <c r="M40" s="350">
        <v>369000</v>
      </c>
      <c r="N40" s="350">
        <f t="shared" ref="N40:N45" si="5">N41</f>
        <v>368892.5</v>
      </c>
      <c r="O40" s="372">
        <f t="shared" si="1"/>
        <v>0.99970867208672087</v>
      </c>
      <c r="P40" s="370">
        <f>N40/M40</f>
        <v>0.99970867208672087</v>
      </c>
    </row>
    <row r="41" spans="1:16" ht="29.25" customHeight="1" x14ac:dyDescent="0.25">
      <c r="A41" s="334"/>
      <c r="B41" s="450" t="s">
        <v>164</v>
      </c>
      <c r="C41" s="450"/>
      <c r="D41" s="351" t="s">
        <v>152</v>
      </c>
      <c r="E41" s="352" t="s">
        <v>160</v>
      </c>
      <c r="F41" s="351" t="s">
        <v>649</v>
      </c>
      <c r="G41" s="351" t="s">
        <v>4</v>
      </c>
      <c r="H41" s="353">
        <v>0</v>
      </c>
      <c r="I41" s="354">
        <v>0</v>
      </c>
      <c r="J41" s="354">
        <v>0</v>
      </c>
      <c r="K41" s="355">
        <v>0</v>
      </c>
      <c r="L41" s="356">
        <v>369000</v>
      </c>
      <c r="M41" s="356">
        <v>369000</v>
      </c>
      <c r="N41" s="356">
        <f t="shared" si="5"/>
        <v>368892.5</v>
      </c>
      <c r="O41" s="372">
        <f t="shared" si="1"/>
        <v>0.99970867208672087</v>
      </c>
      <c r="P41" s="371">
        <f t="shared" si="2"/>
        <v>0.99970867208672087</v>
      </c>
    </row>
    <row r="42" spans="1:16" ht="15" customHeight="1" x14ac:dyDescent="0.25">
      <c r="A42" s="334"/>
      <c r="B42" s="450" t="s">
        <v>162</v>
      </c>
      <c r="C42" s="450"/>
      <c r="D42" s="351" t="s">
        <v>152</v>
      </c>
      <c r="E42" s="352" t="s">
        <v>160</v>
      </c>
      <c r="F42" s="351" t="s">
        <v>649</v>
      </c>
      <c r="G42" s="351" t="s">
        <v>728</v>
      </c>
      <c r="H42" s="353">
        <v>0</v>
      </c>
      <c r="I42" s="354">
        <v>0</v>
      </c>
      <c r="J42" s="354">
        <v>0</v>
      </c>
      <c r="K42" s="355">
        <v>0</v>
      </c>
      <c r="L42" s="356">
        <v>369000</v>
      </c>
      <c r="M42" s="356">
        <v>369000</v>
      </c>
      <c r="N42" s="356">
        <f t="shared" si="5"/>
        <v>368892.5</v>
      </c>
      <c r="O42" s="372">
        <f t="shared" si="1"/>
        <v>0.99970867208672087</v>
      </c>
      <c r="P42" s="371">
        <f t="shared" si="2"/>
        <v>0.99970867208672087</v>
      </c>
    </row>
    <row r="43" spans="1:16" ht="43.5" customHeight="1" x14ac:dyDescent="0.25">
      <c r="A43" s="334"/>
      <c r="B43" s="456" t="s">
        <v>161</v>
      </c>
      <c r="C43" s="456"/>
      <c r="D43" s="357" t="s">
        <v>152</v>
      </c>
      <c r="E43" s="358" t="s">
        <v>160</v>
      </c>
      <c r="F43" s="357" t="s">
        <v>649</v>
      </c>
      <c r="G43" s="357" t="s">
        <v>728</v>
      </c>
      <c r="H43" s="359" t="s">
        <v>158</v>
      </c>
      <c r="I43" s="360">
        <v>0</v>
      </c>
      <c r="J43" s="360">
        <v>0</v>
      </c>
      <c r="K43" s="361">
        <v>0</v>
      </c>
      <c r="L43" s="362">
        <v>369000</v>
      </c>
      <c r="M43" s="362">
        <v>369000</v>
      </c>
      <c r="N43" s="362">
        <f t="shared" si="5"/>
        <v>368892.5</v>
      </c>
      <c r="O43" s="372">
        <f t="shared" si="1"/>
        <v>0.99970867208672087</v>
      </c>
      <c r="P43" s="367">
        <f t="shared" si="2"/>
        <v>0.99970867208672087</v>
      </c>
    </row>
    <row r="44" spans="1:16" ht="15" customHeight="1" x14ac:dyDescent="0.25">
      <c r="A44" s="334"/>
      <c r="B44" s="456" t="s">
        <v>125</v>
      </c>
      <c r="C44" s="456"/>
      <c r="D44" s="357" t="s">
        <v>152</v>
      </c>
      <c r="E44" s="358" t="s">
        <v>160</v>
      </c>
      <c r="F44" s="357" t="s">
        <v>649</v>
      </c>
      <c r="G44" s="357" t="s">
        <v>728</v>
      </c>
      <c r="H44" s="359" t="s">
        <v>158</v>
      </c>
      <c r="I44" s="360">
        <v>1</v>
      </c>
      <c r="J44" s="360">
        <v>0</v>
      </c>
      <c r="K44" s="361">
        <v>0</v>
      </c>
      <c r="L44" s="362">
        <v>369000</v>
      </c>
      <c r="M44" s="362">
        <v>369000</v>
      </c>
      <c r="N44" s="362">
        <f t="shared" si="5"/>
        <v>368892.5</v>
      </c>
      <c r="O44" s="372">
        <f t="shared" si="1"/>
        <v>0.99970867208672087</v>
      </c>
      <c r="P44" s="367">
        <f t="shared" si="2"/>
        <v>0.99970867208672087</v>
      </c>
    </row>
    <row r="45" spans="1:16" ht="15" customHeight="1" x14ac:dyDescent="0.25">
      <c r="A45" s="334"/>
      <c r="B45" s="456" t="s">
        <v>117</v>
      </c>
      <c r="C45" s="456"/>
      <c r="D45" s="357" t="s">
        <v>152</v>
      </c>
      <c r="E45" s="358" t="s">
        <v>160</v>
      </c>
      <c r="F45" s="357" t="s">
        <v>649</v>
      </c>
      <c r="G45" s="357" t="s">
        <v>728</v>
      </c>
      <c r="H45" s="359" t="s">
        <v>158</v>
      </c>
      <c r="I45" s="360">
        <v>1</v>
      </c>
      <c r="J45" s="360">
        <v>13</v>
      </c>
      <c r="K45" s="361">
        <v>0</v>
      </c>
      <c r="L45" s="362">
        <v>369000</v>
      </c>
      <c r="M45" s="362">
        <v>369000</v>
      </c>
      <c r="N45" s="362">
        <f t="shared" si="5"/>
        <v>368892.5</v>
      </c>
      <c r="O45" s="372">
        <f t="shared" si="1"/>
        <v>0.99970867208672087</v>
      </c>
      <c r="P45" s="367">
        <f t="shared" si="2"/>
        <v>0.99970867208672087</v>
      </c>
    </row>
    <row r="46" spans="1:16" ht="15" customHeight="1" x14ac:dyDescent="0.25">
      <c r="A46" s="334"/>
      <c r="B46" s="456" t="s">
        <v>18</v>
      </c>
      <c r="C46" s="456"/>
      <c r="D46" s="357" t="s">
        <v>152</v>
      </c>
      <c r="E46" s="358" t="s">
        <v>160</v>
      </c>
      <c r="F46" s="357" t="s">
        <v>649</v>
      </c>
      <c r="G46" s="357" t="s">
        <v>728</v>
      </c>
      <c r="H46" s="359" t="s">
        <v>158</v>
      </c>
      <c r="I46" s="360">
        <v>1</v>
      </c>
      <c r="J46" s="360">
        <v>13</v>
      </c>
      <c r="K46" s="361">
        <v>951</v>
      </c>
      <c r="L46" s="362">
        <v>369000</v>
      </c>
      <c r="M46" s="362">
        <v>369000</v>
      </c>
      <c r="N46" s="362">
        <v>368892.5</v>
      </c>
      <c r="O46" s="372">
        <f t="shared" si="1"/>
        <v>0.99970867208672087</v>
      </c>
      <c r="P46" s="367">
        <f t="shared" si="2"/>
        <v>0.99970867208672087</v>
      </c>
    </row>
    <row r="47" spans="1:16" ht="15" customHeight="1" x14ac:dyDescent="0.25">
      <c r="A47" s="334"/>
      <c r="B47" s="457" t="s">
        <v>190</v>
      </c>
      <c r="C47" s="457"/>
      <c r="D47" s="345" t="s">
        <v>152</v>
      </c>
      <c r="E47" s="346" t="s">
        <v>188</v>
      </c>
      <c r="F47" s="345" t="s">
        <v>4</v>
      </c>
      <c r="G47" s="345" t="s">
        <v>4</v>
      </c>
      <c r="H47" s="347">
        <v>0</v>
      </c>
      <c r="I47" s="348">
        <v>0</v>
      </c>
      <c r="J47" s="348">
        <v>0</v>
      </c>
      <c r="K47" s="349">
        <v>0</v>
      </c>
      <c r="L47" s="350">
        <v>76000</v>
      </c>
      <c r="M47" s="350">
        <v>76000</v>
      </c>
      <c r="N47" s="350">
        <f t="shared" ref="N47:N52" si="6">N48</f>
        <v>73778.509999999995</v>
      </c>
      <c r="O47" s="372">
        <f t="shared" si="1"/>
        <v>0.97076986842105262</v>
      </c>
      <c r="P47" s="367">
        <f t="shared" si="2"/>
        <v>0.97076986842105262</v>
      </c>
    </row>
    <row r="48" spans="1:16" ht="43.5" customHeight="1" x14ac:dyDescent="0.25">
      <c r="A48" s="334"/>
      <c r="B48" s="450" t="s">
        <v>191</v>
      </c>
      <c r="C48" s="450"/>
      <c r="D48" s="351" t="s">
        <v>152</v>
      </c>
      <c r="E48" s="352" t="s">
        <v>188</v>
      </c>
      <c r="F48" s="351" t="s">
        <v>649</v>
      </c>
      <c r="G48" s="351" t="s">
        <v>4</v>
      </c>
      <c r="H48" s="353">
        <v>0</v>
      </c>
      <c r="I48" s="354">
        <v>0</v>
      </c>
      <c r="J48" s="354">
        <v>0</v>
      </c>
      <c r="K48" s="355">
        <v>0</v>
      </c>
      <c r="L48" s="356">
        <v>76000</v>
      </c>
      <c r="M48" s="356">
        <v>76000</v>
      </c>
      <c r="N48" s="356">
        <f t="shared" si="6"/>
        <v>73778.509999999995</v>
      </c>
      <c r="O48" s="372">
        <f t="shared" si="1"/>
        <v>0.97076986842105262</v>
      </c>
      <c r="P48" s="367">
        <f t="shared" si="2"/>
        <v>0.97076986842105262</v>
      </c>
    </row>
    <row r="49" spans="1:16" ht="29.25" customHeight="1" x14ac:dyDescent="0.25">
      <c r="A49" s="334"/>
      <c r="B49" s="450" t="s">
        <v>189</v>
      </c>
      <c r="C49" s="450"/>
      <c r="D49" s="351" t="s">
        <v>152</v>
      </c>
      <c r="E49" s="352" t="s">
        <v>188</v>
      </c>
      <c r="F49" s="351" t="s">
        <v>649</v>
      </c>
      <c r="G49" s="351" t="s">
        <v>727</v>
      </c>
      <c r="H49" s="353">
        <v>0</v>
      </c>
      <c r="I49" s="354">
        <v>0</v>
      </c>
      <c r="J49" s="354">
        <v>0</v>
      </c>
      <c r="K49" s="355">
        <v>0</v>
      </c>
      <c r="L49" s="356">
        <v>76000</v>
      </c>
      <c r="M49" s="356">
        <v>76000</v>
      </c>
      <c r="N49" s="356">
        <f t="shared" si="6"/>
        <v>73778.509999999995</v>
      </c>
      <c r="O49" s="372">
        <f t="shared" si="1"/>
        <v>0.97076986842105262</v>
      </c>
      <c r="P49" s="367">
        <f t="shared" si="2"/>
        <v>0.97076986842105262</v>
      </c>
    </row>
    <row r="50" spans="1:16" ht="43.5" customHeight="1" x14ac:dyDescent="0.25">
      <c r="A50" s="334"/>
      <c r="B50" s="456" t="s">
        <v>161</v>
      </c>
      <c r="C50" s="456"/>
      <c r="D50" s="357" t="s">
        <v>152</v>
      </c>
      <c r="E50" s="358" t="s">
        <v>188</v>
      </c>
      <c r="F50" s="357" t="s">
        <v>649</v>
      </c>
      <c r="G50" s="357" t="s">
        <v>727</v>
      </c>
      <c r="H50" s="359" t="s">
        <v>158</v>
      </c>
      <c r="I50" s="360">
        <v>0</v>
      </c>
      <c r="J50" s="360">
        <v>0</v>
      </c>
      <c r="K50" s="361">
        <v>0</v>
      </c>
      <c r="L50" s="362">
        <v>76000</v>
      </c>
      <c r="M50" s="362">
        <v>76000</v>
      </c>
      <c r="N50" s="362">
        <f t="shared" si="6"/>
        <v>73778.509999999995</v>
      </c>
      <c r="O50" s="372">
        <f t="shared" si="1"/>
        <v>0.97076986842105262</v>
      </c>
      <c r="P50" s="367">
        <f t="shared" si="2"/>
        <v>0.97076986842105262</v>
      </c>
    </row>
    <row r="51" spans="1:16" ht="15" customHeight="1" x14ac:dyDescent="0.25">
      <c r="A51" s="334"/>
      <c r="B51" s="456" t="s">
        <v>125</v>
      </c>
      <c r="C51" s="456"/>
      <c r="D51" s="357" t="s">
        <v>152</v>
      </c>
      <c r="E51" s="358" t="s">
        <v>188</v>
      </c>
      <c r="F51" s="357" t="s">
        <v>649</v>
      </c>
      <c r="G51" s="357" t="s">
        <v>727</v>
      </c>
      <c r="H51" s="359" t="s">
        <v>158</v>
      </c>
      <c r="I51" s="360">
        <v>1</v>
      </c>
      <c r="J51" s="360">
        <v>0</v>
      </c>
      <c r="K51" s="361">
        <v>0</v>
      </c>
      <c r="L51" s="362">
        <v>76000</v>
      </c>
      <c r="M51" s="362">
        <v>76000</v>
      </c>
      <c r="N51" s="362">
        <f t="shared" si="6"/>
        <v>73778.509999999995</v>
      </c>
      <c r="O51" s="372">
        <f t="shared" si="1"/>
        <v>0.97076986842105262</v>
      </c>
      <c r="P51" s="367">
        <f t="shared" si="2"/>
        <v>0.97076986842105262</v>
      </c>
    </row>
    <row r="52" spans="1:16" ht="15" customHeight="1" x14ac:dyDescent="0.25">
      <c r="A52" s="334"/>
      <c r="B52" s="456" t="s">
        <v>119</v>
      </c>
      <c r="C52" s="456"/>
      <c r="D52" s="357" t="s">
        <v>152</v>
      </c>
      <c r="E52" s="358" t="s">
        <v>188</v>
      </c>
      <c r="F52" s="357" t="s">
        <v>649</v>
      </c>
      <c r="G52" s="357" t="s">
        <v>727</v>
      </c>
      <c r="H52" s="359" t="s">
        <v>158</v>
      </c>
      <c r="I52" s="360">
        <v>1</v>
      </c>
      <c r="J52" s="360">
        <v>7</v>
      </c>
      <c r="K52" s="361">
        <v>0</v>
      </c>
      <c r="L52" s="362">
        <v>76000</v>
      </c>
      <c r="M52" s="362">
        <v>76000</v>
      </c>
      <c r="N52" s="362">
        <f t="shared" si="6"/>
        <v>73778.509999999995</v>
      </c>
      <c r="O52" s="372">
        <f t="shared" si="1"/>
        <v>0.97076986842105262</v>
      </c>
      <c r="P52" s="367">
        <f t="shared" si="2"/>
        <v>0.97076986842105262</v>
      </c>
    </row>
    <row r="53" spans="1:16" ht="15" customHeight="1" x14ac:dyDescent="0.25">
      <c r="A53" s="334"/>
      <c r="B53" s="456" t="s">
        <v>18</v>
      </c>
      <c r="C53" s="456"/>
      <c r="D53" s="357" t="s">
        <v>152</v>
      </c>
      <c r="E53" s="358" t="s">
        <v>188</v>
      </c>
      <c r="F53" s="357" t="s">
        <v>649</v>
      </c>
      <c r="G53" s="357" t="s">
        <v>727</v>
      </c>
      <c r="H53" s="359" t="s">
        <v>158</v>
      </c>
      <c r="I53" s="360">
        <v>1</v>
      </c>
      <c r="J53" s="360">
        <v>7</v>
      </c>
      <c r="K53" s="361">
        <v>951</v>
      </c>
      <c r="L53" s="362">
        <v>76000</v>
      </c>
      <c r="M53" s="362">
        <v>76000</v>
      </c>
      <c r="N53" s="362">
        <v>73778.509999999995</v>
      </c>
      <c r="O53" s="372">
        <f t="shared" si="1"/>
        <v>0.97076986842105262</v>
      </c>
      <c r="P53" s="367">
        <f t="shared" si="2"/>
        <v>0.97076986842105262</v>
      </c>
    </row>
    <row r="54" spans="1:16" ht="29.25" customHeight="1" x14ac:dyDescent="0.25">
      <c r="A54" s="334"/>
      <c r="B54" s="457" t="s">
        <v>155</v>
      </c>
      <c r="C54" s="457"/>
      <c r="D54" s="345" t="s">
        <v>152</v>
      </c>
      <c r="E54" s="346" t="s">
        <v>151</v>
      </c>
      <c r="F54" s="345" t="s">
        <v>4</v>
      </c>
      <c r="G54" s="345" t="s">
        <v>4</v>
      </c>
      <c r="H54" s="347">
        <v>0</v>
      </c>
      <c r="I54" s="348">
        <v>0</v>
      </c>
      <c r="J54" s="348">
        <v>0</v>
      </c>
      <c r="K54" s="349">
        <v>0</v>
      </c>
      <c r="L54" s="350">
        <f>L55</f>
        <v>89128532.599999994</v>
      </c>
      <c r="M54" s="350">
        <f>M55</f>
        <v>89128532.599999994</v>
      </c>
      <c r="N54" s="350">
        <f>N55</f>
        <v>86976227.739999995</v>
      </c>
      <c r="O54" s="372">
        <f t="shared" si="1"/>
        <v>0.97585167401263828</v>
      </c>
      <c r="P54" s="367">
        <f t="shared" si="2"/>
        <v>0.97585167401263828</v>
      </c>
    </row>
    <row r="55" spans="1:16" ht="43.5" customHeight="1" x14ac:dyDescent="0.25">
      <c r="A55" s="334"/>
      <c r="B55" s="450" t="s">
        <v>156</v>
      </c>
      <c r="C55" s="450"/>
      <c r="D55" s="351" t="s">
        <v>152</v>
      </c>
      <c r="E55" s="352" t="s">
        <v>151</v>
      </c>
      <c r="F55" s="351" t="s">
        <v>649</v>
      </c>
      <c r="G55" s="351" t="s">
        <v>4</v>
      </c>
      <c r="H55" s="353">
        <v>0</v>
      </c>
      <c r="I55" s="354">
        <v>0</v>
      </c>
      <c r="J55" s="354">
        <v>0</v>
      </c>
      <c r="K55" s="355">
        <v>0</v>
      </c>
      <c r="L55" s="356">
        <f>L56+L61</f>
        <v>89128532.599999994</v>
      </c>
      <c r="M55" s="356">
        <f t="shared" ref="M55:N55" si="7">M56+M61</f>
        <v>89128532.599999994</v>
      </c>
      <c r="N55" s="356">
        <f t="shared" si="7"/>
        <v>86976227.739999995</v>
      </c>
      <c r="O55" s="372">
        <f t="shared" si="1"/>
        <v>0.97585167401263828</v>
      </c>
      <c r="P55" s="367">
        <f t="shared" si="2"/>
        <v>0.97585167401263828</v>
      </c>
    </row>
    <row r="56" spans="1:16" ht="15" customHeight="1" x14ac:dyDescent="0.25">
      <c r="A56" s="334"/>
      <c r="B56" s="450" t="s">
        <v>199</v>
      </c>
      <c r="C56" s="450"/>
      <c r="D56" s="351" t="s">
        <v>152</v>
      </c>
      <c r="E56" s="352" t="s">
        <v>151</v>
      </c>
      <c r="F56" s="351" t="s">
        <v>649</v>
      </c>
      <c r="G56" s="351" t="s">
        <v>726</v>
      </c>
      <c r="H56" s="353">
        <v>0</v>
      </c>
      <c r="I56" s="354">
        <v>0</v>
      </c>
      <c r="J56" s="354">
        <v>0</v>
      </c>
      <c r="K56" s="355">
        <v>0</v>
      </c>
      <c r="L56" s="356">
        <v>7427000</v>
      </c>
      <c r="M56" s="356">
        <v>7427000</v>
      </c>
      <c r="N56" s="356">
        <f>N57</f>
        <v>7396404.8300000001</v>
      </c>
      <c r="O56" s="372">
        <f t="shared" si="1"/>
        <v>0.9958805480005386</v>
      </c>
      <c r="P56" s="367">
        <f t="shared" si="2"/>
        <v>0.9958805480005386</v>
      </c>
    </row>
    <row r="57" spans="1:16" ht="29.25" customHeight="1" x14ac:dyDescent="0.25">
      <c r="A57" s="334"/>
      <c r="B57" s="456" t="s">
        <v>196</v>
      </c>
      <c r="C57" s="456"/>
      <c r="D57" s="357" t="s">
        <v>152</v>
      </c>
      <c r="E57" s="358" t="s">
        <v>151</v>
      </c>
      <c r="F57" s="357" t="s">
        <v>649</v>
      </c>
      <c r="G57" s="357" t="s">
        <v>726</v>
      </c>
      <c r="H57" s="359" t="s">
        <v>195</v>
      </c>
      <c r="I57" s="360">
        <v>0</v>
      </c>
      <c r="J57" s="360">
        <v>0</v>
      </c>
      <c r="K57" s="361">
        <v>0</v>
      </c>
      <c r="L57" s="362">
        <v>7427000</v>
      </c>
      <c r="M57" s="362">
        <v>7427000</v>
      </c>
      <c r="N57" s="362">
        <f>N58</f>
        <v>7396404.8300000001</v>
      </c>
      <c r="O57" s="372">
        <f t="shared" si="1"/>
        <v>0.9958805480005386</v>
      </c>
      <c r="P57" s="367">
        <f t="shared" si="2"/>
        <v>0.9958805480005386</v>
      </c>
    </row>
    <row r="58" spans="1:16" ht="15" customHeight="1" x14ac:dyDescent="0.25">
      <c r="A58" s="334"/>
      <c r="B58" s="456" t="s">
        <v>125</v>
      </c>
      <c r="C58" s="456"/>
      <c r="D58" s="357" t="s">
        <v>152</v>
      </c>
      <c r="E58" s="358" t="s">
        <v>151</v>
      </c>
      <c r="F58" s="357" t="s">
        <v>649</v>
      </c>
      <c r="G58" s="357" t="s">
        <v>726</v>
      </c>
      <c r="H58" s="359" t="s">
        <v>195</v>
      </c>
      <c r="I58" s="360">
        <v>1</v>
      </c>
      <c r="J58" s="360">
        <v>0</v>
      </c>
      <c r="K58" s="361">
        <v>0</v>
      </c>
      <c r="L58" s="362">
        <v>7427000</v>
      </c>
      <c r="M58" s="362">
        <v>7427000</v>
      </c>
      <c r="N58" s="362">
        <f>N59</f>
        <v>7396404.8300000001</v>
      </c>
      <c r="O58" s="372">
        <f t="shared" si="1"/>
        <v>0.9958805480005386</v>
      </c>
      <c r="P58" s="367">
        <f t="shared" si="2"/>
        <v>0.9958805480005386</v>
      </c>
    </row>
    <row r="59" spans="1:16" ht="43.5" customHeight="1" x14ac:dyDescent="0.25">
      <c r="A59" s="334"/>
      <c r="B59" s="456" t="s">
        <v>123</v>
      </c>
      <c r="C59" s="456"/>
      <c r="D59" s="357" t="s">
        <v>152</v>
      </c>
      <c r="E59" s="358" t="s">
        <v>151</v>
      </c>
      <c r="F59" s="357" t="s">
        <v>649</v>
      </c>
      <c r="G59" s="357" t="s">
        <v>726</v>
      </c>
      <c r="H59" s="359" t="s">
        <v>195</v>
      </c>
      <c r="I59" s="360">
        <v>1</v>
      </c>
      <c r="J59" s="360">
        <v>2</v>
      </c>
      <c r="K59" s="361">
        <v>0</v>
      </c>
      <c r="L59" s="362">
        <v>7427000</v>
      </c>
      <c r="M59" s="362">
        <v>7427000</v>
      </c>
      <c r="N59" s="362">
        <f>N60</f>
        <v>7396404.8300000001</v>
      </c>
      <c r="O59" s="372">
        <f t="shared" si="1"/>
        <v>0.9958805480005386</v>
      </c>
      <c r="P59" s="367">
        <f t="shared" si="2"/>
        <v>0.9958805480005386</v>
      </c>
    </row>
    <row r="60" spans="1:16" ht="15" customHeight="1" x14ac:dyDescent="0.25">
      <c r="A60" s="334"/>
      <c r="B60" s="456" t="s">
        <v>18</v>
      </c>
      <c r="C60" s="456"/>
      <c r="D60" s="357" t="s">
        <v>152</v>
      </c>
      <c r="E60" s="358" t="s">
        <v>151</v>
      </c>
      <c r="F60" s="357" t="s">
        <v>649</v>
      </c>
      <c r="G60" s="357" t="s">
        <v>726</v>
      </c>
      <c r="H60" s="359" t="s">
        <v>195</v>
      </c>
      <c r="I60" s="360">
        <v>1</v>
      </c>
      <c r="J60" s="360">
        <v>2</v>
      </c>
      <c r="K60" s="361">
        <v>951</v>
      </c>
      <c r="L60" s="362">
        <v>7427000</v>
      </c>
      <c r="M60" s="362">
        <v>7427000</v>
      </c>
      <c r="N60" s="362">
        <v>7396404.8300000001</v>
      </c>
      <c r="O60" s="372">
        <f t="shared" si="1"/>
        <v>0.9958805480005386</v>
      </c>
      <c r="P60" s="367">
        <f t="shared" si="2"/>
        <v>0.9958805480005386</v>
      </c>
    </row>
    <row r="61" spans="1:16" ht="29.25" customHeight="1" x14ac:dyDescent="0.25">
      <c r="A61" s="334"/>
      <c r="B61" s="450" t="s">
        <v>154</v>
      </c>
      <c r="C61" s="450"/>
      <c r="D61" s="351" t="s">
        <v>152</v>
      </c>
      <c r="E61" s="352" t="s">
        <v>151</v>
      </c>
      <c r="F61" s="351" t="s">
        <v>649</v>
      </c>
      <c r="G61" s="351" t="s">
        <v>697</v>
      </c>
      <c r="H61" s="353">
        <v>0</v>
      </c>
      <c r="I61" s="354">
        <v>0</v>
      </c>
      <c r="J61" s="354">
        <v>0</v>
      </c>
      <c r="K61" s="355">
        <v>0</v>
      </c>
      <c r="L61" s="356">
        <f>L62+L66+L70+L74</f>
        <v>81701532.599999994</v>
      </c>
      <c r="M61" s="356">
        <f t="shared" ref="M61:N61" si="8">M62+M66+M70+M74</f>
        <v>81701532.599999994</v>
      </c>
      <c r="N61" s="356">
        <f t="shared" si="8"/>
        <v>79579822.909999996</v>
      </c>
      <c r="O61" s="372">
        <f t="shared" si="1"/>
        <v>0.97403096830034253</v>
      </c>
      <c r="P61" s="367">
        <f t="shared" si="2"/>
        <v>0.97403096830034253</v>
      </c>
    </row>
    <row r="62" spans="1:16" ht="29.25" customHeight="1" x14ac:dyDescent="0.25">
      <c r="A62" s="334"/>
      <c r="B62" s="456" t="s">
        <v>196</v>
      </c>
      <c r="C62" s="456"/>
      <c r="D62" s="357" t="s">
        <v>152</v>
      </c>
      <c r="E62" s="358" t="s">
        <v>151</v>
      </c>
      <c r="F62" s="357" t="s">
        <v>649</v>
      </c>
      <c r="G62" s="357" t="s">
        <v>697</v>
      </c>
      <c r="H62" s="359" t="s">
        <v>195</v>
      </c>
      <c r="I62" s="360">
        <v>0</v>
      </c>
      <c r="J62" s="360">
        <v>0</v>
      </c>
      <c r="K62" s="361">
        <v>0</v>
      </c>
      <c r="L62" s="362">
        <v>51670280</v>
      </c>
      <c r="M62" s="362">
        <v>51670280</v>
      </c>
      <c r="N62" s="362">
        <f>N63</f>
        <v>51056465.450000003</v>
      </c>
      <c r="O62" s="372">
        <f t="shared" si="1"/>
        <v>0.98812054918223791</v>
      </c>
      <c r="P62" s="367">
        <f t="shared" si="2"/>
        <v>0.98812054918223791</v>
      </c>
    </row>
    <row r="63" spans="1:16" ht="15" customHeight="1" x14ac:dyDescent="0.25">
      <c r="A63" s="334"/>
      <c r="B63" s="456" t="s">
        <v>125</v>
      </c>
      <c r="C63" s="456"/>
      <c r="D63" s="357" t="s">
        <v>152</v>
      </c>
      <c r="E63" s="358" t="s">
        <v>151</v>
      </c>
      <c r="F63" s="357" t="s">
        <v>649</v>
      </c>
      <c r="G63" s="357" t="s">
        <v>697</v>
      </c>
      <c r="H63" s="359" t="s">
        <v>195</v>
      </c>
      <c r="I63" s="360">
        <v>1</v>
      </c>
      <c r="J63" s="360">
        <v>0</v>
      </c>
      <c r="K63" s="361">
        <v>0</v>
      </c>
      <c r="L63" s="362">
        <v>51670280</v>
      </c>
      <c r="M63" s="362">
        <v>51670280</v>
      </c>
      <c r="N63" s="362">
        <f>N64</f>
        <v>51056465.450000003</v>
      </c>
      <c r="O63" s="372">
        <f t="shared" si="1"/>
        <v>0.98812054918223791</v>
      </c>
      <c r="P63" s="367">
        <f t="shared" si="2"/>
        <v>0.98812054918223791</v>
      </c>
    </row>
    <row r="64" spans="1:16" ht="57.75" customHeight="1" x14ac:dyDescent="0.25">
      <c r="A64" s="334"/>
      <c r="B64" s="456" t="s">
        <v>121</v>
      </c>
      <c r="C64" s="456"/>
      <c r="D64" s="357" t="s">
        <v>152</v>
      </c>
      <c r="E64" s="358" t="s">
        <v>151</v>
      </c>
      <c r="F64" s="357" t="s">
        <v>649</v>
      </c>
      <c r="G64" s="357" t="s">
        <v>697</v>
      </c>
      <c r="H64" s="359" t="s">
        <v>195</v>
      </c>
      <c r="I64" s="360">
        <v>1</v>
      </c>
      <c r="J64" s="360">
        <v>4</v>
      </c>
      <c r="K64" s="361">
        <v>0</v>
      </c>
      <c r="L64" s="362">
        <v>51670280</v>
      </c>
      <c r="M64" s="362">
        <v>51670280</v>
      </c>
      <c r="N64" s="362">
        <f>N65</f>
        <v>51056465.450000003</v>
      </c>
      <c r="O64" s="372">
        <f t="shared" si="1"/>
        <v>0.98812054918223791</v>
      </c>
      <c r="P64" s="367">
        <f t="shared" si="2"/>
        <v>0.98812054918223791</v>
      </c>
    </row>
    <row r="65" spans="1:16" ht="15" customHeight="1" x14ac:dyDescent="0.25">
      <c r="A65" s="334"/>
      <c r="B65" s="456" t="s">
        <v>18</v>
      </c>
      <c r="C65" s="456"/>
      <c r="D65" s="357" t="s">
        <v>152</v>
      </c>
      <c r="E65" s="358" t="s">
        <v>151</v>
      </c>
      <c r="F65" s="357" t="s">
        <v>649</v>
      </c>
      <c r="G65" s="357" t="s">
        <v>697</v>
      </c>
      <c r="H65" s="359" t="s">
        <v>195</v>
      </c>
      <c r="I65" s="360">
        <v>1</v>
      </c>
      <c r="J65" s="360">
        <v>4</v>
      </c>
      <c r="K65" s="361">
        <v>951</v>
      </c>
      <c r="L65" s="362">
        <v>51670280</v>
      </c>
      <c r="M65" s="362">
        <v>51670280</v>
      </c>
      <c r="N65" s="362">
        <v>51056465.450000003</v>
      </c>
      <c r="O65" s="372">
        <f t="shared" si="1"/>
        <v>0.98812054918223791</v>
      </c>
      <c r="P65" s="367">
        <f t="shared" si="2"/>
        <v>0.98812054918223791</v>
      </c>
    </row>
    <row r="66" spans="1:16" ht="43.5" customHeight="1" x14ac:dyDescent="0.25">
      <c r="A66" s="334"/>
      <c r="B66" s="456" t="s">
        <v>161</v>
      </c>
      <c r="C66" s="456"/>
      <c r="D66" s="357" t="s">
        <v>152</v>
      </c>
      <c r="E66" s="358" t="s">
        <v>151</v>
      </c>
      <c r="F66" s="357" t="s">
        <v>649</v>
      </c>
      <c r="G66" s="357" t="s">
        <v>697</v>
      </c>
      <c r="H66" s="359" t="s">
        <v>158</v>
      </c>
      <c r="I66" s="360">
        <v>0</v>
      </c>
      <c r="J66" s="360">
        <v>0</v>
      </c>
      <c r="K66" s="361">
        <v>0</v>
      </c>
      <c r="L66" s="362">
        <v>9539400</v>
      </c>
      <c r="M66" s="362">
        <v>9539400</v>
      </c>
      <c r="N66" s="362">
        <f>N67</f>
        <v>9133367.9000000004</v>
      </c>
      <c r="O66" s="372">
        <f t="shared" si="1"/>
        <v>0.95743630626664156</v>
      </c>
      <c r="P66" s="367">
        <f t="shared" si="2"/>
        <v>0.95743630626664156</v>
      </c>
    </row>
    <row r="67" spans="1:16" ht="15" customHeight="1" x14ac:dyDescent="0.25">
      <c r="A67" s="334"/>
      <c r="B67" s="456" t="s">
        <v>125</v>
      </c>
      <c r="C67" s="456"/>
      <c r="D67" s="357" t="s">
        <v>152</v>
      </c>
      <c r="E67" s="358" t="s">
        <v>151</v>
      </c>
      <c r="F67" s="357" t="s">
        <v>649</v>
      </c>
      <c r="G67" s="357" t="s">
        <v>697</v>
      </c>
      <c r="H67" s="359" t="s">
        <v>158</v>
      </c>
      <c r="I67" s="360">
        <v>1</v>
      </c>
      <c r="J67" s="360">
        <v>0</v>
      </c>
      <c r="K67" s="361">
        <v>0</v>
      </c>
      <c r="L67" s="362">
        <v>9539400</v>
      </c>
      <c r="M67" s="362">
        <v>9539400</v>
      </c>
      <c r="N67" s="362">
        <f>N68</f>
        <v>9133367.9000000004</v>
      </c>
      <c r="O67" s="372">
        <f t="shared" si="1"/>
        <v>0.95743630626664156</v>
      </c>
      <c r="P67" s="367">
        <f t="shared" si="2"/>
        <v>0.95743630626664156</v>
      </c>
    </row>
    <row r="68" spans="1:16" ht="57.75" customHeight="1" x14ac:dyDescent="0.25">
      <c r="A68" s="334"/>
      <c r="B68" s="456" t="s">
        <v>121</v>
      </c>
      <c r="C68" s="456"/>
      <c r="D68" s="357" t="s">
        <v>152</v>
      </c>
      <c r="E68" s="358" t="s">
        <v>151</v>
      </c>
      <c r="F68" s="357" t="s">
        <v>649</v>
      </c>
      <c r="G68" s="357" t="s">
        <v>697</v>
      </c>
      <c r="H68" s="359" t="s">
        <v>158</v>
      </c>
      <c r="I68" s="360">
        <v>1</v>
      </c>
      <c r="J68" s="360">
        <v>4</v>
      </c>
      <c r="K68" s="361">
        <v>0</v>
      </c>
      <c r="L68" s="362">
        <v>9539400</v>
      </c>
      <c r="M68" s="362">
        <v>9539400</v>
      </c>
      <c r="N68" s="362">
        <f>N69</f>
        <v>9133367.9000000004</v>
      </c>
      <c r="O68" s="372">
        <f t="shared" si="1"/>
        <v>0.95743630626664156</v>
      </c>
      <c r="P68" s="367">
        <f t="shared" si="2"/>
        <v>0.95743630626664156</v>
      </c>
    </row>
    <row r="69" spans="1:16" ht="15" customHeight="1" x14ac:dyDescent="0.25">
      <c r="A69" s="334"/>
      <c r="B69" s="456" t="s">
        <v>18</v>
      </c>
      <c r="C69" s="456"/>
      <c r="D69" s="357" t="s">
        <v>152</v>
      </c>
      <c r="E69" s="358" t="s">
        <v>151</v>
      </c>
      <c r="F69" s="357" t="s">
        <v>649</v>
      </c>
      <c r="G69" s="357" t="s">
        <v>697</v>
      </c>
      <c r="H69" s="359" t="s">
        <v>158</v>
      </c>
      <c r="I69" s="360">
        <v>1</v>
      </c>
      <c r="J69" s="360">
        <v>4</v>
      </c>
      <c r="K69" s="361">
        <v>951</v>
      </c>
      <c r="L69" s="362">
        <v>9539400</v>
      </c>
      <c r="M69" s="362">
        <v>9539400</v>
      </c>
      <c r="N69" s="362">
        <v>9133367.9000000004</v>
      </c>
      <c r="O69" s="372">
        <f t="shared" si="1"/>
        <v>0.95743630626664156</v>
      </c>
      <c r="P69" s="367">
        <f t="shared" si="2"/>
        <v>0.95743630626664156</v>
      </c>
    </row>
    <row r="70" spans="1:16" ht="15" customHeight="1" x14ac:dyDescent="0.25">
      <c r="A70" s="334"/>
      <c r="B70" s="456" t="s">
        <v>153</v>
      </c>
      <c r="C70" s="456"/>
      <c r="D70" s="357" t="s">
        <v>152</v>
      </c>
      <c r="E70" s="358" t="s">
        <v>151</v>
      </c>
      <c r="F70" s="357" t="s">
        <v>649</v>
      </c>
      <c r="G70" s="357" t="s">
        <v>697</v>
      </c>
      <c r="H70" s="359" t="s">
        <v>24</v>
      </c>
      <c r="I70" s="360">
        <v>0</v>
      </c>
      <c r="J70" s="360">
        <v>0</v>
      </c>
      <c r="K70" s="361">
        <v>0</v>
      </c>
      <c r="L70" s="362">
        <f t="shared" ref="L70:N72" si="9">L71</f>
        <v>20480852.600000001</v>
      </c>
      <c r="M70" s="362">
        <f t="shared" si="9"/>
        <v>20480852.600000001</v>
      </c>
      <c r="N70" s="362">
        <f t="shared" si="9"/>
        <v>19380199.559999999</v>
      </c>
      <c r="O70" s="372">
        <f t="shared" si="1"/>
        <v>0.94625941304806804</v>
      </c>
      <c r="P70" s="367">
        <f t="shared" si="2"/>
        <v>0.94625941304806804</v>
      </c>
    </row>
    <row r="71" spans="1:16" ht="15" customHeight="1" x14ac:dyDescent="0.25">
      <c r="A71" s="334"/>
      <c r="B71" s="456" t="s">
        <v>115</v>
      </c>
      <c r="C71" s="456"/>
      <c r="D71" s="357" t="s">
        <v>152</v>
      </c>
      <c r="E71" s="358" t="s">
        <v>151</v>
      </c>
      <c r="F71" s="357" t="s">
        <v>649</v>
      </c>
      <c r="G71" s="357" t="s">
        <v>697</v>
      </c>
      <c r="H71" s="359" t="s">
        <v>24</v>
      </c>
      <c r="I71" s="360">
        <v>10</v>
      </c>
      <c r="J71" s="360">
        <v>0</v>
      </c>
      <c r="K71" s="361">
        <v>0</v>
      </c>
      <c r="L71" s="362">
        <f t="shared" si="9"/>
        <v>20480852.600000001</v>
      </c>
      <c r="M71" s="362">
        <f t="shared" si="9"/>
        <v>20480852.600000001</v>
      </c>
      <c r="N71" s="362">
        <f t="shared" si="9"/>
        <v>19380199.559999999</v>
      </c>
      <c r="O71" s="372">
        <f t="shared" si="1"/>
        <v>0.94625941304806804</v>
      </c>
      <c r="P71" s="367">
        <f t="shared" si="2"/>
        <v>0.94625941304806804</v>
      </c>
    </row>
    <row r="72" spans="1:16" ht="15" customHeight="1" x14ac:dyDescent="0.25">
      <c r="A72" s="334"/>
      <c r="B72" s="456" t="s">
        <v>114</v>
      </c>
      <c r="C72" s="456"/>
      <c r="D72" s="357" t="s">
        <v>152</v>
      </c>
      <c r="E72" s="358" t="s">
        <v>151</v>
      </c>
      <c r="F72" s="357" t="s">
        <v>649</v>
      </c>
      <c r="G72" s="357" t="s">
        <v>697</v>
      </c>
      <c r="H72" s="359" t="s">
        <v>24</v>
      </c>
      <c r="I72" s="360">
        <v>10</v>
      </c>
      <c r="J72" s="360">
        <v>6</v>
      </c>
      <c r="K72" s="361">
        <v>0</v>
      </c>
      <c r="L72" s="362">
        <f t="shared" si="9"/>
        <v>20480852.600000001</v>
      </c>
      <c r="M72" s="362">
        <f t="shared" si="9"/>
        <v>20480852.600000001</v>
      </c>
      <c r="N72" s="362">
        <f t="shared" si="9"/>
        <v>19380199.559999999</v>
      </c>
      <c r="O72" s="372">
        <f t="shared" si="1"/>
        <v>0.94625941304806804</v>
      </c>
      <c r="P72" s="367">
        <f t="shared" si="2"/>
        <v>0.94625941304806804</v>
      </c>
    </row>
    <row r="73" spans="1:16" ht="15" customHeight="1" x14ac:dyDescent="0.25">
      <c r="A73" s="334"/>
      <c r="B73" s="456" t="s">
        <v>18</v>
      </c>
      <c r="C73" s="456"/>
      <c r="D73" s="357" t="s">
        <v>152</v>
      </c>
      <c r="E73" s="358" t="s">
        <v>151</v>
      </c>
      <c r="F73" s="357" t="s">
        <v>649</v>
      </c>
      <c r="G73" s="357" t="s">
        <v>697</v>
      </c>
      <c r="H73" s="359" t="s">
        <v>24</v>
      </c>
      <c r="I73" s="360">
        <v>10</v>
      </c>
      <c r="J73" s="360">
        <v>6</v>
      </c>
      <c r="K73" s="361">
        <v>951</v>
      </c>
      <c r="L73" s="362">
        <v>20480852.600000001</v>
      </c>
      <c r="M73" s="362">
        <v>20480852.600000001</v>
      </c>
      <c r="N73" s="362">
        <v>19380199.559999999</v>
      </c>
      <c r="O73" s="372">
        <f t="shared" si="1"/>
        <v>0.94625941304806804</v>
      </c>
      <c r="P73" s="367">
        <f t="shared" si="2"/>
        <v>0.94625941304806804</v>
      </c>
    </row>
    <row r="74" spans="1:16" ht="15" customHeight="1" x14ac:dyDescent="0.25">
      <c r="A74" s="334"/>
      <c r="B74" s="456" t="s">
        <v>169</v>
      </c>
      <c r="C74" s="456"/>
      <c r="D74" s="357" t="s">
        <v>152</v>
      </c>
      <c r="E74" s="358" t="s">
        <v>151</v>
      </c>
      <c r="F74" s="357" t="s">
        <v>649</v>
      </c>
      <c r="G74" s="357" t="s">
        <v>697</v>
      </c>
      <c r="H74" s="359" t="s">
        <v>166</v>
      </c>
      <c r="I74" s="360">
        <v>0</v>
      </c>
      <c r="J74" s="360">
        <v>0</v>
      </c>
      <c r="K74" s="361">
        <v>0</v>
      </c>
      <c r="L74" s="362">
        <v>11000</v>
      </c>
      <c r="M74" s="362">
        <v>11000</v>
      </c>
      <c r="N74" s="362">
        <v>9790</v>
      </c>
      <c r="O74" s="372">
        <f t="shared" si="1"/>
        <v>0.89</v>
      </c>
      <c r="P74" s="367">
        <f t="shared" si="2"/>
        <v>0.89</v>
      </c>
    </row>
    <row r="75" spans="1:16" ht="15" customHeight="1" x14ac:dyDescent="0.25">
      <c r="A75" s="334"/>
      <c r="B75" s="456" t="s">
        <v>125</v>
      </c>
      <c r="C75" s="456"/>
      <c r="D75" s="357" t="s">
        <v>152</v>
      </c>
      <c r="E75" s="358" t="s">
        <v>151</v>
      </c>
      <c r="F75" s="357" t="s">
        <v>649</v>
      </c>
      <c r="G75" s="357" t="s">
        <v>697</v>
      </c>
      <c r="H75" s="359" t="s">
        <v>166</v>
      </c>
      <c r="I75" s="360">
        <v>1</v>
      </c>
      <c r="J75" s="360">
        <v>0</v>
      </c>
      <c r="K75" s="361">
        <v>0</v>
      </c>
      <c r="L75" s="362">
        <v>11000</v>
      </c>
      <c r="M75" s="362">
        <v>11000</v>
      </c>
      <c r="N75" s="362">
        <v>9790</v>
      </c>
      <c r="O75" s="372">
        <f t="shared" si="1"/>
        <v>0.89</v>
      </c>
      <c r="P75" s="367">
        <f t="shared" si="2"/>
        <v>0.89</v>
      </c>
    </row>
    <row r="76" spans="1:16" ht="57.75" customHeight="1" x14ac:dyDescent="0.25">
      <c r="A76" s="334"/>
      <c r="B76" s="456" t="s">
        <v>121</v>
      </c>
      <c r="C76" s="456"/>
      <c r="D76" s="357" t="s">
        <v>152</v>
      </c>
      <c r="E76" s="358" t="s">
        <v>151</v>
      </c>
      <c r="F76" s="357" t="s">
        <v>649</v>
      </c>
      <c r="G76" s="357" t="s">
        <v>697</v>
      </c>
      <c r="H76" s="359" t="s">
        <v>166</v>
      </c>
      <c r="I76" s="360">
        <v>1</v>
      </c>
      <c r="J76" s="360">
        <v>4</v>
      </c>
      <c r="K76" s="361">
        <v>0</v>
      </c>
      <c r="L76" s="362">
        <v>11000</v>
      </c>
      <c r="M76" s="362">
        <v>11000</v>
      </c>
      <c r="N76" s="362">
        <v>9790</v>
      </c>
      <c r="O76" s="372">
        <f t="shared" si="1"/>
        <v>0.89</v>
      </c>
      <c r="P76" s="367">
        <f t="shared" si="2"/>
        <v>0.89</v>
      </c>
    </row>
    <row r="77" spans="1:16" ht="15" customHeight="1" x14ac:dyDescent="0.25">
      <c r="A77" s="334"/>
      <c r="B77" s="456" t="s">
        <v>18</v>
      </c>
      <c r="C77" s="456"/>
      <c r="D77" s="357" t="s">
        <v>152</v>
      </c>
      <c r="E77" s="358" t="s">
        <v>151</v>
      </c>
      <c r="F77" s="357" t="s">
        <v>649</v>
      </c>
      <c r="G77" s="357" t="s">
        <v>697</v>
      </c>
      <c r="H77" s="359" t="s">
        <v>166</v>
      </c>
      <c r="I77" s="360">
        <v>1</v>
      </c>
      <c r="J77" s="360">
        <v>4</v>
      </c>
      <c r="K77" s="361">
        <v>951</v>
      </c>
      <c r="L77" s="362">
        <v>11000</v>
      </c>
      <c r="M77" s="362">
        <v>11000</v>
      </c>
      <c r="N77" s="362">
        <v>9790</v>
      </c>
      <c r="O77" s="372">
        <f t="shared" si="1"/>
        <v>0.89</v>
      </c>
      <c r="P77" s="367">
        <f t="shared" si="2"/>
        <v>0.89</v>
      </c>
    </row>
    <row r="78" spans="1:16" ht="57.75" customHeight="1" x14ac:dyDescent="0.25">
      <c r="A78" s="334"/>
      <c r="B78" s="457" t="s">
        <v>681</v>
      </c>
      <c r="C78" s="457"/>
      <c r="D78" s="345" t="s">
        <v>210</v>
      </c>
      <c r="E78" s="346" t="s">
        <v>4</v>
      </c>
      <c r="F78" s="345" t="s">
        <v>4</v>
      </c>
      <c r="G78" s="345" t="s">
        <v>4</v>
      </c>
      <c r="H78" s="347">
        <v>0</v>
      </c>
      <c r="I78" s="348">
        <v>0</v>
      </c>
      <c r="J78" s="348">
        <v>0</v>
      </c>
      <c r="K78" s="349">
        <v>0</v>
      </c>
      <c r="L78" s="350">
        <f>L79+L86</f>
        <v>29505117.07</v>
      </c>
      <c r="M78" s="350">
        <f t="shared" ref="M78:N78" si="10">M79+M86</f>
        <v>29505117.07</v>
      </c>
      <c r="N78" s="350">
        <f t="shared" si="10"/>
        <v>29505117.07</v>
      </c>
      <c r="O78" s="372">
        <f t="shared" si="1"/>
        <v>1</v>
      </c>
      <c r="P78" s="367">
        <f t="shared" si="2"/>
        <v>1</v>
      </c>
    </row>
    <row r="79" spans="1:16" ht="43.5" customHeight="1" x14ac:dyDescent="0.25">
      <c r="A79" s="334"/>
      <c r="B79" s="457" t="s">
        <v>226</v>
      </c>
      <c r="C79" s="457"/>
      <c r="D79" s="345" t="s">
        <v>210</v>
      </c>
      <c r="E79" s="346" t="s">
        <v>224</v>
      </c>
      <c r="F79" s="345" t="s">
        <v>4</v>
      </c>
      <c r="G79" s="345" t="s">
        <v>4</v>
      </c>
      <c r="H79" s="347">
        <v>0</v>
      </c>
      <c r="I79" s="348">
        <v>0</v>
      </c>
      <c r="J79" s="348">
        <v>0</v>
      </c>
      <c r="K79" s="349">
        <v>0</v>
      </c>
      <c r="L79" s="350">
        <v>1002000</v>
      </c>
      <c r="M79" s="350">
        <v>1002000</v>
      </c>
      <c r="N79" s="350">
        <v>1002000</v>
      </c>
      <c r="O79" s="372">
        <f t="shared" ref="O79:O142" si="11">N79/L79</f>
        <v>1</v>
      </c>
      <c r="P79" s="367">
        <f t="shared" ref="P79:P142" si="12">N79/M79</f>
        <v>1</v>
      </c>
    </row>
    <row r="80" spans="1:16" ht="43.5" customHeight="1" x14ac:dyDescent="0.25">
      <c r="A80" s="334"/>
      <c r="B80" s="450" t="s">
        <v>227</v>
      </c>
      <c r="C80" s="450"/>
      <c r="D80" s="351" t="s">
        <v>210</v>
      </c>
      <c r="E80" s="352" t="s">
        <v>224</v>
      </c>
      <c r="F80" s="351" t="s">
        <v>649</v>
      </c>
      <c r="G80" s="351" t="s">
        <v>4</v>
      </c>
      <c r="H80" s="353">
        <v>0</v>
      </c>
      <c r="I80" s="354">
        <v>0</v>
      </c>
      <c r="J80" s="354">
        <v>0</v>
      </c>
      <c r="K80" s="355">
        <v>0</v>
      </c>
      <c r="L80" s="356">
        <v>1002000</v>
      </c>
      <c r="M80" s="356">
        <v>1002000</v>
      </c>
      <c r="N80" s="356">
        <v>1002000</v>
      </c>
      <c r="O80" s="372">
        <f t="shared" si="11"/>
        <v>1</v>
      </c>
      <c r="P80" s="367">
        <f t="shared" si="12"/>
        <v>1</v>
      </c>
    </row>
    <row r="81" spans="1:16" ht="15" customHeight="1" x14ac:dyDescent="0.25">
      <c r="A81" s="334"/>
      <c r="B81" s="450" t="s">
        <v>225</v>
      </c>
      <c r="C81" s="450"/>
      <c r="D81" s="351" t="s">
        <v>210</v>
      </c>
      <c r="E81" s="352" t="s">
        <v>224</v>
      </c>
      <c r="F81" s="351" t="s">
        <v>649</v>
      </c>
      <c r="G81" s="351" t="s">
        <v>725</v>
      </c>
      <c r="H81" s="353">
        <v>0</v>
      </c>
      <c r="I81" s="354">
        <v>0</v>
      </c>
      <c r="J81" s="354">
        <v>0</v>
      </c>
      <c r="K81" s="355">
        <v>0</v>
      </c>
      <c r="L81" s="356">
        <v>1002000</v>
      </c>
      <c r="M81" s="356">
        <v>1002000</v>
      </c>
      <c r="N81" s="356">
        <v>1002000</v>
      </c>
      <c r="O81" s="372">
        <f t="shared" si="11"/>
        <v>1</v>
      </c>
      <c r="P81" s="367">
        <f t="shared" si="12"/>
        <v>1</v>
      </c>
    </row>
    <row r="82" spans="1:16" ht="15" customHeight="1" x14ac:dyDescent="0.25">
      <c r="A82" s="334"/>
      <c r="B82" s="456" t="s">
        <v>211</v>
      </c>
      <c r="C82" s="456"/>
      <c r="D82" s="357" t="s">
        <v>210</v>
      </c>
      <c r="E82" s="358" t="s">
        <v>224</v>
      </c>
      <c r="F82" s="357" t="s">
        <v>649</v>
      </c>
      <c r="G82" s="357" t="s">
        <v>725</v>
      </c>
      <c r="H82" s="359" t="s">
        <v>207</v>
      </c>
      <c r="I82" s="360">
        <v>0</v>
      </c>
      <c r="J82" s="360">
        <v>0</v>
      </c>
      <c r="K82" s="361">
        <v>0</v>
      </c>
      <c r="L82" s="362">
        <v>1002000</v>
      </c>
      <c r="M82" s="362">
        <v>1002000</v>
      </c>
      <c r="N82" s="362">
        <v>1002000</v>
      </c>
      <c r="O82" s="372">
        <f t="shared" si="11"/>
        <v>1</v>
      </c>
      <c r="P82" s="367">
        <f t="shared" si="12"/>
        <v>1</v>
      </c>
    </row>
    <row r="83" spans="1:16" ht="15" customHeight="1" x14ac:dyDescent="0.25">
      <c r="A83" s="334"/>
      <c r="B83" s="456" t="s">
        <v>229</v>
      </c>
      <c r="C83" s="456"/>
      <c r="D83" s="357" t="s">
        <v>210</v>
      </c>
      <c r="E83" s="358" t="s">
        <v>224</v>
      </c>
      <c r="F83" s="357" t="s">
        <v>649</v>
      </c>
      <c r="G83" s="357" t="s">
        <v>725</v>
      </c>
      <c r="H83" s="359" t="s">
        <v>207</v>
      </c>
      <c r="I83" s="360">
        <v>8</v>
      </c>
      <c r="J83" s="360">
        <v>0</v>
      </c>
      <c r="K83" s="361">
        <v>0</v>
      </c>
      <c r="L83" s="362">
        <v>1002000</v>
      </c>
      <c r="M83" s="362">
        <v>1002000</v>
      </c>
      <c r="N83" s="362">
        <v>1002000</v>
      </c>
      <c r="O83" s="372">
        <f t="shared" si="11"/>
        <v>1</v>
      </c>
      <c r="P83" s="367">
        <f t="shared" si="12"/>
        <v>1</v>
      </c>
    </row>
    <row r="84" spans="1:16" ht="15" customHeight="1" x14ac:dyDescent="0.25">
      <c r="A84" s="334"/>
      <c r="B84" s="456" t="s">
        <v>228</v>
      </c>
      <c r="C84" s="456"/>
      <c r="D84" s="357" t="s">
        <v>210</v>
      </c>
      <c r="E84" s="358" t="s">
        <v>224</v>
      </c>
      <c r="F84" s="357" t="s">
        <v>649</v>
      </c>
      <c r="G84" s="357" t="s">
        <v>725</v>
      </c>
      <c r="H84" s="359" t="s">
        <v>207</v>
      </c>
      <c r="I84" s="360">
        <v>8</v>
      </c>
      <c r="J84" s="360">
        <v>1</v>
      </c>
      <c r="K84" s="361">
        <v>0</v>
      </c>
      <c r="L84" s="362">
        <v>1002000</v>
      </c>
      <c r="M84" s="362">
        <v>1002000</v>
      </c>
      <c r="N84" s="362">
        <v>1002000</v>
      </c>
      <c r="O84" s="372">
        <f t="shared" si="11"/>
        <v>1</v>
      </c>
      <c r="P84" s="367">
        <f t="shared" si="12"/>
        <v>1</v>
      </c>
    </row>
    <row r="85" spans="1:16" ht="15" customHeight="1" x14ac:dyDescent="0.25">
      <c r="A85" s="334"/>
      <c r="B85" s="456" t="s">
        <v>18</v>
      </c>
      <c r="C85" s="456"/>
      <c r="D85" s="357" t="s">
        <v>210</v>
      </c>
      <c r="E85" s="358" t="s">
        <v>224</v>
      </c>
      <c r="F85" s="357" t="s">
        <v>649</v>
      </c>
      <c r="G85" s="357" t="s">
        <v>725</v>
      </c>
      <c r="H85" s="359" t="s">
        <v>207</v>
      </c>
      <c r="I85" s="360">
        <v>8</v>
      </c>
      <c r="J85" s="360">
        <v>1</v>
      </c>
      <c r="K85" s="361">
        <v>951</v>
      </c>
      <c r="L85" s="362">
        <v>1002000</v>
      </c>
      <c r="M85" s="362">
        <v>1002000</v>
      </c>
      <c r="N85" s="362">
        <v>1002000</v>
      </c>
      <c r="O85" s="372">
        <f t="shared" si="11"/>
        <v>1</v>
      </c>
      <c r="P85" s="367">
        <f t="shared" si="12"/>
        <v>1</v>
      </c>
    </row>
    <row r="86" spans="1:16" ht="43.5" customHeight="1" x14ac:dyDescent="0.25">
      <c r="A86" s="334"/>
      <c r="B86" s="457" t="s">
        <v>213</v>
      </c>
      <c r="C86" s="457"/>
      <c r="D86" s="345" t="s">
        <v>210</v>
      </c>
      <c r="E86" s="346" t="s">
        <v>182</v>
      </c>
      <c r="F86" s="345" t="s">
        <v>4</v>
      </c>
      <c r="G86" s="345" t="s">
        <v>4</v>
      </c>
      <c r="H86" s="347">
        <v>0</v>
      </c>
      <c r="I86" s="348">
        <v>0</v>
      </c>
      <c r="J86" s="348">
        <v>0</v>
      </c>
      <c r="K86" s="349">
        <v>0</v>
      </c>
      <c r="L86" s="350">
        <f t="shared" ref="L86:L91" si="13">L87</f>
        <v>28503117.07</v>
      </c>
      <c r="M86" s="350">
        <f t="shared" ref="M86:N91" si="14">M87</f>
        <v>28503117.07</v>
      </c>
      <c r="N86" s="350">
        <f t="shared" si="14"/>
        <v>28503117.07</v>
      </c>
      <c r="O86" s="372">
        <f t="shared" si="11"/>
        <v>1</v>
      </c>
      <c r="P86" s="367">
        <f t="shared" si="12"/>
        <v>1</v>
      </c>
    </row>
    <row r="87" spans="1:16" ht="43.5" customHeight="1" x14ac:dyDescent="0.25">
      <c r="A87" s="334"/>
      <c r="B87" s="450" t="s">
        <v>214</v>
      </c>
      <c r="C87" s="450"/>
      <c r="D87" s="351" t="s">
        <v>210</v>
      </c>
      <c r="E87" s="352" t="s">
        <v>182</v>
      </c>
      <c r="F87" s="351" t="s">
        <v>649</v>
      </c>
      <c r="G87" s="351" t="s">
        <v>4</v>
      </c>
      <c r="H87" s="353">
        <v>0</v>
      </c>
      <c r="I87" s="354">
        <v>0</v>
      </c>
      <c r="J87" s="354">
        <v>0</v>
      </c>
      <c r="K87" s="355">
        <v>0</v>
      </c>
      <c r="L87" s="356">
        <f t="shared" si="13"/>
        <v>28503117.07</v>
      </c>
      <c r="M87" s="356">
        <f t="shared" si="14"/>
        <v>28503117.07</v>
      </c>
      <c r="N87" s="356">
        <f t="shared" si="14"/>
        <v>28503117.07</v>
      </c>
      <c r="O87" s="372">
        <f t="shared" si="11"/>
        <v>1</v>
      </c>
      <c r="P87" s="367">
        <f t="shared" si="12"/>
        <v>1</v>
      </c>
    </row>
    <row r="88" spans="1:16" ht="29.25" customHeight="1" x14ac:dyDescent="0.25">
      <c r="A88" s="334"/>
      <c r="B88" s="450" t="s">
        <v>212</v>
      </c>
      <c r="C88" s="450"/>
      <c r="D88" s="351" t="s">
        <v>210</v>
      </c>
      <c r="E88" s="352" t="s">
        <v>182</v>
      </c>
      <c r="F88" s="351" t="s">
        <v>649</v>
      </c>
      <c r="G88" s="351" t="s">
        <v>724</v>
      </c>
      <c r="H88" s="353">
        <v>0</v>
      </c>
      <c r="I88" s="354">
        <v>0</v>
      </c>
      <c r="J88" s="354">
        <v>0</v>
      </c>
      <c r="K88" s="355">
        <v>0</v>
      </c>
      <c r="L88" s="356">
        <f t="shared" si="13"/>
        <v>28503117.07</v>
      </c>
      <c r="M88" s="356">
        <f t="shared" si="14"/>
        <v>28503117.07</v>
      </c>
      <c r="N88" s="356">
        <f t="shared" si="14"/>
        <v>28503117.07</v>
      </c>
      <c r="O88" s="372">
        <f t="shared" si="11"/>
        <v>1</v>
      </c>
      <c r="P88" s="367">
        <f t="shared" si="12"/>
        <v>1</v>
      </c>
    </row>
    <row r="89" spans="1:16" ht="15" customHeight="1" x14ac:dyDescent="0.25">
      <c r="A89" s="334"/>
      <c r="B89" s="456" t="s">
        <v>211</v>
      </c>
      <c r="C89" s="456"/>
      <c r="D89" s="357" t="s">
        <v>210</v>
      </c>
      <c r="E89" s="358" t="s">
        <v>182</v>
      </c>
      <c r="F89" s="357" t="s">
        <v>649</v>
      </c>
      <c r="G89" s="357" t="s">
        <v>724</v>
      </c>
      <c r="H89" s="359" t="s">
        <v>207</v>
      </c>
      <c r="I89" s="360">
        <v>0</v>
      </c>
      <c r="J89" s="360">
        <v>0</v>
      </c>
      <c r="K89" s="361">
        <v>0</v>
      </c>
      <c r="L89" s="362">
        <f t="shared" si="13"/>
        <v>28503117.07</v>
      </c>
      <c r="M89" s="362">
        <f t="shared" si="14"/>
        <v>28503117.07</v>
      </c>
      <c r="N89" s="362">
        <f t="shared" si="14"/>
        <v>28503117.07</v>
      </c>
      <c r="O89" s="372">
        <f t="shared" si="11"/>
        <v>1</v>
      </c>
      <c r="P89" s="367">
        <f t="shared" si="12"/>
        <v>1</v>
      </c>
    </row>
    <row r="90" spans="1:16" ht="15" customHeight="1" x14ac:dyDescent="0.25">
      <c r="A90" s="334"/>
      <c r="B90" s="456" t="s">
        <v>216</v>
      </c>
      <c r="C90" s="456"/>
      <c r="D90" s="357" t="s">
        <v>210</v>
      </c>
      <c r="E90" s="358" t="s">
        <v>182</v>
      </c>
      <c r="F90" s="357" t="s">
        <v>649</v>
      </c>
      <c r="G90" s="357" t="s">
        <v>724</v>
      </c>
      <c r="H90" s="359" t="s">
        <v>207</v>
      </c>
      <c r="I90" s="360">
        <v>11</v>
      </c>
      <c r="J90" s="360">
        <v>0</v>
      </c>
      <c r="K90" s="361">
        <v>0</v>
      </c>
      <c r="L90" s="362">
        <f t="shared" si="13"/>
        <v>28503117.07</v>
      </c>
      <c r="M90" s="362">
        <f t="shared" si="14"/>
        <v>28503117.07</v>
      </c>
      <c r="N90" s="362">
        <f t="shared" si="14"/>
        <v>28503117.07</v>
      </c>
      <c r="O90" s="372">
        <f t="shared" si="11"/>
        <v>1</v>
      </c>
      <c r="P90" s="367">
        <f t="shared" si="12"/>
        <v>1</v>
      </c>
    </row>
    <row r="91" spans="1:16" ht="15" customHeight="1" x14ac:dyDescent="0.25">
      <c r="A91" s="334"/>
      <c r="B91" s="456" t="s">
        <v>215</v>
      </c>
      <c r="C91" s="456"/>
      <c r="D91" s="357" t="s">
        <v>210</v>
      </c>
      <c r="E91" s="358" t="s">
        <v>182</v>
      </c>
      <c r="F91" s="357" t="s">
        <v>649</v>
      </c>
      <c r="G91" s="357" t="s">
        <v>724</v>
      </c>
      <c r="H91" s="359" t="s">
        <v>207</v>
      </c>
      <c r="I91" s="360">
        <v>11</v>
      </c>
      <c r="J91" s="360">
        <v>1</v>
      </c>
      <c r="K91" s="361">
        <v>0</v>
      </c>
      <c r="L91" s="362">
        <f t="shared" si="13"/>
        <v>28503117.07</v>
      </c>
      <c r="M91" s="362">
        <f t="shared" si="14"/>
        <v>28503117.07</v>
      </c>
      <c r="N91" s="362">
        <f t="shared" si="14"/>
        <v>28503117.07</v>
      </c>
      <c r="O91" s="372">
        <f t="shared" si="11"/>
        <v>1</v>
      </c>
      <c r="P91" s="367">
        <f t="shared" si="12"/>
        <v>1</v>
      </c>
    </row>
    <row r="92" spans="1:16" ht="15" customHeight="1" x14ac:dyDescent="0.25">
      <c r="A92" s="334"/>
      <c r="B92" s="456" t="s">
        <v>18</v>
      </c>
      <c r="C92" s="456"/>
      <c r="D92" s="357" t="s">
        <v>210</v>
      </c>
      <c r="E92" s="358" t="s">
        <v>182</v>
      </c>
      <c r="F92" s="357" t="s">
        <v>649</v>
      </c>
      <c r="G92" s="357" t="s">
        <v>724</v>
      </c>
      <c r="H92" s="359" t="s">
        <v>207</v>
      </c>
      <c r="I92" s="360">
        <v>11</v>
      </c>
      <c r="J92" s="360">
        <v>1</v>
      </c>
      <c r="K92" s="361">
        <v>951</v>
      </c>
      <c r="L92" s="362">
        <v>28503117.07</v>
      </c>
      <c r="M92" s="362">
        <v>28503117.07</v>
      </c>
      <c r="N92" s="362">
        <v>28503117.07</v>
      </c>
      <c r="O92" s="372">
        <f t="shared" si="11"/>
        <v>1</v>
      </c>
      <c r="P92" s="367">
        <f t="shared" si="12"/>
        <v>1</v>
      </c>
    </row>
    <row r="93" spans="1:16" ht="49.5" customHeight="1" x14ac:dyDescent="0.25">
      <c r="A93" s="334"/>
      <c r="B93" s="457" t="s">
        <v>680</v>
      </c>
      <c r="C93" s="457"/>
      <c r="D93" s="345" t="s">
        <v>344</v>
      </c>
      <c r="E93" s="346" t="s">
        <v>4</v>
      </c>
      <c r="F93" s="345" t="s">
        <v>4</v>
      </c>
      <c r="G93" s="345" t="s">
        <v>4</v>
      </c>
      <c r="H93" s="347">
        <v>0</v>
      </c>
      <c r="I93" s="348">
        <v>0</v>
      </c>
      <c r="J93" s="348">
        <v>0</v>
      </c>
      <c r="K93" s="349">
        <v>0</v>
      </c>
      <c r="L93" s="350">
        <f>L94+L101+L108+L118</f>
        <v>244641342.26000002</v>
      </c>
      <c r="M93" s="350">
        <f t="shared" ref="M93:N93" si="15">M94+M101+M108+M118</f>
        <v>244641342.26000002</v>
      </c>
      <c r="N93" s="350">
        <f t="shared" si="15"/>
        <v>195595400.84</v>
      </c>
      <c r="O93" s="372">
        <f t="shared" si="11"/>
        <v>0.79951899802824433</v>
      </c>
      <c r="P93" s="367">
        <f t="shared" si="12"/>
        <v>0.79951899802824433</v>
      </c>
    </row>
    <row r="94" spans="1:16" ht="43.5" customHeight="1" x14ac:dyDescent="0.25">
      <c r="A94" s="334"/>
      <c r="B94" s="457" t="s">
        <v>382</v>
      </c>
      <c r="C94" s="457"/>
      <c r="D94" s="345" t="s">
        <v>344</v>
      </c>
      <c r="E94" s="346" t="s">
        <v>224</v>
      </c>
      <c r="F94" s="345" t="s">
        <v>4</v>
      </c>
      <c r="G94" s="345" t="s">
        <v>4</v>
      </c>
      <c r="H94" s="347">
        <v>0</v>
      </c>
      <c r="I94" s="348">
        <v>0</v>
      </c>
      <c r="J94" s="348">
        <v>0</v>
      </c>
      <c r="K94" s="349">
        <v>0</v>
      </c>
      <c r="L94" s="350">
        <v>1862000</v>
      </c>
      <c r="M94" s="350">
        <v>1862000</v>
      </c>
      <c r="N94" s="350">
        <v>1862000</v>
      </c>
      <c r="O94" s="372">
        <f t="shared" si="11"/>
        <v>1</v>
      </c>
      <c r="P94" s="367">
        <f t="shared" si="12"/>
        <v>1</v>
      </c>
    </row>
    <row r="95" spans="1:16" ht="29.25" customHeight="1" x14ac:dyDescent="0.25">
      <c r="A95" s="334"/>
      <c r="B95" s="450" t="s">
        <v>383</v>
      </c>
      <c r="C95" s="450"/>
      <c r="D95" s="351" t="s">
        <v>344</v>
      </c>
      <c r="E95" s="352" t="s">
        <v>224</v>
      </c>
      <c r="F95" s="351" t="s">
        <v>649</v>
      </c>
      <c r="G95" s="351" t="s">
        <v>4</v>
      </c>
      <c r="H95" s="353">
        <v>0</v>
      </c>
      <c r="I95" s="354">
        <v>0</v>
      </c>
      <c r="J95" s="354">
        <v>0</v>
      </c>
      <c r="K95" s="355">
        <v>0</v>
      </c>
      <c r="L95" s="356">
        <v>1862000</v>
      </c>
      <c r="M95" s="356">
        <v>1862000</v>
      </c>
      <c r="N95" s="356">
        <v>1862000</v>
      </c>
      <c r="O95" s="372">
        <f t="shared" si="11"/>
        <v>1</v>
      </c>
      <c r="P95" s="367">
        <f t="shared" si="12"/>
        <v>1</v>
      </c>
    </row>
    <row r="96" spans="1:16" ht="77.25" customHeight="1" x14ac:dyDescent="0.25">
      <c r="A96" s="334"/>
      <c r="B96" s="450" t="s">
        <v>381</v>
      </c>
      <c r="C96" s="450"/>
      <c r="D96" s="351" t="s">
        <v>344</v>
      </c>
      <c r="E96" s="352" t="s">
        <v>224</v>
      </c>
      <c r="F96" s="351" t="s">
        <v>649</v>
      </c>
      <c r="G96" s="351" t="s">
        <v>723</v>
      </c>
      <c r="H96" s="353">
        <v>0</v>
      </c>
      <c r="I96" s="354">
        <v>0</v>
      </c>
      <c r="J96" s="354">
        <v>0</v>
      </c>
      <c r="K96" s="355">
        <v>0</v>
      </c>
      <c r="L96" s="356">
        <v>1862000</v>
      </c>
      <c r="M96" s="356">
        <v>1862000</v>
      </c>
      <c r="N96" s="356">
        <v>1862000</v>
      </c>
      <c r="O96" s="372">
        <f t="shared" si="11"/>
        <v>1</v>
      </c>
      <c r="P96" s="367">
        <f t="shared" si="12"/>
        <v>1</v>
      </c>
    </row>
    <row r="97" spans="1:16" ht="43.5" customHeight="1" x14ac:dyDescent="0.25">
      <c r="A97" s="334"/>
      <c r="B97" s="456" t="s">
        <v>380</v>
      </c>
      <c r="C97" s="456"/>
      <c r="D97" s="357" t="s">
        <v>344</v>
      </c>
      <c r="E97" s="358" t="s">
        <v>224</v>
      </c>
      <c r="F97" s="357" t="s">
        <v>649</v>
      </c>
      <c r="G97" s="357" t="s">
        <v>723</v>
      </c>
      <c r="H97" s="359" t="s">
        <v>379</v>
      </c>
      <c r="I97" s="360">
        <v>0</v>
      </c>
      <c r="J97" s="360">
        <v>0</v>
      </c>
      <c r="K97" s="361">
        <v>0</v>
      </c>
      <c r="L97" s="362">
        <v>1862000</v>
      </c>
      <c r="M97" s="362">
        <v>1862000</v>
      </c>
      <c r="N97" s="362">
        <v>1862000</v>
      </c>
      <c r="O97" s="372">
        <f t="shared" si="11"/>
        <v>1</v>
      </c>
      <c r="P97" s="367">
        <f t="shared" si="12"/>
        <v>1</v>
      </c>
    </row>
    <row r="98" spans="1:16" ht="29.25" customHeight="1" x14ac:dyDescent="0.25">
      <c r="A98" s="334"/>
      <c r="B98" s="456" t="s">
        <v>385</v>
      </c>
      <c r="C98" s="456"/>
      <c r="D98" s="357" t="s">
        <v>344</v>
      </c>
      <c r="E98" s="358" t="s">
        <v>224</v>
      </c>
      <c r="F98" s="357" t="s">
        <v>649</v>
      </c>
      <c r="G98" s="357" t="s">
        <v>723</v>
      </c>
      <c r="H98" s="359" t="s">
        <v>379</v>
      </c>
      <c r="I98" s="360">
        <v>3</v>
      </c>
      <c r="J98" s="360">
        <v>0</v>
      </c>
      <c r="K98" s="361">
        <v>0</v>
      </c>
      <c r="L98" s="362">
        <v>1862000</v>
      </c>
      <c r="M98" s="362">
        <v>1862000</v>
      </c>
      <c r="N98" s="362">
        <v>1862000</v>
      </c>
      <c r="O98" s="372">
        <f t="shared" si="11"/>
        <v>1</v>
      </c>
      <c r="P98" s="367">
        <f t="shared" si="12"/>
        <v>1</v>
      </c>
    </row>
    <row r="99" spans="1:16" ht="29.25" customHeight="1" x14ac:dyDescent="0.25">
      <c r="A99" s="334"/>
      <c r="B99" s="456" t="s">
        <v>384</v>
      </c>
      <c r="C99" s="456"/>
      <c r="D99" s="357" t="s">
        <v>344</v>
      </c>
      <c r="E99" s="358" t="s">
        <v>224</v>
      </c>
      <c r="F99" s="357" t="s">
        <v>649</v>
      </c>
      <c r="G99" s="357" t="s">
        <v>723</v>
      </c>
      <c r="H99" s="359" t="s">
        <v>379</v>
      </c>
      <c r="I99" s="360">
        <v>3</v>
      </c>
      <c r="J99" s="360">
        <v>14</v>
      </c>
      <c r="K99" s="361">
        <v>0</v>
      </c>
      <c r="L99" s="362">
        <v>1862000</v>
      </c>
      <c r="M99" s="362">
        <v>1862000</v>
      </c>
      <c r="N99" s="362">
        <v>1862000</v>
      </c>
      <c r="O99" s="372">
        <f t="shared" si="11"/>
        <v>1</v>
      </c>
      <c r="P99" s="367">
        <f t="shared" si="12"/>
        <v>1</v>
      </c>
    </row>
    <row r="100" spans="1:16" ht="15" customHeight="1" x14ac:dyDescent="0.25">
      <c r="A100" s="334"/>
      <c r="B100" s="456" t="s">
        <v>18</v>
      </c>
      <c r="C100" s="456"/>
      <c r="D100" s="357" t="s">
        <v>344</v>
      </c>
      <c r="E100" s="358" t="s">
        <v>224</v>
      </c>
      <c r="F100" s="357" t="s">
        <v>649</v>
      </c>
      <c r="G100" s="357" t="s">
        <v>723</v>
      </c>
      <c r="H100" s="359" t="s">
        <v>379</v>
      </c>
      <c r="I100" s="360">
        <v>3</v>
      </c>
      <c r="J100" s="360">
        <v>14</v>
      </c>
      <c r="K100" s="361">
        <v>951</v>
      </c>
      <c r="L100" s="362">
        <v>1862000</v>
      </c>
      <c r="M100" s="362">
        <v>1862000</v>
      </c>
      <c r="N100" s="362">
        <v>1862000</v>
      </c>
      <c r="O100" s="372">
        <f t="shared" si="11"/>
        <v>1</v>
      </c>
      <c r="P100" s="367">
        <f t="shared" si="12"/>
        <v>1</v>
      </c>
    </row>
    <row r="101" spans="1:16" ht="15" customHeight="1" x14ac:dyDescent="0.25">
      <c r="A101" s="334"/>
      <c r="B101" s="457" t="s">
        <v>373</v>
      </c>
      <c r="C101" s="457"/>
      <c r="D101" s="345" t="s">
        <v>344</v>
      </c>
      <c r="E101" s="346" t="s">
        <v>182</v>
      </c>
      <c r="F101" s="345" t="s">
        <v>4</v>
      </c>
      <c r="G101" s="345" t="s">
        <v>4</v>
      </c>
      <c r="H101" s="347">
        <v>0</v>
      </c>
      <c r="I101" s="348">
        <v>0</v>
      </c>
      <c r="J101" s="348">
        <v>0</v>
      </c>
      <c r="K101" s="349">
        <v>0</v>
      </c>
      <c r="L101" s="350">
        <f t="shared" ref="L101:N102" si="16">L102</f>
        <v>25137350.460000001</v>
      </c>
      <c r="M101" s="350">
        <f t="shared" si="16"/>
        <v>25137350.460000001</v>
      </c>
      <c r="N101" s="350">
        <f t="shared" si="16"/>
        <v>25137350.460000001</v>
      </c>
      <c r="O101" s="372">
        <f t="shared" si="11"/>
        <v>1</v>
      </c>
      <c r="P101" s="367">
        <f t="shared" si="12"/>
        <v>1</v>
      </c>
    </row>
    <row r="102" spans="1:16" ht="29.25" customHeight="1" x14ac:dyDescent="0.25">
      <c r="A102" s="334"/>
      <c r="B102" s="450" t="s">
        <v>374</v>
      </c>
      <c r="C102" s="450"/>
      <c r="D102" s="351" t="s">
        <v>344</v>
      </c>
      <c r="E102" s="352" t="s">
        <v>182</v>
      </c>
      <c r="F102" s="351" t="s">
        <v>649</v>
      </c>
      <c r="G102" s="351" t="s">
        <v>4</v>
      </c>
      <c r="H102" s="353">
        <v>0</v>
      </c>
      <c r="I102" s="354">
        <v>0</v>
      </c>
      <c r="J102" s="354">
        <v>0</v>
      </c>
      <c r="K102" s="355">
        <v>0</v>
      </c>
      <c r="L102" s="356">
        <f t="shared" si="16"/>
        <v>25137350.460000001</v>
      </c>
      <c r="M102" s="356">
        <f t="shared" si="16"/>
        <v>25137350.460000001</v>
      </c>
      <c r="N102" s="356">
        <f t="shared" si="16"/>
        <v>25137350.460000001</v>
      </c>
      <c r="O102" s="372">
        <f t="shared" si="11"/>
        <v>1</v>
      </c>
      <c r="P102" s="367">
        <f t="shared" si="12"/>
        <v>1</v>
      </c>
    </row>
    <row r="103" spans="1:16" ht="43.5" customHeight="1" x14ac:dyDescent="0.25">
      <c r="A103" s="334"/>
      <c r="B103" s="450" t="s">
        <v>372</v>
      </c>
      <c r="C103" s="450"/>
      <c r="D103" s="351" t="s">
        <v>344</v>
      </c>
      <c r="E103" s="352" t="s">
        <v>182</v>
      </c>
      <c r="F103" s="351" t="s">
        <v>649</v>
      </c>
      <c r="G103" s="351" t="s">
        <v>722</v>
      </c>
      <c r="H103" s="353">
        <v>0</v>
      </c>
      <c r="I103" s="354">
        <v>0</v>
      </c>
      <c r="J103" s="354">
        <v>0</v>
      </c>
      <c r="K103" s="355">
        <v>0</v>
      </c>
      <c r="L103" s="356">
        <f>L104</f>
        <v>25137350.460000001</v>
      </c>
      <c r="M103" s="356">
        <f t="shared" ref="M103:N106" si="17">M104</f>
        <v>25137350.460000001</v>
      </c>
      <c r="N103" s="356">
        <f t="shared" si="17"/>
        <v>25137350.460000001</v>
      </c>
      <c r="O103" s="372">
        <f t="shared" si="11"/>
        <v>1</v>
      </c>
      <c r="P103" s="367">
        <f t="shared" si="12"/>
        <v>1</v>
      </c>
    </row>
    <row r="104" spans="1:16" ht="43.5" customHeight="1" x14ac:dyDescent="0.25">
      <c r="A104" s="334"/>
      <c r="B104" s="456" t="s">
        <v>161</v>
      </c>
      <c r="C104" s="456"/>
      <c r="D104" s="357" t="s">
        <v>344</v>
      </c>
      <c r="E104" s="358" t="s">
        <v>182</v>
      </c>
      <c r="F104" s="357" t="s">
        <v>649</v>
      </c>
      <c r="G104" s="357" t="s">
        <v>722</v>
      </c>
      <c r="H104" s="359" t="s">
        <v>158</v>
      </c>
      <c r="I104" s="360">
        <v>0</v>
      </c>
      <c r="J104" s="360">
        <v>0</v>
      </c>
      <c r="K104" s="361">
        <v>0</v>
      </c>
      <c r="L104" s="362">
        <f>L105</f>
        <v>25137350.460000001</v>
      </c>
      <c r="M104" s="362">
        <f t="shared" si="17"/>
        <v>25137350.460000001</v>
      </c>
      <c r="N104" s="362">
        <f t="shared" si="17"/>
        <v>25137350.460000001</v>
      </c>
      <c r="O104" s="372">
        <f t="shared" si="11"/>
        <v>1</v>
      </c>
      <c r="P104" s="367">
        <f t="shared" si="12"/>
        <v>1</v>
      </c>
    </row>
    <row r="105" spans="1:16" ht="15" customHeight="1" x14ac:dyDescent="0.25">
      <c r="A105" s="334"/>
      <c r="B105" s="456" t="s">
        <v>377</v>
      </c>
      <c r="C105" s="456"/>
      <c r="D105" s="357" t="s">
        <v>344</v>
      </c>
      <c r="E105" s="358" t="s">
        <v>182</v>
      </c>
      <c r="F105" s="357" t="s">
        <v>649</v>
      </c>
      <c r="G105" s="357" t="s">
        <v>722</v>
      </c>
      <c r="H105" s="359" t="s">
        <v>158</v>
      </c>
      <c r="I105" s="360">
        <v>4</v>
      </c>
      <c r="J105" s="360">
        <v>0</v>
      </c>
      <c r="K105" s="361">
        <v>0</v>
      </c>
      <c r="L105" s="362">
        <f>L106</f>
        <v>25137350.460000001</v>
      </c>
      <c r="M105" s="362">
        <f t="shared" si="17"/>
        <v>25137350.460000001</v>
      </c>
      <c r="N105" s="362">
        <f t="shared" si="17"/>
        <v>25137350.460000001</v>
      </c>
      <c r="O105" s="372">
        <f t="shared" si="11"/>
        <v>1</v>
      </c>
      <c r="P105" s="367">
        <f t="shared" si="12"/>
        <v>1</v>
      </c>
    </row>
    <row r="106" spans="1:16" ht="15" customHeight="1" x14ac:dyDescent="0.25">
      <c r="A106" s="334"/>
      <c r="B106" s="456" t="s">
        <v>375</v>
      </c>
      <c r="C106" s="456"/>
      <c r="D106" s="357" t="s">
        <v>344</v>
      </c>
      <c r="E106" s="358" t="s">
        <v>182</v>
      </c>
      <c r="F106" s="357" t="s">
        <v>649</v>
      </c>
      <c r="G106" s="357" t="s">
        <v>722</v>
      </c>
      <c r="H106" s="359" t="s">
        <v>158</v>
      </c>
      <c r="I106" s="360">
        <v>4</v>
      </c>
      <c r="J106" s="360">
        <v>8</v>
      </c>
      <c r="K106" s="361">
        <v>0</v>
      </c>
      <c r="L106" s="362">
        <f>L107</f>
        <v>25137350.460000001</v>
      </c>
      <c r="M106" s="362">
        <f t="shared" si="17"/>
        <v>25137350.460000001</v>
      </c>
      <c r="N106" s="362">
        <f t="shared" si="17"/>
        <v>25137350.460000001</v>
      </c>
      <c r="O106" s="372">
        <f t="shared" si="11"/>
        <v>1</v>
      </c>
      <c r="P106" s="367">
        <f t="shared" si="12"/>
        <v>1</v>
      </c>
    </row>
    <row r="107" spans="1:16" ht="15" customHeight="1" x14ac:dyDescent="0.25">
      <c r="A107" s="334"/>
      <c r="B107" s="456" t="s">
        <v>18</v>
      </c>
      <c r="C107" s="456"/>
      <c r="D107" s="357" t="s">
        <v>344</v>
      </c>
      <c r="E107" s="358" t="s">
        <v>182</v>
      </c>
      <c r="F107" s="357" t="s">
        <v>649</v>
      </c>
      <c r="G107" s="357" t="s">
        <v>722</v>
      </c>
      <c r="H107" s="359" t="s">
        <v>158</v>
      </c>
      <c r="I107" s="360">
        <v>4</v>
      </c>
      <c r="J107" s="360">
        <v>8</v>
      </c>
      <c r="K107" s="361">
        <v>951</v>
      </c>
      <c r="L107" s="362">
        <v>25137350.460000001</v>
      </c>
      <c r="M107" s="362">
        <v>25137350.460000001</v>
      </c>
      <c r="N107" s="362">
        <v>25137350.460000001</v>
      </c>
      <c r="O107" s="372">
        <f t="shared" si="11"/>
        <v>1</v>
      </c>
      <c r="P107" s="367">
        <f t="shared" si="12"/>
        <v>1</v>
      </c>
    </row>
    <row r="108" spans="1:16" ht="43.5" customHeight="1" x14ac:dyDescent="0.25">
      <c r="A108" s="334"/>
      <c r="B108" s="457" t="s">
        <v>368</v>
      </c>
      <c r="C108" s="457"/>
      <c r="D108" s="345" t="s">
        <v>344</v>
      </c>
      <c r="E108" s="346" t="s">
        <v>168</v>
      </c>
      <c r="F108" s="345" t="s">
        <v>4</v>
      </c>
      <c r="G108" s="345" t="s">
        <v>4</v>
      </c>
      <c r="H108" s="347">
        <v>0</v>
      </c>
      <c r="I108" s="348">
        <v>0</v>
      </c>
      <c r="J108" s="348">
        <v>0</v>
      </c>
      <c r="K108" s="349">
        <v>0</v>
      </c>
      <c r="L108" s="350">
        <v>3272500</v>
      </c>
      <c r="M108" s="350">
        <v>3272500</v>
      </c>
      <c r="N108" s="350">
        <f>N109</f>
        <v>3224218.12</v>
      </c>
      <c r="O108" s="372">
        <f t="shared" si="11"/>
        <v>0.98524617876241405</v>
      </c>
      <c r="P108" s="367">
        <f t="shared" si="12"/>
        <v>0.98524617876241405</v>
      </c>
    </row>
    <row r="109" spans="1:16" ht="43.5" customHeight="1" x14ac:dyDescent="0.25">
      <c r="A109" s="334"/>
      <c r="B109" s="450" t="s">
        <v>369</v>
      </c>
      <c r="C109" s="450"/>
      <c r="D109" s="351" t="s">
        <v>344</v>
      </c>
      <c r="E109" s="352" t="s">
        <v>168</v>
      </c>
      <c r="F109" s="351" t="s">
        <v>649</v>
      </c>
      <c r="G109" s="351" t="s">
        <v>4</v>
      </c>
      <c r="H109" s="353">
        <v>0</v>
      </c>
      <c r="I109" s="354">
        <v>0</v>
      </c>
      <c r="J109" s="354">
        <v>0</v>
      </c>
      <c r="K109" s="355">
        <v>0</v>
      </c>
      <c r="L109" s="356">
        <v>3272500</v>
      </c>
      <c r="M109" s="356">
        <v>3272500</v>
      </c>
      <c r="N109" s="356">
        <f>N110</f>
        <v>3224218.12</v>
      </c>
      <c r="O109" s="372">
        <f t="shared" si="11"/>
        <v>0.98524617876241405</v>
      </c>
      <c r="P109" s="367">
        <f t="shared" si="12"/>
        <v>0.98524617876241405</v>
      </c>
    </row>
    <row r="110" spans="1:16" ht="29.25" customHeight="1" x14ac:dyDescent="0.25">
      <c r="A110" s="334"/>
      <c r="B110" s="450" t="s">
        <v>367</v>
      </c>
      <c r="C110" s="450"/>
      <c r="D110" s="351" t="s">
        <v>344</v>
      </c>
      <c r="E110" s="352" t="s">
        <v>168</v>
      </c>
      <c r="F110" s="351" t="s">
        <v>649</v>
      </c>
      <c r="G110" s="351" t="s">
        <v>721</v>
      </c>
      <c r="H110" s="353">
        <v>0</v>
      </c>
      <c r="I110" s="354">
        <v>0</v>
      </c>
      <c r="J110" s="354">
        <v>0</v>
      </c>
      <c r="K110" s="355">
        <v>0</v>
      </c>
      <c r="L110" s="356">
        <v>3272500</v>
      </c>
      <c r="M110" s="356">
        <v>3272500</v>
      </c>
      <c r="N110" s="356">
        <f>N111</f>
        <v>3224218.12</v>
      </c>
      <c r="O110" s="372">
        <f t="shared" si="11"/>
        <v>0.98524617876241405</v>
      </c>
      <c r="P110" s="367">
        <f t="shared" si="12"/>
        <v>0.98524617876241405</v>
      </c>
    </row>
    <row r="111" spans="1:16" ht="43.5" customHeight="1" x14ac:dyDescent="0.25">
      <c r="A111" s="334"/>
      <c r="B111" s="456" t="s">
        <v>161</v>
      </c>
      <c r="C111" s="456"/>
      <c r="D111" s="357" t="s">
        <v>344</v>
      </c>
      <c r="E111" s="358" t="s">
        <v>168</v>
      </c>
      <c r="F111" s="357" t="s">
        <v>649</v>
      </c>
      <c r="G111" s="357" t="s">
        <v>721</v>
      </c>
      <c r="H111" s="359" t="s">
        <v>158</v>
      </c>
      <c r="I111" s="360">
        <v>0</v>
      </c>
      <c r="J111" s="360">
        <v>0</v>
      </c>
      <c r="K111" s="361">
        <v>0</v>
      </c>
      <c r="L111" s="362">
        <v>3272500</v>
      </c>
      <c r="M111" s="362">
        <v>3272500</v>
      </c>
      <c r="N111" s="362">
        <f>N112+N115</f>
        <v>3224218.12</v>
      </c>
      <c r="O111" s="372">
        <f t="shared" si="11"/>
        <v>0.98524617876241405</v>
      </c>
      <c r="P111" s="367">
        <f t="shared" si="12"/>
        <v>0.98524617876241405</v>
      </c>
    </row>
    <row r="112" spans="1:16" ht="29.25" customHeight="1" x14ac:dyDescent="0.25">
      <c r="A112" s="334"/>
      <c r="B112" s="456" t="s">
        <v>385</v>
      </c>
      <c r="C112" s="456"/>
      <c r="D112" s="357" t="s">
        <v>344</v>
      </c>
      <c r="E112" s="358" t="s">
        <v>168</v>
      </c>
      <c r="F112" s="357" t="s">
        <v>649</v>
      </c>
      <c r="G112" s="357" t="s">
        <v>721</v>
      </c>
      <c r="H112" s="359" t="s">
        <v>158</v>
      </c>
      <c r="I112" s="360">
        <v>3</v>
      </c>
      <c r="J112" s="360">
        <v>0</v>
      </c>
      <c r="K112" s="361">
        <v>0</v>
      </c>
      <c r="L112" s="362">
        <v>76000</v>
      </c>
      <c r="M112" s="362">
        <v>76000</v>
      </c>
      <c r="N112" s="362">
        <v>75040</v>
      </c>
      <c r="O112" s="372">
        <f t="shared" si="11"/>
        <v>0.98736842105263156</v>
      </c>
      <c r="P112" s="367">
        <f t="shared" si="12"/>
        <v>0.98736842105263156</v>
      </c>
    </row>
    <row r="113" spans="1:16" ht="29.25" customHeight="1" x14ac:dyDescent="0.25">
      <c r="A113" s="334"/>
      <c r="B113" s="456" t="s">
        <v>384</v>
      </c>
      <c r="C113" s="456"/>
      <c r="D113" s="357" t="s">
        <v>344</v>
      </c>
      <c r="E113" s="358" t="s">
        <v>168</v>
      </c>
      <c r="F113" s="357" t="s">
        <v>649</v>
      </c>
      <c r="G113" s="357" t="s">
        <v>721</v>
      </c>
      <c r="H113" s="359" t="s">
        <v>158</v>
      </c>
      <c r="I113" s="360">
        <v>3</v>
      </c>
      <c r="J113" s="360">
        <v>14</v>
      </c>
      <c r="K113" s="361">
        <v>0</v>
      </c>
      <c r="L113" s="362">
        <v>76000</v>
      </c>
      <c r="M113" s="362">
        <v>76000</v>
      </c>
      <c r="N113" s="362">
        <v>75040</v>
      </c>
      <c r="O113" s="372">
        <f t="shared" si="11"/>
        <v>0.98736842105263156</v>
      </c>
      <c r="P113" s="367">
        <f t="shared" si="12"/>
        <v>0.98736842105263156</v>
      </c>
    </row>
    <row r="114" spans="1:16" ht="15" customHeight="1" x14ac:dyDescent="0.25">
      <c r="A114" s="334"/>
      <c r="B114" s="456" t="s">
        <v>18</v>
      </c>
      <c r="C114" s="456"/>
      <c r="D114" s="357" t="s">
        <v>344</v>
      </c>
      <c r="E114" s="358" t="s">
        <v>168</v>
      </c>
      <c r="F114" s="357" t="s">
        <v>649</v>
      </c>
      <c r="G114" s="357" t="s">
        <v>721</v>
      </c>
      <c r="H114" s="359" t="s">
        <v>158</v>
      </c>
      <c r="I114" s="360">
        <v>3</v>
      </c>
      <c r="J114" s="360">
        <v>14</v>
      </c>
      <c r="K114" s="361">
        <v>951</v>
      </c>
      <c r="L114" s="362">
        <v>76000</v>
      </c>
      <c r="M114" s="362">
        <v>76000</v>
      </c>
      <c r="N114" s="362">
        <v>75040</v>
      </c>
      <c r="O114" s="372">
        <f t="shared" si="11"/>
        <v>0.98736842105263156</v>
      </c>
      <c r="P114" s="367">
        <f t="shared" si="12"/>
        <v>0.98736842105263156</v>
      </c>
    </row>
    <row r="115" spans="1:16" ht="15" customHeight="1" x14ac:dyDescent="0.25">
      <c r="A115" s="334"/>
      <c r="B115" s="456" t="s">
        <v>377</v>
      </c>
      <c r="C115" s="456"/>
      <c r="D115" s="357" t="s">
        <v>344</v>
      </c>
      <c r="E115" s="358" t="s">
        <v>168</v>
      </c>
      <c r="F115" s="357" t="s">
        <v>649</v>
      </c>
      <c r="G115" s="357" t="s">
        <v>721</v>
      </c>
      <c r="H115" s="359" t="s">
        <v>158</v>
      </c>
      <c r="I115" s="360">
        <v>4</v>
      </c>
      <c r="J115" s="360">
        <v>0</v>
      </c>
      <c r="K115" s="361">
        <v>0</v>
      </c>
      <c r="L115" s="362">
        <v>3196500</v>
      </c>
      <c r="M115" s="362">
        <v>3196500</v>
      </c>
      <c r="N115" s="362">
        <f>N116</f>
        <v>3149178.12</v>
      </c>
      <c r="O115" s="372">
        <f t="shared" si="11"/>
        <v>0.98519572031909908</v>
      </c>
      <c r="P115" s="367">
        <f t="shared" si="12"/>
        <v>0.98519572031909908</v>
      </c>
    </row>
    <row r="116" spans="1:16" ht="15" customHeight="1" x14ac:dyDescent="0.25">
      <c r="A116" s="334"/>
      <c r="B116" s="456" t="s">
        <v>371</v>
      </c>
      <c r="C116" s="456"/>
      <c r="D116" s="357" t="s">
        <v>344</v>
      </c>
      <c r="E116" s="358" t="s">
        <v>168</v>
      </c>
      <c r="F116" s="357" t="s">
        <v>649</v>
      </c>
      <c r="G116" s="357" t="s">
        <v>721</v>
      </c>
      <c r="H116" s="359" t="s">
        <v>158</v>
      </c>
      <c r="I116" s="360">
        <v>4</v>
      </c>
      <c r="J116" s="360">
        <v>9</v>
      </c>
      <c r="K116" s="361">
        <v>0</v>
      </c>
      <c r="L116" s="362">
        <v>3196500</v>
      </c>
      <c r="M116" s="362">
        <v>3196500</v>
      </c>
      <c r="N116" s="362">
        <f>N117</f>
        <v>3149178.12</v>
      </c>
      <c r="O116" s="372">
        <f t="shared" si="11"/>
        <v>0.98519572031909908</v>
      </c>
      <c r="P116" s="367">
        <f t="shared" si="12"/>
        <v>0.98519572031909908</v>
      </c>
    </row>
    <row r="117" spans="1:16" ht="15" customHeight="1" x14ac:dyDescent="0.25">
      <c r="A117" s="334"/>
      <c r="B117" s="456" t="s">
        <v>18</v>
      </c>
      <c r="C117" s="456"/>
      <c r="D117" s="357" t="s">
        <v>344</v>
      </c>
      <c r="E117" s="358" t="s">
        <v>168</v>
      </c>
      <c r="F117" s="357" t="s">
        <v>649</v>
      </c>
      <c r="G117" s="357" t="s">
        <v>721</v>
      </c>
      <c r="H117" s="359" t="s">
        <v>158</v>
      </c>
      <c r="I117" s="360">
        <v>4</v>
      </c>
      <c r="J117" s="360">
        <v>9</v>
      </c>
      <c r="K117" s="361">
        <v>951</v>
      </c>
      <c r="L117" s="362">
        <v>3196500</v>
      </c>
      <c r="M117" s="362">
        <v>3196500</v>
      </c>
      <c r="N117" s="362">
        <v>3149178.12</v>
      </c>
      <c r="O117" s="372">
        <f t="shared" si="11"/>
        <v>0.98519572031909908</v>
      </c>
      <c r="P117" s="367">
        <f t="shared" si="12"/>
        <v>0.98519572031909908</v>
      </c>
    </row>
    <row r="118" spans="1:16" ht="29.25" customHeight="1" x14ac:dyDescent="0.25">
      <c r="A118" s="334"/>
      <c r="B118" s="457" t="s">
        <v>355</v>
      </c>
      <c r="C118" s="457"/>
      <c r="D118" s="345" t="s">
        <v>344</v>
      </c>
      <c r="E118" s="346" t="s">
        <v>160</v>
      </c>
      <c r="F118" s="345" t="s">
        <v>4</v>
      </c>
      <c r="G118" s="345" t="s">
        <v>4</v>
      </c>
      <c r="H118" s="347">
        <v>0</v>
      </c>
      <c r="I118" s="348">
        <v>0</v>
      </c>
      <c r="J118" s="348">
        <v>0</v>
      </c>
      <c r="K118" s="349">
        <v>0</v>
      </c>
      <c r="L118" s="350">
        <f>L119+L150</f>
        <v>214369491.80000001</v>
      </c>
      <c r="M118" s="350">
        <f t="shared" ref="M118:N118" si="18">M119+M150</f>
        <v>214369491.80000001</v>
      </c>
      <c r="N118" s="350">
        <f t="shared" si="18"/>
        <v>165371832.25999999</v>
      </c>
      <c r="O118" s="372">
        <f t="shared" si="11"/>
        <v>0.77143361618959616</v>
      </c>
      <c r="P118" s="367">
        <f t="shared" si="12"/>
        <v>0.77143361618959616</v>
      </c>
    </row>
    <row r="119" spans="1:16" ht="29.25" customHeight="1" x14ac:dyDescent="0.25">
      <c r="A119" s="334"/>
      <c r="B119" s="450" t="s">
        <v>365</v>
      </c>
      <c r="C119" s="450"/>
      <c r="D119" s="351" t="s">
        <v>344</v>
      </c>
      <c r="E119" s="352" t="s">
        <v>160</v>
      </c>
      <c r="F119" s="351" t="s">
        <v>649</v>
      </c>
      <c r="G119" s="351" t="s">
        <v>4</v>
      </c>
      <c r="H119" s="353">
        <v>0</v>
      </c>
      <c r="I119" s="354">
        <v>0</v>
      </c>
      <c r="J119" s="354">
        <v>0</v>
      </c>
      <c r="K119" s="355">
        <v>0</v>
      </c>
      <c r="L119" s="356">
        <f>L120+L125+L130+L135+L140+L145</f>
        <v>205360385.80000001</v>
      </c>
      <c r="M119" s="356">
        <f t="shared" ref="M119:N119" si="19">M120+M125+M130+M135+M140+M145</f>
        <v>205360385.80000001</v>
      </c>
      <c r="N119" s="356">
        <f t="shared" si="19"/>
        <v>158221935.82999998</v>
      </c>
      <c r="O119" s="372">
        <f t="shared" si="11"/>
        <v>0.770459868458233</v>
      </c>
      <c r="P119" s="367">
        <f t="shared" si="12"/>
        <v>0.770459868458233</v>
      </c>
    </row>
    <row r="120" spans="1:16" ht="29.25" customHeight="1" x14ac:dyDescent="0.25">
      <c r="A120" s="334"/>
      <c r="B120" s="450" t="s">
        <v>363</v>
      </c>
      <c r="C120" s="450"/>
      <c r="D120" s="351" t="s">
        <v>344</v>
      </c>
      <c r="E120" s="352" t="s">
        <v>160</v>
      </c>
      <c r="F120" s="351" t="s">
        <v>649</v>
      </c>
      <c r="G120" s="351" t="s">
        <v>720</v>
      </c>
      <c r="H120" s="353">
        <v>0</v>
      </c>
      <c r="I120" s="354">
        <v>0</v>
      </c>
      <c r="J120" s="354">
        <v>0</v>
      </c>
      <c r="K120" s="355">
        <v>0</v>
      </c>
      <c r="L120" s="356">
        <v>59173000</v>
      </c>
      <c r="M120" s="356">
        <v>59173000</v>
      </c>
      <c r="N120" s="356">
        <f>N121</f>
        <v>58610995.43</v>
      </c>
      <c r="O120" s="372">
        <f t="shared" si="11"/>
        <v>0.99050234786135571</v>
      </c>
      <c r="P120" s="367">
        <f t="shared" si="12"/>
        <v>0.99050234786135571</v>
      </c>
    </row>
    <row r="121" spans="1:16" ht="43.5" customHeight="1" x14ac:dyDescent="0.25">
      <c r="A121" s="334"/>
      <c r="B121" s="456" t="s">
        <v>161</v>
      </c>
      <c r="C121" s="456"/>
      <c r="D121" s="357" t="s">
        <v>344</v>
      </c>
      <c r="E121" s="358" t="s">
        <v>160</v>
      </c>
      <c r="F121" s="357" t="s">
        <v>649</v>
      </c>
      <c r="G121" s="357" t="s">
        <v>720</v>
      </c>
      <c r="H121" s="359" t="s">
        <v>158</v>
      </c>
      <c r="I121" s="360">
        <v>0</v>
      </c>
      <c r="J121" s="360">
        <v>0</v>
      </c>
      <c r="K121" s="361">
        <v>0</v>
      </c>
      <c r="L121" s="362">
        <v>59173000</v>
      </c>
      <c r="M121" s="362">
        <v>59173000</v>
      </c>
      <c r="N121" s="362">
        <f>N122</f>
        <v>58610995.43</v>
      </c>
      <c r="O121" s="372">
        <f t="shared" si="11"/>
        <v>0.99050234786135571</v>
      </c>
      <c r="P121" s="367">
        <f t="shared" si="12"/>
        <v>0.99050234786135571</v>
      </c>
    </row>
    <row r="122" spans="1:16" ht="15" customHeight="1" x14ac:dyDescent="0.25">
      <c r="A122" s="334"/>
      <c r="B122" s="456" t="s">
        <v>377</v>
      </c>
      <c r="C122" s="456"/>
      <c r="D122" s="357" t="s">
        <v>344</v>
      </c>
      <c r="E122" s="358" t="s">
        <v>160</v>
      </c>
      <c r="F122" s="357" t="s">
        <v>649</v>
      </c>
      <c r="G122" s="357" t="s">
        <v>720</v>
      </c>
      <c r="H122" s="359" t="s">
        <v>158</v>
      </c>
      <c r="I122" s="360">
        <v>4</v>
      </c>
      <c r="J122" s="360">
        <v>0</v>
      </c>
      <c r="K122" s="361">
        <v>0</v>
      </c>
      <c r="L122" s="362">
        <v>59173000</v>
      </c>
      <c r="M122" s="362">
        <v>59173000</v>
      </c>
      <c r="N122" s="362">
        <f>N123</f>
        <v>58610995.43</v>
      </c>
      <c r="O122" s="372">
        <f t="shared" si="11"/>
        <v>0.99050234786135571</v>
      </c>
      <c r="P122" s="367">
        <f t="shared" si="12"/>
        <v>0.99050234786135571</v>
      </c>
    </row>
    <row r="123" spans="1:16" ht="15" customHeight="1" x14ac:dyDescent="0.25">
      <c r="A123" s="334"/>
      <c r="B123" s="456" t="s">
        <v>371</v>
      </c>
      <c r="C123" s="456"/>
      <c r="D123" s="357" t="s">
        <v>344</v>
      </c>
      <c r="E123" s="358" t="s">
        <v>160</v>
      </c>
      <c r="F123" s="357" t="s">
        <v>649</v>
      </c>
      <c r="G123" s="357" t="s">
        <v>720</v>
      </c>
      <c r="H123" s="359" t="s">
        <v>158</v>
      </c>
      <c r="I123" s="360">
        <v>4</v>
      </c>
      <c r="J123" s="360">
        <v>9</v>
      </c>
      <c r="K123" s="361">
        <v>0</v>
      </c>
      <c r="L123" s="362">
        <v>59173000</v>
      </c>
      <c r="M123" s="362">
        <v>59173000</v>
      </c>
      <c r="N123" s="362">
        <f>N124</f>
        <v>58610995.43</v>
      </c>
      <c r="O123" s="372">
        <f t="shared" si="11"/>
        <v>0.99050234786135571</v>
      </c>
      <c r="P123" s="367">
        <f t="shared" si="12"/>
        <v>0.99050234786135571</v>
      </c>
    </row>
    <row r="124" spans="1:16" ht="15" customHeight="1" x14ac:dyDescent="0.25">
      <c r="A124" s="334"/>
      <c r="B124" s="456" t="s">
        <v>18</v>
      </c>
      <c r="C124" s="456"/>
      <c r="D124" s="357" t="s">
        <v>344</v>
      </c>
      <c r="E124" s="358" t="s">
        <v>160</v>
      </c>
      <c r="F124" s="357" t="s">
        <v>649</v>
      </c>
      <c r="G124" s="357" t="s">
        <v>720</v>
      </c>
      <c r="H124" s="359" t="s">
        <v>158</v>
      </c>
      <c r="I124" s="360">
        <v>4</v>
      </c>
      <c r="J124" s="360">
        <v>9</v>
      </c>
      <c r="K124" s="361">
        <v>951</v>
      </c>
      <c r="L124" s="362">
        <v>59173000</v>
      </c>
      <c r="M124" s="362">
        <v>59173000</v>
      </c>
      <c r="N124" s="362">
        <v>58610995.43</v>
      </c>
      <c r="O124" s="372">
        <f t="shared" si="11"/>
        <v>0.99050234786135571</v>
      </c>
      <c r="P124" s="367">
        <f t="shared" si="12"/>
        <v>0.99050234786135571</v>
      </c>
    </row>
    <row r="125" spans="1:16" ht="29.25" customHeight="1" x14ac:dyDescent="0.25">
      <c r="A125" s="334"/>
      <c r="B125" s="450" t="s">
        <v>353</v>
      </c>
      <c r="C125" s="450"/>
      <c r="D125" s="351" t="s">
        <v>344</v>
      </c>
      <c r="E125" s="352" t="s">
        <v>160</v>
      </c>
      <c r="F125" s="351" t="s">
        <v>649</v>
      </c>
      <c r="G125" s="351" t="s">
        <v>716</v>
      </c>
      <c r="H125" s="353">
        <v>0</v>
      </c>
      <c r="I125" s="354">
        <v>0</v>
      </c>
      <c r="J125" s="354">
        <v>0</v>
      </c>
      <c r="K125" s="355">
        <v>0</v>
      </c>
      <c r="L125" s="356">
        <f t="shared" ref="L125:N126" si="20">L126</f>
        <v>13405897.16</v>
      </c>
      <c r="M125" s="356">
        <f t="shared" si="20"/>
        <v>13405897.16</v>
      </c>
      <c r="N125" s="356">
        <f t="shared" si="20"/>
        <v>967654.8</v>
      </c>
      <c r="O125" s="372">
        <f t="shared" si="11"/>
        <v>7.2181278764934229E-2</v>
      </c>
      <c r="P125" s="367">
        <f t="shared" si="12"/>
        <v>7.2181278764934229E-2</v>
      </c>
    </row>
    <row r="126" spans="1:16" ht="43.5" customHeight="1" x14ac:dyDescent="0.25">
      <c r="A126" s="334"/>
      <c r="B126" s="456" t="s">
        <v>161</v>
      </c>
      <c r="C126" s="456"/>
      <c r="D126" s="357" t="s">
        <v>344</v>
      </c>
      <c r="E126" s="358" t="s">
        <v>160</v>
      </c>
      <c r="F126" s="357" t="s">
        <v>649</v>
      </c>
      <c r="G126" s="357" t="s">
        <v>716</v>
      </c>
      <c r="H126" s="359" t="s">
        <v>158</v>
      </c>
      <c r="I126" s="360">
        <v>0</v>
      </c>
      <c r="J126" s="360">
        <v>0</v>
      </c>
      <c r="K126" s="361">
        <v>0</v>
      </c>
      <c r="L126" s="362">
        <f t="shared" si="20"/>
        <v>13405897.16</v>
      </c>
      <c r="M126" s="362">
        <f t="shared" si="20"/>
        <v>13405897.16</v>
      </c>
      <c r="N126" s="362">
        <f t="shared" si="20"/>
        <v>967654.8</v>
      </c>
      <c r="O126" s="372">
        <f t="shared" si="11"/>
        <v>7.2181278764934229E-2</v>
      </c>
      <c r="P126" s="367">
        <f t="shared" si="12"/>
        <v>7.2181278764934229E-2</v>
      </c>
    </row>
    <row r="127" spans="1:16" ht="15" customHeight="1" x14ac:dyDescent="0.25">
      <c r="A127" s="334"/>
      <c r="B127" s="456" t="s">
        <v>377</v>
      </c>
      <c r="C127" s="456"/>
      <c r="D127" s="357" t="s">
        <v>344</v>
      </c>
      <c r="E127" s="358" t="s">
        <v>160</v>
      </c>
      <c r="F127" s="357" t="s">
        <v>649</v>
      </c>
      <c r="G127" s="357" t="s">
        <v>716</v>
      </c>
      <c r="H127" s="359" t="s">
        <v>158</v>
      </c>
      <c r="I127" s="360">
        <v>4</v>
      </c>
      <c r="J127" s="360">
        <v>0</v>
      </c>
      <c r="K127" s="361">
        <v>0</v>
      </c>
      <c r="L127" s="362">
        <f>L128</f>
        <v>13405897.16</v>
      </c>
      <c r="M127" s="362">
        <v>13405897.16</v>
      </c>
      <c r="N127" s="362">
        <f>N128</f>
        <v>967654.8</v>
      </c>
      <c r="O127" s="372">
        <f t="shared" si="11"/>
        <v>7.2181278764934229E-2</v>
      </c>
      <c r="P127" s="367">
        <f t="shared" si="12"/>
        <v>7.2181278764934229E-2</v>
      </c>
    </row>
    <row r="128" spans="1:16" ht="15" customHeight="1" x14ac:dyDescent="0.25">
      <c r="A128" s="334"/>
      <c r="B128" s="456" t="s">
        <v>371</v>
      </c>
      <c r="C128" s="456"/>
      <c r="D128" s="357" t="s">
        <v>344</v>
      </c>
      <c r="E128" s="358" t="s">
        <v>160</v>
      </c>
      <c r="F128" s="357" t="s">
        <v>649</v>
      </c>
      <c r="G128" s="357" t="s">
        <v>716</v>
      </c>
      <c r="H128" s="359" t="s">
        <v>158</v>
      </c>
      <c r="I128" s="360">
        <v>4</v>
      </c>
      <c r="J128" s="360">
        <v>9</v>
      </c>
      <c r="K128" s="361">
        <v>0</v>
      </c>
      <c r="L128" s="362">
        <f>L129</f>
        <v>13405897.16</v>
      </c>
      <c r="M128" s="362">
        <v>13405897.16</v>
      </c>
      <c r="N128" s="362">
        <f>N129</f>
        <v>967654.8</v>
      </c>
      <c r="O128" s="372">
        <f t="shared" si="11"/>
        <v>7.2181278764934229E-2</v>
      </c>
      <c r="P128" s="367">
        <f t="shared" si="12"/>
        <v>7.2181278764934229E-2</v>
      </c>
    </row>
    <row r="129" spans="1:16" ht="15" customHeight="1" x14ac:dyDescent="0.25">
      <c r="A129" s="334"/>
      <c r="B129" s="456" t="s">
        <v>18</v>
      </c>
      <c r="C129" s="456"/>
      <c r="D129" s="357" t="s">
        <v>344</v>
      </c>
      <c r="E129" s="358" t="s">
        <v>160</v>
      </c>
      <c r="F129" s="357" t="s">
        <v>649</v>
      </c>
      <c r="G129" s="357" t="s">
        <v>716</v>
      </c>
      <c r="H129" s="359" t="s">
        <v>158</v>
      </c>
      <c r="I129" s="360">
        <v>4</v>
      </c>
      <c r="J129" s="360">
        <v>9</v>
      </c>
      <c r="K129" s="361">
        <v>951</v>
      </c>
      <c r="L129" s="362">
        <v>13405897.16</v>
      </c>
      <c r="M129" s="362">
        <v>13405897.16</v>
      </c>
      <c r="N129" s="362">
        <v>967654.8</v>
      </c>
      <c r="O129" s="372">
        <f t="shared" si="11"/>
        <v>7.2181278764934229E-2</v>
      </c>
      <c r="P129" s="367">
        <f t="shared" si="12"/>
        <v>7.2181278764934229E-2</v>
      </c>
    </row>
    <row r="130" spans="1:16" ht="29.25" customHeight="1" x14ac:dyDescent="0.25">
      <c r="A130" s="334"/>
      <c r="B130" s="450" t="s">
        <v>347</v>
      </c>
      <c r="C130" s="450"/>
      <c r="D130" s="351" t="s">
        <v>344</v>
      </c>
      <c r="E130" s="352" t="s">
        <v>160</v>
      </c>
      <c r="F130" s="351" t="s">
        <v>649</v>
      </c>
      <c r="G130" s="351" t="s">
        <v>715</v>
      </c>
      <c r="H130" s="353">
        <v>0</v>
      </c>
      <c r="I130" s="354">
        <v>0</v>
      </c>
      <c r="J130" s="354">
        <v>0</v>
      </c>
      <c r="K130" s="355">
        <v>0</v>
      </c>
      <c r="L130" s="356">
        <f t="shared" ref="L130:M133" si="21">L131</f>
        <v>676848.64000000001</v>
      </c>
      <c r="M130" s="356">
        <f t="shared" si="21"/>
        <v>676848.64000000001</v>
      </c>
      <c r="N130" s="356">
        <v>0</v>
      </c>
      <c r="O130" s="372">
        <f t="shared" si="11"/>
        <v>0</v>
      </c>
      <c r="P130" s="367">
        <f t="shared" si="12"/>
        <v>0</v>
      </c>
    </row>
    <row r="131" spans="1:16" ht="43.5" customHeight="1" x14ac:dyDescent="0.25">
      <c r="A131" s="334"/>
      <c r="B131" s="456" t="s">
        <v>161</v>
      </c>
      <c r="C131" s="456"/>
      <c r="D131" s="357" t="s">
        <v>344</v>
      </c>
      <c r="E131" s="358" t="s">
        <v>160</v>
      </c>
      <c r="F131" s="357" t="s">
        <v>649</v>
      </c>
      <c r="G131" s="357" t="s">
        <v>715</v>
      </c>
      <c r="H131" s="359" t="s">
        <v>158</v>
      </c>
      <c r="I131" s="360">
        <v>0</v>
      </c>
      <c r="J131" s="360">
        <v>0</v>
      </c>
      <c r="K131" s="361">
        <v>0</v>
      </c>
      <c r="L131" s="362">
        <f t="shared" si="21"/>
        <v>676848.64000000001</v>
      </c>
      <c r="M131" s="362">
        <f t="shared" si="21"/>
        <v>676848.64000000001</v>
      </c>
      <c r="N131" s="362">
        <v>0</v>
      </c>
      <c r="O131" s="372">
        <f t="shared" si="11"/>
        <v>0</v>
      </c>
      <c r="P131" s="367">
        <f t="shared" si="12"/>
        <v>0</v>
      </c>
    </row>
    <row r="132" spans="1:16" ht="15" customHeight="1" x14ac:dyDescent="0.25">
      <c r="A132" s="334"/>
      <c r="B132" s="456" t="s">
        <v>377</v>
      </c>
      <c r="C132" s="456"/>
      <c r="D132" s="357" t="s">
        <v>344</v>
      </c>
      <c r="E132" s="358" t="s">
        <v>160</v>
      </c>
      <c r="F132" s="357" t="s">
        <v>649</v>
      </c>
      <c r="G132" s="357" t="s">
        <v>715</v>
      </c>
      <c r="H132" s="359" t="s">
        <v>158</v>
      </c>
      <c r="I132" s="360">
        <v>4</v>
      </c>
      <c r="J132" s="360">
        <v>0</v>
      </c>
      <c r="K132" s="361">
        <v>0</v>
      </c>
      <c r="L132" s="362">
        <f t="shared" si="21"/>
        <v>676848.64000000001</v>
      </c>
      <c r="M132" s="362">
        <f t="shared" si="21"/>
        <v>676848.64000000001</v>
      </c>
      <c r="N132" s="362">
        <v>0</v>
      </c>
      <c r="O132" s="372">
        <f t="shared" si="11"/>
        <v>0</v>
      </c>
      <c r="P132" s="367">
        <f t="shared" si="12"/>
        <v>0</v>
      </c>
    </row>
    <row r="133" spans="1:16" ht="15" customHeight="1" x14ac:dyDescent="0.25">
      <c r="A133" s="334"/>
      <c r="B133" s="456" t="s">
        <v>371</v>
      </c>
      <c r="C133" s="456"/>
      <c r="D133" s="357" t="s">
        <v>344</v>
      </c>
      <c r="E133" s="358" t="s">
        <v>160</v>
      </c>
      <c r="F133" s="357" t="s">
        <v>649</v>
      </c>
      <c r="G133" s="357" t="s">
        <v>715</v>
      </c>
      <c r="H133" s="359" t="s">
        <v>158</v>
      </c>
      <c r="I133" s="360">
        <v>4</v>
      </c>
      <c r="J133" s="360">
        <v>9</v>
      </c>
      <c r="K133" s="361">
        <v>0</v>
      </c>
      <c r="L133" s="362">
        <f t="shared" si="21"/>
        <v>676848.64000000001</v>
      </c>
      <c r="M133" s="362">
        <f t="shared" si="21"/>
        <v>676848.64000000001</v>
      </c>
      <c r="N133" s="362">
        <v>0</v>
      </c>
      <c r="O133" s="372">
        <f t="shared" si="11"/>
        <v>0</v>
      </c>
      <c r="P133" s="367">
        <f t="shared" si="12"/>
        <v>0</v>
      </c>
    </row>
    <row r="134" spans="1:16" ht="15" customHeight="1" x14ac:dyDescent="0.25">
      <c r="A134" s="334"/>
      <c r="B134" s="456" t="s">
        <v>18</v>
      </c>
      <c r="C134" s="456"/>
      <c r="D134" s="357" t="s">
        <v>344</v>
      </c>
      <c r="E134" s="358" t="s">
        <v>160</v>
      </c>
      <c r="F134" s="357" t="s">
        <v>649</v>
      </c>
      <c r="G134" s="357" t="s">
        <v>715</v>
      </c>
      <c r="H134" s="359" t="s">
        <v>158</v>
      </c>
      <c r="I134" s="360">
        <v>4</v>
      </c>
      <c r="J134" s="360">
        <v>9</v>
      </c>
      <c r="K134" s="361">
        <v>951</v>
      </c>
      <c r="L134" s="362">
        <v>676848.64000000001</v>
      </c>
      <c r="M134" s="362">
        <v>676848.64000000001</v>
      </c>
      <c r="N134" s="362">
        <v>0</v>
      </c>
      <c r="O134" s="372">
        <f t="shared" si="11"/>
        <v>0</v>
      </c>
      <c r="P134" s="367">
        <f t="shared" si="12"/>
        <v>0</v>
      </c>
    </row>
    <row r="135" spans="1:16" ht="29.25" customHeight="1" x14ac:dyDescent="0.25">
      <c r="A135" s="334"/>
      <c r="B135" s="450" t="s">
        <v>349</v>
      </c>
      <c r="C135" s="450"/>
      <c r="D135" s="351" t="s">
        <v>344</v>
      </c>
      <c r="E135" s="352" t="s">
        <v>160</v>
      </c>
      <c r="F135" s="351" t="s">
        <v>649</v>
      </c>
      <c r="G135" s="351" t="s">
        <v>719</v>
      </c>
      <c r="H135" s="353">
        <v>0</v>
      </c>
      <c r="I135" s="354">
        <v>0</v>
      </c>
      <c r="J135" s="354">
        <v>0</v>
      </c>
      <c r="K135" s="355">
        <v>0</v>
      </c>
      <c r="L135" s="356">
        <v>40207640</v>
      </c>
      <c r="M135" s="356">
        <v>40207640</v>
      </c>
      <c r="N135" s="356">
        <v>40207640</v>
      </c>
      <c r="O135" s="372">
        <f t="shared" si="11"/>
        <v>1</v>
      </c>
      <c r="P135" s="367">
        <f t="shared" si="12"/>
        <v>1</v>
      </c>
    </row>
    <row r="136" spans="1:16" ht="43.5" customHeight="1" x14ac:dyDescent="0.25">
      <c r="A136" s="334"/>
      <c r="B136" s="456" t="s">
        <v>161</v>
      </c>
      <c r="C136" s="456"/>
      <c r="D136" s="357" t="s">
        <v>344</v>
      </c>
      <c r="E136" s="358" t="s">
        <v>160</v>
      </c>
      <c r="F136" s="357" t="s">
        <v>649</v>
      </c>
      <c r="G136" s="357" t="s">
        <v>719</v>
      </c>
      <c r="H136" s="359" t="s">
        <v>158</v>
      </c>
      <c r="I136" s="360">
        <v>0</v>
      </c>
      <c r="J136" s="360">
        <v>0</v>
      </c>
      <c r="K136" s="361">
        <v>0</v>
      </c>
      <c r="L136" s="362">
        <v>40207640</v>
      </c>
      <c r="M136" s="362">
        <v>40207640</v>
      </c>
      <c r="N136" s="362">
        <v>40207640</v>
      </c>
      <c r="O136" s="372">
        <f t="shared" si="11"/>
        <v>1</v>
      </c>
      <c r="P136" s="367">
        <f t="shared" si="12"/>
        <v>1</v>
      </c>
    </row>
    <row r="137" spans="1:16" ht="15" customHeight="1" x14ac:dyDescent="0.25">
      <c r="A137" s="334"/>
      <c r="B137" s="456" t="s">
        <v>377</v>
      </c>
      <c r="C137" s="456"/>
      <c r="D137" s="357" t="s">
        <v>344</v>
      </c>
      <c r="E137" s="358" t="s">
        <v>160</v>
      </c>
      <c r="F137" s="357" t="s">
        <v>649</v>
      </c>
      <c r="G137" s="357" t="s">
        <v>719</v>
      </c>
      <c r="H137" s="359" t="s">
        <v>158</v>
      </c>
      <c r="I137" s="360">
        <v>4</v>
      </c>
      <c r="J137" s="360">
        <v>0</v>
      </c>
      <c r="K137" s="361">
        <v>0</v>
      </c>
      <c r="L137" s="362">
        <v>40207640</v>
      </c>
      <c r="M137" s="362">
        <v>40207640</v>
      </c>
      <c r="N137" s="362">
        <v>40207640</v>
      </c>
      <c r="O137" s="372">
        <f t="shared" si="11"/>
        <v>1</v>
      </c>
      <c r="P137" s="367">
        <f t="shared" si="12"/>
        <v>1</v>
      </c>
    </row>
    <row r="138" spans="1:16" ht="15" customHeight="1" x14ac:dyDescent="0.25">
      <c r="A138" s="334"/>
      <c r="B138" s="456" t="s">
        <v>371</v>
      </c>
      <c r="C138" s="456"/>
      <c r="D138" s="357" t="s">
        <v>344</v>
      </c>
      <c r="E138" s="358" t="s">
        <v>160</v>
      </c>
      <c r="F138" s="357" t="s">
        <v>649</v>
      </c>
      <c r="G138" s="357" t="s">
        <v>719</v>
      </c>
      <c r="H138" s="359" t="s">
        <v>158</v>
      </c>
      <c r="I138" s="360">
        <v>4</v>
      </c>
      <c r="J138" s="360">
        <v>9</v>
      </c>
      <c r="K138" s="361">
        <v>0</v>
      </c>
      <c r="L138" s="362">
        <v>40207640</v>
      </c>
      <c r="M138" s="362">
        <v>40207640</v>
      </c>
      <c r="N138" s="362">
        <v>40207640</v>
      </c>
      <c r="O138" s="372">
        <f t="shared" si="11"/>
        <v>1</v>
      </c>
      <c r="P138" s="367">
        <f t="shared" si="12"/>
        <v>1</v>
      </c>
    </row>
    <row r="139" spans="1:16" ht="15" customHeight="1" x14ac:dyDescent="0.25">
      <c r="A139" s="334"/>
      <c r="B139" s="456" t="s">
        <v>18</v>
      </c>
      <c r="C139" s="456"/>
      <c r="D139" s="357" t="s">
        <v>344</v>
      </c>
      <c r="E139" s="358" t="s">
        <v>160</v>
      </c>
      <c r="F139" s="357" t="s">
        <v>649</v>
      </c>
      <c r="G139" s="357" t="s">
        <v>719</v>
      </c>
      <c r="H139" s="359" t="s">
        <v>158</v>
      </c>
      <c r="I139" s="360">
        <v>4</v>
      </c>
      <c r="J139" s="360">
        <v>9</v>
      </c>
      <c r="K139" s="361">
        <v>951</v>
      </c>
      <c r="L139" s="362">
        <v>40207640</v>
      </c>
      <c r="M139" s="362">
        <v>40207640</v>
      </c>
      <c r="N139" s="362">
        <v>40207640</v>
      </c>
      <c r="O139" s="372">
        <f t="shared" si="11"/>
        <v>1</v>
      </c>
      <c r="P139" s="367">
        <f t="shared" si="12"/>
        <v>1</v>
      </c>
    </row>
    <row r="140" spans="1:16" ht="29.25" customHeight="1" x14ac:dyDescent="0.25">
      <c r="A140" s="334"/>
      <c r="B140" s="450" t="s">
        <v>347</v>
      </c>
      <c r="C140" s="450"/>
      <c r="D140" s="351" t="s">
        <v>344</v>
      </c>
      <c r="E140" s="352" t="s">
        <v>160</v>
      </c>
      <c r="F140" s="351" t="s">
        <v>649</v>
      </c>
      <c r="G140" s="351" t="s">
        <v>718</v>
      </c>
      <c r="H140" s="353">
        <v>0</v>
      </c>
      <c r="I140" s="354">
        <v>0</v>
      </c>
      <c r="J140" s="354">
        <v>0</v>
      </c>
      <c r="K140" s="355">
        <v>0</v>
      </c>
      <c r="L140" s="356">
        <v>50000000</v>
      </c>
      <c r="M140" s="356">
        <v>50000000</v>
      </c>
      <c r="N140" s="356">
        <v>21390000</v>
      </c>
      <c r="O140" s="372">
        <f t="shared" si="11"/>
        <v>0.42780000000000001</v>
      </c>
      <c r="P140" s="367">
        <f t="shared" si="12"/>
        <v>0.42780000000000001</v>
      </c>
    </row>
    <row r="141" spans="1:16" ht="43.5" customHeight="1" x14ac:dyDescent="0.25">
      <c r="A141" s="334"/>
      <c r="B141" s="456" t="s">
        <v>161</v>
      </c>
      <c r="C141" s="456"/>
      <c r="D141" s="357" t="s">
        <v>344</v>
      </c>
      <c r="E141" s="358" t="s">
        <v>160</v>
      </c>
      <c r="F141" s="357" t="s">
        <v>649</v>
      </c>
      <c r="G141" s="357" t="s">
        <v>718</v>
      </c>
      <c r="H141" s="359" t="s">
        <v>158</v>
      </c>
      <c r="I141" s="360">
        <v>0</v>
      </c>
      <c r="J141" s="360">
        <v>0</v>
      </c>
      <c r="K141" s="361">
        <v>0</v>
      </c>
      <c r="L141" s="362">
        <v>50000000</v>
      </c>
      <c r="M141" s="362">
        <v>50000000</v>
      </c>
      <c r="N141" s="362">
        <v>21390000</v>
      </c>
      <c r="O141" s="372">
        <f t="shared" si="11"/>
        <v>0.42780000000000001</v>
      </c>
      <c r="P141" s="367">
        <f t="shared" si="12"/>
        <v>0.42780000000000001</v>
      </c>
    </row>
    <row r="142" spans="1:16" ht="15" customHeight="1" x14ac:dyDescent="0.25">
      <c r="A142" s="334"/>
      <c r="B142" s="456" t="s">
        <v>377</v>
      </c>
      <c r="C142" s="456"/>
      <c r="D142" s="357" t="s">
        <v>344</v>
      </c>
      <c r="E142" s="358" t="s">
        <v>160</v>
      </c>
      <c r="F142" s="357" t="s">
        <v>649</v>
      </c>
      <c r="G142" s="357" t="s">
        <v>718</v>
      </c>
      <c r="H142" s="359" t="s">
        <v>158</v>
      </c>
      <c r="I142" s="360">
        <v>4</v>
      </c>
      <c r="J142" s="360">
        <v>0</v>
      </c>
      <c r="K142" s="361">
        <v>0</v>
      </c>
      <c r="L142" s="362">
        <v>50000000</v>
      </c>
      <c r="M142" s="362">
        <v>50000000</v>
      </c>
      <c r="N142" s="362">
        <v>21390000</v>
      </c>
      <c r="O142" s="372">
        <f t="shared" si="11"/>
        <v>0.42780000000000001</v>
      </c>
      <c r="P142" s="367">
        <f t="shared" si="12"/>
        <v>0.42780000000000001</v>
      </c>
    </row>
    <row r="143" spans="1:16" ht="15" customHeight="1" x14ac:dyDescent="0.25">
      <c r="A143" s="334"/>
      <c r="B143" s="456" t="s">
        <v>371</v>
      </c>
      <c r="C143" s="456"/>
      <c r="D143" s="357" t="s">
        <v>344</v>
      </c>
      <c r="E143" s="358" t="s">
        <v>160</v>
      </c>
      <c r="F143" s="357" t="s">
        <v>649</v>
      </c>
      <c r="G143" s="357" t="s">
        <v>718</v>
      </c>
      <c r="H143" s="359" t="s">
        <v>158</v>
      </c>
      <c r="I143" s="360">
        <v>4</v>
      </c>
      <c r="J143" s="360">
        <v>9</v>
      </c>
      <c r="K143" s="361">
        <v>0</v>
      </c>
      <c r="L143" s="362">
        <v>50000000</v>
      </c>
      <c r="M143" s="362">
        <v>50000000</v>
      </c>
      <c r="N143" s="362">
        <v>21390000</v>
      </c>
      <c r="O143" s="372">
        <f t="shared" ref="O143:O206" si="22">N143/L143</f>
        <v>0.42780000000000001</v>
      </c>
      <c r="P143" s="367">
        <f t="shared" ref="P143:P206" si="23">N143/M143</f>
        <v>0.42780000000000001</v>
      </c>
    </row>
    <row r="144" spans="1:16" ht="15" customHeight="1" x14ac:dyDescent="0.25">
      <c r="A144" s="334"/>
      <c r="B144" s="456" t="s">
        <v>18</v>
      </c>
      <c r="C144" s="456"/>
      <c r="D144" s="357" t="s">
        <v>344</v>
      </c>
      <c r="E144" s="358" t="s">
        <v>160</v>
      </c>
      <c r="F144" s="357" t="s">
        <v>649</v>
      </c>
      <c r="G144" s="357" t="s">
        <v>718</v>
      </c>
      <c r="H144" s="359" t="s">
        <v>158</v>
      </c>
      <c r="I144" s="360">
        <v>4</v>
      </c>
      <c r="J144" s="360">
        <v>9</v>
      </c>
      <c r="K144" s="361">
        <v>951</v>
      </c>
      <c r="L144" s="362">
        <v>50000000</v>
      </c>
      <c r="M144" s="362">
        <v>50000000</v>
      </c>
      <c r="N144" s="362">
        <v>21390000</v>
      </c>
      <c r="O144" s="372">
        <f t="shared" si="22"/>
        <v>0.42780000000000001</v>
      </c>
      <c r="P144" s="367">
        <f t="shared" si="23"/>
        <v>0.42780000000000001</v>
      </c>
    </row>
    <row r="145" spans="1:16" ht="29.25" customHeight="1" x14ac:dyDescent="0.25">
      <c r="A145" s="334"/>
      <c r="B145" s="450" t="s">
        <v>345</v>
      </c>
      <c r="C145" s="450"/>
      <c r="D145" s="351" t="s">
        <v>344</v>
      </c>
      <c r="E145" s="352" t="s">
        <v>160</v>
      </c>
      <c r="F145" s="351" t="s">
        <v>649</v>
      </c>
      <c r="G145" s="351" t="s">
        <v>717</v>
      </c>
      <c r="H145" s="353">
        <v>0</v>
      </c>
      <c r="I145" s="354">
        <v>0</v>
      </c>
      <c r="J145" s="354">
        <v>0</v>
      </c>
      <c r="K145" s="355">
        <v>0</v>
      </c>
      <c r="L145" s="356">
        <v>41897000</v>
      </c>
      <c r="M145" s="356">
        <v>41897000</v>
      </c>
      <c r="N145" s="356">
        <f>N146</f>
        <v>37045645.600000001</v>
      </c>
      <c r="O145" s="372">
        <f t="shared" si="22"/>
        <v>0.88420759481585798</v>
      </c>
      <c r="P145" s="367">
        <f t="shared" si="23"/>
        <v>0.88420759481585798</v>
      </c>
    </row>
    <row r="146" spans="1:16" ht="43.5" customHeight="1" x14ac:dyDescent="0.25">
      <c r="A146" s="334"/>
      <c r="B146" s="456" t="s">
        <v>161</v>
      </c>
      <c r="C146" s="456"/>
      <c r="D146" s="357" t="s">
        <v>344</v>
      </c>
      <c r="E146" s="358" t="s">
        <v>160</v>
      </c>
      <c r="F146" s="357" t="s">
        <v>649</v>
      </c>
      <c r="G146" s="357" t="s">
        <v>717</v>
      </c>
      <c r="H146" s="359" t="s">
        <v>158</v>
      </c>
      <c r="I146" s="360">
        <v>0</v>
      </c>
      <c r="J146" s="360">
        <v>0</v>
      </c>
      <c r="K146" s="361">
        <v>0</v>
      </c>
      <c r="L146" s="362">
        <v>41897000</v>
      </c>
      <c r="M146" s="362">
        <v>41897000</v>
      </c>
      <c r="N146" s="362">
        <f>N147</f>
        <v>37045645.600000001</v>
      </c>
      <c r="O146" s="372">
        <f t="shared" si="22"/>
        <v>0.88420759481585798</v>
      </c>
      <c r="P146" s="367">
        <f t="shared" si="23"/>
        <v>0.88420759481585798</v>
      </c>
    </row>
    <row r="147" spans="1:16" ht="15" customHeight="1" x14ac:dyDescent="0.25">
      <c r="A147" s="334"/>
      <c r="B147" s="456" t="s">
        <v>377</v>
      </c>
      <c r="C147" s="456"/>
      <c r="D147" s="357" t="s">
        <v>344</v>
      </c>
      <c r="E147" s="358" t="s">
        <v>160</v>
      </c>
      <c r="F147" s="357" t="s">
        <v>649</v>
      </c>
      <c r="G147" s="357" t="s">
        <v>717</v>
      </c>
      <c r="H147" s="359" t="s">
        <v>158</v>
      </c>
      <c r="I147" s="360">
        <v>4</v>
      </c>
      <c r="J147" s="360">
        <v>0</v>
      </c>
      <c r="K147" s="361">
        <v>0</v>
      </c>
      <c r="L147" s="362">
        <v>41897000</v>
      </c>
      <c r="M147" s="362">
        <v>41897000</v>
      </c>
      <c r="N147" s="362">
        <f>N148</f>
        <v>37045645.600000001</v>
      </c>
      <c r="O147" s="372">
        <f t="shared" si="22"/>
        <v>0.88420759481585798</v>
      </c>
      <c r="P147" s="367">
        <f t="shared" si="23"/>
        <v>0.88420759481585798</v>
      </c>
    </row>
    <row r="148" spans="1:16" ht="15" customHeight="1" x14ac:dyDescent="0.25">
      <c r="A148" s="334"/>
      <c r="B148" s="456" t="s">
        <v>371</v>
      </c>
      <c r="C148" s="456"/>
      <c r="D148" s="357" t="s">
        <v>344</v>
      </c>
      <c r="E148" s="358" t="s">
        <v>160</v>
      </c>
      <c r="F148" s="357" t="s">
        <v>649</v>
      </c>
      <c r="G148" s="357" t="s">
        <v>717</v>
      </c>
      <c r="H148" s="359" t="s">
        <v>158</v>
      </c>
      <c r="I148" s="360">
        <v>4</v>
      </c>
      <c r="J148" s="360">
        <v>9</v>
      </c>
      <c r="K148" s="361">
        <v>0</v>
      </c>
      <c r="L148" s="362">
        <v>41897000</v>
      </c>
      <c r="M148" s="362">
        <v>41897000</v>
      </c>
      <c r="N148" s="362">
        <f>N149</f>
        <v>37045645.600000001</v>
      </c>
      <c r="O148" s="372">
        <f t="shared" si="22"/>
        <v>0.88420759481585798</v>
      </c>
      <c r="P148" s="367">
        <f t="shared" si="23"/>
        <v>0.88420759481585798</v>
      </c>
    </row>
    <row r="149" spans="1:16" ht="15" customHeight="1" x14ac:dyDescent="0.25">
      <c r="A149" s="334"/>
      <c r="B149" s="456" t="s">
        <v>18</v>
      </c>
      <c r="C149" s="456"/>
      <c r="D149" s="357" t="s">
        <v>344</v>
      </c>
      <c r="E149" s="358" t="s">
        <v>160</v>
      </c>
      <c r="F149" s="357" t="s">
        <v>649</v>
      </c>
      <c r="G149" s="357" t="s">
        <v>717</v>
      </c>
      <c r="H149" s="359" t="s">
        <v>158</v>
      </c>
      <c r="I149" s="360">
        <v>4</v>
      </c>
      <c r="J149" s="360">
        <v>9</v>
      </c>
      <c r="K149" s="361">
        <v>951</v>
      </c>
      <c r="L149" s="362">
        <v>41897000</v>
      </c>
      <c r="M149" s="362">
        <v>41897000</v>
      </c>
      <c r="N149" s="362">
        <v>37045645.600000001</v>
      </c>
      <c r="O149" s="372">
        <f t="shared" si="22"/>
        <v>0.88420759481585798</v>
      </c>
      <c r="P149" s="367">
        <f t="shared" si="23"/>
        <v>0.88420759481585798</v>
      </c>
    </row>
    <row r="150" spans="1:16" ht="29.25" customHeight="1" x14ac:dyDescent="0.25">
      <c r="A150" s="334"/>
      <c r="B150" s="450" t="s">
        <v>356</v>
      </c>
      <c r="C150" s="450"/>
      <c r="D150" s="351" t="s">
        <v>344</v>
      </c>
      <c r="E150" s="352" t="s">
        <v>160</v>
      </c>
      <c r="F150" s="351" t="s">
        <v>667</v>
      </c>
      <c r="G150" s="351" t="s">
        <v>4</v>
      </c>
      <c r="H150" s="353">
        <v>0</v>
      </c>
      <c r="I150" s="354">
        <v>0</v>
      </c>
      <c r="J150" s="354">
        <v>0</v>
      </c>
      <c r="K150" s="355">
        <v>0</v>
      </c>
      <c r="L150" s="356">
        <v>9009106</v>
      </c>
      <c r="M150" s="356">
        <v>9009106</v>
      </c>
      <c r="N150" s="356">
        <f>N151+N156+N161+N166+N171+N176</f>
        <v>7149896.4299999997</v>
      </c>
      <c r="O150" s="372">
        <f t="shared" si="22"/>
        <v>0.79362995950985593</v>
      </c>
      <c r="P150" s="367">
        <f t="shared" si="23"/>
        <v>0.79362995950985593</v>
      </c>
    </row>
    <row r="151" spans="1:16" ht="29.25" customHeight="1" x14ac:dyDescent="0.25">
      <c r="A151" s="334"/>
      <c r="B151" s="450" t="s">
        <v>353</v>
      </c>
      <c r="C151" s="450"/>
      <c r="D151" s="351" t="s">
        <v>344</v>
      </c>
      <c r="E151" s="352" t="s">
        <v>160</v>
      </c>
      <c r="F151" s="351" t="s">
        <v>667</v>
      </c>
      <c r="G151" s="351" t="s">
        <v>716</v>
      </c>
      <c r="H151" s="353">
        <v>0</v>
      </c>
      <c r="I151" s="354">
        <v>0</v>
      </c>
      <c r="J151" s="354">
        <v>0</v>
      </c>
      <c r="K151" s="355">
        <v>0</v>
      </c>
      <c r="L151" s="356">
        <v>1106000</v>
      </c>
      <c r="M151" s="356">
        <v>1106000</v>
      </c>
      <c r="N151" s="356">
        <f>N152</f>
        <v>1103720.8</v>
      </c>
      <c r="O151" s="372">
        <f t="shared" si="22"/>
        <v>0.99793924050632921</v>
      </c>
      <c r="P151" s="367">
        <f t="shared" si="23"/>
        <v>0.99793924050632921</v>
      </c>
    </row>
    <row r="152" spans="1:16" ht="43.5" customHeight="1" x14ac:dyDescent="0.25">
      <c r="A152" s="334"/>
      <c r="B152" s="456" t="s">
        <v>161</v>
      </c>
      <c r="C152" s="456"/>
      <c r="D152" s="357" t="s">
        <v>344</v>
      </c>
      <c r="E152" s="358" t="s">
        <v>160</v>
      </c>
      <c r="F152" s="357" t="s">
        <v>667</v>
      </c>
      <c r="G152" s="357" t="s">
        <v>716</v>
      </c>
      <c r="H152" s="359" t="s">
        <v>158</v>
      </c>
      <c r="I152" s="360">
        <v>0</v>
      </c>
      <c r="J152" s="360">
        <v>0</v>
      </c>
      <c r="K152" s="361">
        <v>0</v>
      </c>
      <c r="L152" s="362">
        <v>1106000</v>
      </c>
      <c r="M152" s="362">
        <v>1106000</v>
      </c>
      <c r="N152" s="362">
        <f>N153</f>
        <v>1103720.8</v>
      </c>
      <c r="O152" s="372">
        <f t="shared" si="22"/>
        <v>0.99793924050632921</v>
      </c>
      <c r="P152" s="367">
        <f t="shared" si="23"/>
        <v>0.99793924050632921</v>
      </c>
    </row>
    <row r="153" spans="1:16" ht="15" customHeight="1" x14ac:dyDescent="0.25">
      <c r="A153" s="334"/>
      <c r="B153" s="456" t="s">
        <v>377</v>
      </c>
      <c r="C153" s="456"/>
      <c r="D153" s="357" t="s">
        <v>344</v>
      </c>
      <c r="E153" s="358" t="s">
        <v>160</v>
      </c>
      <c r="F153" s="357" t="s">
        <v>667</v>
      </c>
      <c r="G153" s="357" t="s">
        <v>716</v>
      </c>
      <c r="H153" s="359" t="s">
        <v>158</v>
      </c>
      <c r="I153" s="360">
        <v>4</v>
      </c>
      <c r="J153" s="360">
        <v>0</v>
      </c>
      <c r="K153" s="361">
        <v>0</v>
      </c>
      <c r="L153" s="362">
        <v>1106000</v>
      </c>
      <c r="M153" s="362">
        <v>1106000</v>
      </c>
      <c r="N153" s="362">
        <f>N154</f>
        <v>1103720.8</v>
      </c>
      <c r="O153" s="372">
        <f t="shared" si="22"/>
        <v>0.99793924050632921</v>
      </c>
      <c r="P153" s="367">
        <f t="shared" si="23"/>
        <v>0.99793924050632921</v>
      </c>
    </row>
    <row r="154" spans="1:16" ht="15" customHeight="1" x14ac:dyDescent="0.25">
      <c r="A154" s="334"/>
      <c r="B154" s="456" t="s">
        <v>371</v>
      </c>
      <c r="C154" s="456"/>
      <c r="D154" s="357" t="s">
        <v>344</v>
      </c>
      <c r="E154" s="358" t="s">
        <v>160</v>
      </c>
      <c r="F154" s="357" t="s">
        <v>667</v>
      </c>
      <c r="G154" s="357" t="s">
        <v>716</v>
      </c>
      <c r="H154" s="359" t="s">
        <v>158</v>
      </c>
      <c r="I154" s="360">
        <v>4</v>
      </c>
      <c r="J154" s="360">
        <v>9</v>
      </c>
      <c r="K154" s="361">
        <v>0</v>
      </c>
      <c r="L154" s="362">
        <v>1106000</v>
      </c>
      <c r="M154" s="362">
        <v>1106000</v>
      </c>
      <c r="N154" s="362">
        <f>N155</f>
        <v>1103720.8</v>
      </c>
      <c r="O154" s="372">
        <f t="shared" si="22"/>
        <v>0.99793924050632921</v>
      </c>
      <c r="P154" s="367">
        <f t="shared" si="23"/>
        <v>0.99793924050632921</v>
      </c>
    </row>
    <row r="155" spans="1:16" ht="15" customHeight="1" x14ac:dyDescent="0.25">
      <c r="A155" s="334"/>
      <c r="B155" s="456" t="s">
        <v>18</v>
      </c>
      <c r="C155" s="456"/>
      <c r="D155" s="357" t="s">
        <v>344</v>
      </c>
      <c r="E155" s="358" t="s">
        <v>160</v>
      </c>
      <c r="F155" s="357" t="s">
        <v>667</v>
      </c>
      <c r="G155" s="357" t="s">
        <v>716</v>
      </c>
      <c r="H155" s="359" t="s">
        <v>158</v>
      </c>
      <c r="I155" s="360">
        <v>4</v>
      </c>
      <c r="J155" s="360">
        <v>9</v>
      </c>
      <c r="K155" s="361">
        <v>951</v>
      </c>
      <c r="L155" s="362">
        <v>1106000</v>
      </c>
      <c r="M155" s="362">
        <v>1106000</v>
      </c>
      <c r="N155" s="362">
        <v>1103720.8</v>
      </c>
      <c r="O155" s="372">
        <f t="shared" si="22"/>
        <v>0.99793924050632921</v>
      </c>
      <c r="P155" s="367">
        <f t="shared" si="23"/>
        <v>0.99793924050632921</v>
      </c>
    </row>
    <row r="156" spans="1:16" ht="29.25" customHeight="1" x14ac:dyDescent="0.25">
      <c r="A156" s="334"/>
      <c r="B156" s="450" t="s">
        <v>347</v>
      </c>
      <c r="C156" s="450"/>
      <c r="D156" s="351" t="s">
        <v>344</v>
      </c>
      <c r="E156" s="352" t="s">
        <v>160</v>
      </c>
      <c r="F156" s="351" t="s">
        <v>667</v>
      </c>
      <c r="G156" s="351" t="s">
        <v>715</v>
      </c>
      <c r="H156" s="353">
        <v>0</v>
      </c>
      <c r="I156" s="354">
        <v>0</v>
      </c>
      <c r="J156" s="354">
        <v>0</v>
      </c>
      <c r="K156" s="355">
        <v>0</v>
      </c>
      <c r="L156" s="356">
        <v>551000</v>
      </c>
      <c r="M156" s="356">
        <v>551000</v>
      </c>
      <c r="N156" s="356">
        <f>N157</f>
        <v>550944.1</v>
      </c>
      <c r="O156" s="372">
        <f t="shared" si="22"/>
        <v>0.99989854809437384</v>
      </c>
      <c r="P156" s="367">
        <f t="shared" si="23"/>
        <v>0.99989854809437384</v>
      </c>
    </row>
    <row r="157" spans="1:16" ht="43.5" customHeight="1" x14ac:dyDescent="0.25">
      <c r="A157" s="334"/>
      <c r="B157" s="456" t="s">
        <v>161</v>
      </c>
      <c r="C157" s="456"/>
      <c r="D157" s="357" t="s">
        <v>344</v>
      </c>
      <c r="E157" s="358" t="s">
        <v>160</v>
      </c>
      <c r="F157" s="357" t="s">
        <v>667</v>
      </c>
      <c r="G157" s="357" t="s">
        <v>715</v>
      </c>
      <c r="H157" s="359" t="s">
        <v>158</v>
      </c>
      <c r="I157" s="360">
        <v>0</v>
      </c>
      <c r="J157" s="360">
        <v>0</v>
      </c>
      <c r="K157" s="361">
        <v>0</v>
      </c>
      <c r="L157" s="362">
        <v>551000</v>
      </c>
      <c r="M157" s="362">
        <v>551000</v>
      </c>
      <c r="N157" s="362">
        <f>N158</f>
        <v>550944.1</v>
      </c>
      <c r="O157" s="372">
        <f t="shared" si="22"/>
        <v>0.99989854809437384</v>
      </c>
      <c r="P157" s="367">
        <f t="shared" si="23"/>
        <v>0.99989854809437384</v>
      </c>
    </row>
    <row r="158" spans="1:16" ht="15" customHeight="1" x14ac:dyDescent="0.25">
      <c r="A158" s="334"/>
      <c r="B158" s="456" t="s">
        <v>377</v>
      </c>
      <c r="C158" s="456"/>
      <c r="D158" s="357" t="s">
        <v>344</v>
      </c>
      <c r="E158" s="358" t="s">
        <v>160</v>
      </c>
      <c r="F158" s="357" t="s">
        <v>667</v>
      </c>
      <c r="G158" s="357" t="s">
        <v>715</v>
      </c>
      <c r="H158" s="359" t="s">
        <v>158</v>
      </c>
      <c r="I158" s="360">
        <v>4</v>
      </c>
      <c r="J158" s="360">
        <v>0</v>
      </c>
      <c r="K158" s="361">
        <v>0</v>
      </c>
      <c r="L158" s="362">
        <v>551000</v>
      </c>
      <c r="M158" s="362">
        <v>551000</v>
      </c>
      <c r="N158" s="362">
        <f>N159</f>
        <v>550944.1</v>
      </c>
      <c r="O158" s="372">
        <f t="shared" si="22"/>
        <v>0.99989854809437384</v>
      </c>
      <c r="P158" s="367">
        <f t="shared" si="23"/>
        <v>0.99989854809437384</v>
      </c>
    </row>
    <row r="159" spans="1:16" ht="15" customHeight="1" x14ac:dyDescent="0.25">
      <c r="A159" s="334"/>
      <c r="B159" s="456" t="s">
        <v>371</v>
      </c>
      <c r="C159" s="456"/>
      <c r="D159" s="357" t="s">
        <v>344</v>
      </c>
      <c r="E159" s="358" t="s">
        <v>160</v>
      </c>
      <c r="F159" s="357" t="s">
        <v>667</v>
      </c>
      <c r="G159" s="357" t="s">
        <v>715</v>
      </c>
      <c r="H159" s="359" t="s">
        <v>158</v>
      </c>
      <c r="I159" s="360">
        <v>4</v>
      </c>
      <c r="J159" s="360">
        <v>9</v>
      </c>
      <c r="K159" s="361">
        <v>0</v>
      </c>
      <c r="L159" s="362">
        <v>551000</v>
      </c>
      <c r="M159" s="362">
        <v>551000</v>
      </c>
      <c r="N159" s="362">
        <f>N160</f>
        <v>550944.1</v>
      </c>
      <c r="O159" s="372">
        <f t="shared" si="22"/>
        <v>0.99989854809437384</v>
      </c>
      <c r="P159" s="367">
        <f t="shared" si="23"/>
        <v>0.99989854809437384</v>
      </c>
    </row>
    <row r="160" spans="1:16" ht="15" customHeight="1" x14ac:dyDescent="0.25">
      <c r="A160" s="334"/>
      <c r="B160" s="456" t="s">
        <v>18</v>
      </c>
      <c r="C160" s="456"/>
      <c r="D160" s="357" t="s">
        <v>344</v>
      </c>
      <c r="E160" s="358" t="s">
        <v>160</v>
      </c>
      <c r="F160" s="357" t="s">
        <v>667</v>
      </c>
      <c r="G160" s="357" t="s">
        <v>715</v>
      </c>
      <c r="H160" s="359" t="s">
        <v>158</v>
      </c>
      <c r="I160" s="360">
        <v>4</v>
      </c>
      <c r="J160" s="360">
        <v>9</v>
      </c>
      <c r="K160" s="361">
        <v>951</v>
      </c>
      <c r="L160" s="362">
        <v>551000</v>
      </c>
      <c r="M160" s="362">
        <v>551000</v>
      </c>
      <c r="N160" s="362">
        <v>550944.1</v>
      </c>
      <c r="O160" s="372">
        <f t="shared" si="22"/>
        <v>0.99989854809437384</v>
      </c>
      <c r="P160" s="367">
        <f t="shared" si="23"/>
        <v>0.99989854809437384</v>
      </c>
    </row>
    <row r="161" spans="1:16" ht="29.25" customHeight="1" x14ac:dyDescent="0.25">
      <c r="A161" s="334"/>
      <c r="B161" s="450" t="s">
        <v>345</v>
      </c>
      <c r="C161" s="450"/>
      <c r="D161" s="351" t="s">
        <v>344</v>
      </c>
      <c r="E161" s="352" t="s">
        <v>160</v>
      </c>
      <c r="F161" s="351" t="s">
        <v>667</v>
      </c>
      <c r="G161" s="351" t="s">
        <v>714</v>
      </c>
      <c r="H161" s="353">
        <v>0</v>
      </c>
      <c r="I161" s="354">
        <v>0</v>
      </c>
      <c r="J161" s="354">
        <v>0</v>
      </c>
      <c r="K161" s="355">
        <v>0</v>
      </c>
      <c r="L161" s="356">
        <v>299000</v>
      </c>
      <c r="M161" s="356">
        <v>299000</v>
      </c>
      <c r="N161" s="356">
        <v>298781</v>
      </c>
      <c r="O161" s="372">
        <f t="shared" si="22"/>
        <v>0.99926755852842808</v>
      </c>
      <c r="P161" s="367">
        <f t="shared" si="23"/>
        <v>0.99926755852842808</v>
      </c>
    </row>
    <row r="162" spans="1:16" ht="43.5" customHeight="1" x14ac:dyDescent="0.25">
      <c r="A162" s="334"/>
      <c r="B162" s="456" t="s">
        <v>161</v>
      </c>
      <c r="C162" s="456"/>
      <c r="D162" s="357" t="s">
        <v>344</v>
      </c>
      <c r="E162" s="358" t="s">
        <v>160</v>
      </c>
      <c r="F162" s="357" t="s">
        <v>667</v>
      </c>
      <c r="G162" s="357" t="s">
        <v>714</v>
      </c>
      <c r="H162" s="359" t="s">
        <v>158</v>
      </c>
      <c r="I162" s="360">
        <v>0</v>
      </c>
      <c r="J162" s="360">
        <v>0</v>
      </c>
      <c r="K162" s="361">
        <v>0</v>
      </c>
      <c r="L162" s="362">
        <v>299000</v>
      </c>
      <c r="M162" s="362">
        <v>299000</v>
      </c>
      <c r="N162" s="362">
        <v>298781</v>
      </c>
      <c r="O162" s="372">
        <f t="shared" si="22"/>
        <v>0.99926755852842808</v>
      </c>
      <c r="P162" s="367">
        <f t="shared" si="23"/>
        <v>0.99926755852842808</v>
      </c>
    </row>
    <row r="163" spans="1:16" ht="15" customHeight="1" x14ac:dyDescent="0.25">
      <c r="A163" s="334"/>
      <c r="B163" s="456" t="s">
        <v>377</v>
      </c>
      <c r="C163" s="456"/>
      <c r="D163" s="357" t="s">
        <v>344</v>
      </c>
      <c r="E163" s="358" t="s">
        <v>160</v>
      </c>
      <c r="F163" s="357" t="s">
        <v>667</v>
      </c>
      <c r="G163" s="357" t="s">
        <v>714</v>
      </c>
      <c r="H163" s="359" t="s">
        <v>158</v>
      </c>
      <c r="I163" s="360">
        <v>4</v>
      </c>
      <c r="J163" s="360">
        <v>0</v>
      </c>
      <c r="K163" s="361">
        <v>0</v>
      </c>
      <c r="L163" s="362">
        <v>299000</v>
      </c>
      <c r="M163" s="362">
        <v>299000</v>
      </c>
      <c r="N163" s="362">
        <v>298781</v>
      </c>
      <c r="O163" s="372">
        <f t="shared" si="22"/>
        <v>0.99926755852842808</v>
      </c>
      <c r="P163" s="367">
        <f t="shared" si="23"/>
        <v>0.99926755852842808</v>
      </c>
    </row>
    <row r="164" spans="1:16" ht="15" customHeight="1" x14ac:dyDescent="0.25">
      <c r="A164" s="334"/>
      <c r="B164" s="456" t="s">
        <v>371</v>
      </c>
      <c r="C164" s="456"/>
      <c r="D164" s="357" t="s">
        <v>344</v>
      </c>
      <c r="E164" s="358" t="s">
        <v>160</v>
      </c>
      <c r="F164" s="357" t="s">
        <v>667</v>
      </c>
      <c r="G164" s="357" t="s">
        <v>714</v>
      </c>
      <c r="H164" s="359" t="s">
        <v>158</v>
      </c>
      <c r="I164" s="360">
        <v>4</v>
      </c>
      <c r="J164" s="360">
        <v>9</v>
      </c>
      <c r="K164" s="361">
        <v>0</v>
      </c>
      <c r="L164" s="362">
        <v>299000</v>
      </c>
      <c r="M164" s="362">
        <v>299000</v>
      </c>
      <c r="N164" s="362">
        <v>298781</v>
      </c>
      <c r="O164" s="372">
        <f t="shared" si="22"/>
        <v>0.99926755852842808</v>
      </c>
      <c r="P164" s="367">
        <f t="shared" si="23"/>
        <v>0.99926755852842808</v>
      </c>
    </row>
    <row r="165" spans="1:16" ht="15" customHeight="1" x14ac:dyDescent="0.25">
      <c r="A165" s="334"/>
      <c r="B165" s="456" t="s">
        <v>18</v>
      </c>
      <c r="C165" s="456"/>
      <c r="D165" s="357" t="s">
        <v>344</v>
      </c>
      <c r="E165" s="358" t="s">
        <v>160</v>
      </c>
      <c r="F165" s="357" t="s">
        <v>667</v>
      </c>
      <c r="G165" s="357" t="s">
        <v>714</v>
      </c>
      <c r="H165" s="359" t="s">
        <v>158</v>
      </c>
      <c r="I165" s="360">
        <v>4</v>
      </c>
      <c r="J165" s="360">
        <v>9</v>
      </c>
      <c r="K165" s="361">
        <v>951</v>
      </c>
      <c r="L165" s="362">
        <v>299000</v>
      </c>
      <c r="M165" s="362">
        <v>299000</v>
      </c>
      <c r="N165" s="362">
        <v>298781</v>
      </c>
      <c r="O165" s="372">
        <f t="shared" si="22"/>
        <v>0.99926755852842808</v>
      </c>
      <c r="P165" s="367">
        <f t="shared" si="23"/>
        <v>0.99926755852842808</v>
      </c>
    </row>
    <row r="166" spans="1:16" ht="29.25" customHeight="1" x14ac:dyDescent="0.25">
      <c r="A166" s="334"/>
      <c r="B166" s="450" t="s">
        <v>349</v>
      </c>
      <c r="C166" s="450"/>
      <c r="D166" s="351" t="s">
        <v>344</v>
      </c>
      <c r="E166" s="352" t="s">
        <v>160</v>
      </c>
      <c r="F166" s="351" t="s">
        <v>667</v>
      </c>
      <c r="G166" s="351" t="s">
        <v>713</v>
      </c>
      <c r="H166" s="353">
        <v>0</v>
      </c>
      <c r="I166" s="354">
        <v>0</v>
      </c>
      <c r="J166" s="354">
        <v>0</v>
      </c>
      <c r="K166" s="355">
        <v>0</v>
      </c>
      <c r="L166" s="356">
        <v>2216000</v>
      </c>
      <c r="M166" s="356">
        <v>2216000</v>
      </c>
      <c r="N166" s="356">
        <f>N167</f>
        <v>2089999.98</v>
      </c>
      <c r="O166" s="372">
        <f t="shared" si="22"/>
        <v>0.94314078519855593</v>
      </c>
      <c r="P166" s="367">
        <f t="shared" si="23"/>
        <v>0.94314078519855593</v>
      </c>
    </row>
    <row r="167" spans="1:16" ht="43.5" customHeight="1" x14ac:dyDescent="0.25">
      <c r="A167" s="334"/>
      <c r="B167" s="456" t="s">
        <v>161</v>
      </c>
      <c r="C167" s="456"/>
      <c r="D167" s="357" t="s">
        <v>344</v>
      </c>
      <c r="E167" s="358" t="s">
        <v>160</v>
      </c>
      <c r="F167" s="357" t="s">
        <v>667</v>
      </c>
      <c r="G167" s="357" t="s">
        <v>713</v>
      </c>
      <c r="H167" s="359" t="s">
        <v>158</v>
      </c>
      <c r="I167" s="360">
        <v>0</v>
      </c>
      <c r="J167" s="360">
        <v>0</v>
      </c>
      <c r="K167" s="361">
        <v>0</v>
      </c>
      <c r="L167" s="362">
        <v>2216000</v>
      </c>
      <c r="M167" s="362">
        <v>2216000</v>
      </c>
      <c r="N167" s="362">
        <f>N168</f>
        <v>2089999.98</v>
      </c>
      <c r="O167" s="372">
        <f t="shared" si="22"/>
        <v>0.94314078519855593</v>
      </c>
      <c r="P167" s="367">
        <f t="shared" si="23"/>
        <v>0.94314078519855593</v>
      </c>
    </row>
    <row r="168" spans="1:16" ht="15" customHeight="1" x14ac:dyDescent="0.25">
      <c r="A168" s="334"/>
      <c r="B168" s="456" t="s">
        <v>377</v>
      </c>
      <c r="C168" s="456"/>
      <c r="D168" s="357" t="s">
        <v>344</v>
      </c>
      <c r="E168" s="358" t="s">
        <v>160</v>
      </c>
      <c r="F168" s="357" t="s">
        <v>667</v>
      </c>
      <c r="G168" s="357" t="s">
        <v>713</v>
      </c>
      <c r="H168" s="359" t="s">
        <v>158</v>
      </c>
      <c r="I168" s="360">
        <v>4</v>
      </c>
      <c r="J168" s="360">
        <v>0</v>
      </c>
      <c r="K168" s="361">
        <v>0</v>
      </c>
      <c r="L168" s="362">
        <v>2216000</v>
      </c>
      <c r="M168" s="362">
        <v>2216000</v>
      </c>
      <c r="N168" s="362">
        <f>N169</f>
        <v>2089999.98</v>
      </c>
      <c r="O168" s="372">
        <f t="shared" si="22"/>
        <v>0.94314078519855593</v>
      </c>
      <c r="P168" s="367">
        <f t="shared" si="23"/>
        <v>0.94314078519855593</v>
      </c>
    </row>
    <row r="169" spans="1:16" ht="15" customHeight="1" x14ac:dyDescent="0.25">
      <c r="A169" s="334"/>
      <c r="B169" s="456" t="s">
        <v>371</v>
      </c>
      <c r="C169" s="456"/>
      <c r="D169" s="357" t="s">
        <v>344</v>
      </c>
      <c r="E169" s="358" t="s">
        <v>160</v>
      </c>
      <c r="F169" s="357" t="s">
        <v>667</v>
      </c>
      <c r="G169" s="357" t="s">
        <v>713</v>
      </c>
      <c r="H169" s="359" t="s">
        <v>158</v>
      </c>
      <c r="I169" s="360">
        <v>4</v>
      </c>
      <c r="J169" s="360">
        <v>9</v>
      </c>
      <c r="K169" s="361">
        <v>0</v>
      </c>
      <c r="L169" s="362">
        <v>2216000</v>
      </c>
      <c r="M169" s="362">
        <v>2216000</v>
      </c>
      <c r="N169" s="362">
        <f>N170</f>
        <v>2089999.98</v>
      </c>
      <c r="O169" s="372">
        <f t="shared" si="22"/>
        <v>0.94314078519855593</v>
      </c>
      <c r="P169" s="367">
        <f t="shared" si="23"/>
        <v>0.94314078519855593</v>
      </c>
    </row>
    <row r="170" spans="1:16" ht="15" customHeight="1" x14ac:dyDescent="0.25">
      <c r="A170" s="334"/>
      <c r="B170" s="456" t="s">
        <v>18</v>
      </c>
      <c r="C170" s="456"/>
      <c r="D170" s="357" t="s">
        <v>344</v>
      </c>
      <c r="E170" s="358" t="s">
        <v>160</v>
      </c>
      <c r="F170" s="357" t="s">
        <v>667</v>
      </c>
      <c r="G170" s="357" t="s">
        <v>713</v>
      </c>
      <c r="H170" s="359" t="s">
        <v>158</v>
      </c>
      <c r="I170" s="360">
        <v>4</v>
      </c>
      <c r="J170" s="360">
        <v>9</v>
      </c>
      <c r="K170" s="361">
        <v>951</v>
      </c>
      <c r="L170" s="362">
        <v>2216000</v>
      </c>
      <c r="M170" s="362">
        <v>2216000</v>
      </c>
      <c r="N170" s="362">
        <v>2089999.98</v>
      </c>
      <c r="O170" s="372">
        <f t="shared" si="22"/>
        <v>0.94314078519855593</v>
      </c>
      <c r="P170" s="367">
        <f t="shared" si="23"/>
        <v>0.94314078519855593</v>
      </c>
    </row>
    <row r="171" spans="1:16" ht="29.25" customHeight="1" x14ac:dyDescent="0.25">
      <c r="A171" s="334"/>
      <c r="B171" s="450" t="s">
        <v>347</v>
      </c>
      <c r="C171" s="450"/>
      <c r="D171" s="351" t="s">
        <v>344</v>
      </c>
      <c r="E171" s="352" t="s">
        <v>160</v>
      </c>
      <c r="F171" s="351" t="s">
        <v>667</v>
      </c>
      <c r="G171" s="351" t="s">
        <v>712</v>
      </c>
      <c r="H171" s="353">
        <v>0</v>
      </c>
      <c r="I171" s="354">
        <v>0</v>
      </c>
      <c r="J171" s="354">
        <v>0</v>
      </c>
      <c r="K171" s="355">
        <v>0</v>
      </c>
      <c r="L171" s="356">
        <v>2632000</v>
      </c>
      <c r="M171" s="356">
        <v>2632000</v>
      </c>
      <c r="N171" s="356">
        <f>N172</f>
        <v>1134846.6200000001</v>
      </c>
      <c r="O171" s="372">
        <f t="shared" si="22"/>
        <v>0.4311727279635259</v>
      </c>
      <c r="P171" s="367">
        <f t="shared" si="23"/>
        <v>0.4311727279635259</v>
      </c>
    </row>
    <row r="172" spans="1:16" ht="43.5" customHeight="1" x14ac:dyDescent="0.25">
      <c r="A172" s="334"/>
      <c r="B172" s="456" t="s">
        <v>161</v>
      </c>
      <c r="C172" s="456"/>
      <c r="D172" s="357" t="s">
        <v>344</v>
      </c>
      <c r="E172" s="358" t="s">
        <v>160</v>
      </c>
      <c r="F172" s="357" t="s">
        <v>667</v>
      </c>
      <c r="G172" s="357" t="s">
        <v>712</v>
      </c>
      <c r="H172" s="359" t="s">
        <v>158</v>
      </c>
      <c r="I172" s="360">
        <v>0</v>
      </c>
      <c r="J172" s="360">
        <v>0</v>
      </c>
      <c r="K172" s="361">
        <v>0</v>
      </c>
      <c r="L172" s="362">
        <v>2632000</v>
      </c>
      <c r="M172" s="362">
        <v>2632000</v>
      </c>
      <c r="N172" s="362">
        <f>N173</f>
        <v>1134846.6200000001</v>
      </c>
      <c r="O172" s="372">
        <f t="shared" si="22"/>
        <v>0.4311727279635259</v>
      </c>
      <c r="P172" s="367">
        <f t="shared" si="23"/>
        <v>0.4311727279635259</v>
      </c>
    </row>
    <row r="173" spans="1:16" ht="15" customHeight="1" x14ac:dyDescent="0.25">
      <c r="A173" s="334"/>
      <c r="B173" s="456" t="s">
        <v>377</v>
      </c>
      <c r="C173" s="456"/>
      <c r="D173" s="357" t="s">
        <v>344</v>
      </c>
      <c r="E173" s="358" t="s">
        <v>160</v>
      </c>
      <c r="F173" s="357" t="s">
        <v>667</v>
      </c>
      <c r="G173" s="357" t="s">
        <v>712</v>
      </c>
      <c r="H173" s="359" t="s">
        <v>158</v>
      </c>
      <c r="I173" s="360">
        <v>4</v>
      </c>
      <c r="J173" s="360">
        <v>0</v>
      </c>
      <c r="K173" s="361">
        <v>0</v>
      </c>
      <c r="L173" s="362">
        <v>2632000</v>
      </c>
      <c r="M173" s="362">
        <v>2632000</v>
      </c>
      <c r="N173" s="362">
        <f>N174</f>
        <v>1134846.6200000001</v>
      </c>
      <c r="O173" s="372">
        <f t="shared" si="22"/>
        <v>0.4311727279635259</v>
      </c>
      <c r="P173" s="367">
        <f t="shared" si="23"/>
        <v>0.4311727279635259</v>
      </c>
    </row>
    <row r="174" spans="1:16" ht="15" customHeight="1" x14ac:dyDescent="0.25">
      <c r="A174" s="334"/>
      <c r="B174" s="456" t="s">
        <v>371</v>
      </c>
      <c r="C174" s="456"/>
      <c r="D174" s="357" t="s">
        <v>344</v>
      </c>
      <c r="E174" s="358" t="s">
        <v>160</v>
      </c>
      <c r="F174" s="357" t="s">
        <v>667</v>
      </c>
      <c r="G174" s="357" t="s">
        <v>712</v>
      </c>
      <c r="H174" s="359" t="s">
        <v>158</v>
      </c>
      <c r="I174" s="360">
        <v>4</v>
      </c>
      <c r="J174" s="360">
        <v>9</v>
      </c>
      <c r="K174" s="361">
        <v>0</v>
      </c>
      <c r="L174" s="362">
        <v>2632000</v>
      </c>
      <c r="M174" s="362">
        <v>2632000</v>
      </c>
      <c r="N174" s="362">
        <f>N175</f>
        <v>1134846.6200000001</v>
      </c>
      <c r="O174" s="372">
        <f t="shared" si="22"/>
        <v>0.4311727279635259</v>
      </c>
      <c r="P174" s="367">
        <f t="shared" si="23"/>
        <v>0.4311727279635259</v>
      </c>
    </row>
    <row r="175" spans="1:16" ht="15" customHeight="1" x14ac:dyDescent="0.25">
      <c r="A175" s="334"/>
      <c r="B175" s="456" t="s">
        <v>18</v>
      </c>
      <c r="C175" s="456"/>
      <c r="D175" s="357" t="s">
        <v>344</v>
      </c>
      <c r="E175" s="358" t="s">
        <v>160</v>
      </c>
      <c r="F175" s="357" t="s">
        <v>667</v>
      </c>
      <c r="G175" s="357" t="s">
        <v>712</v>
      </c>
      <c r="H175" s="359" t="s">
        <v>158</v>
      </c>
      <c r="I175" s="360">
        <v>4</v>
      </c>
      <c r="J175" s="360">
        <v>9</v>
      </c>
      <c r="K175" s="361">
        <v>951</v>
      </c>
      <c r="L175" s="362">
        <v>2632000</v>
      </c>
      <c r="M175" s="362">
        <v>2632000</v>
      </c>
      <c r="N175" s="362">
        <v>1134846.6200000001</v>
      </c>
      <c r="O175" s="372">
        <f t="shared" si="22"/>
        <v>0.4311727279635259</v>
      </c>
      <c r="P175" s="367">
        <f t="shared" si="23"/>
        <v>0.4311727279635259</v>
      </c>
    </row>
    <row r="176" spans="1:16" ht="29.25" customHeight="1" x14ac:dyDescent="0.25">
      <c r="A176" s="334"/>
      <c r="B176" s="450" t="s">
        <v>345</v>
      </c>
      <c r="C176" s="450"/>
      <c r="D176" s="351" t="s">
        <v>344</v>
      </c>
      <c r="E176" s="352" t="s">
        <v>160</v>
      </c>
      <c r="F176" s="351" t="s">
        <v>667</v>
      </c>
      <c r="G176" s="351" t="s">
        <v>711</v>
      </c>
      <c r="H176" s="353">
        <v>0</v>
      </c>
      <c r="I176" s="354">
        <v>0</v>
      </c>
      <c r="J176" s="354">
        <v>0</v>
      </c>
      <c r="K176" s="355">
        <v>0</v>
      </c>
      <c r="L176" s="356">
        <v>2205106</v>
      </c>
      <c r="M176" s="356">
        <v>2205106</v>
      </c>
      <c r="N176" s="356">
        <f>N177</f>
        <v>1971603.93</v>
      </c>
      <c r="O176" s="372">
        <f t="shared" si="22"/>
        <v>0.89410846009216782</v>
      </c>
      <c r="P176" s="367">
        <f t="shared" si="23"/>
        <v>0.89410846009216782</v>
      </c>
    </row>
    <row r="177" spans="1:16" ht="43.5" customHeight="1" x14ac:dyDescent="0.25">
      <c r="A177" s="334"/>
      <c r="B177" s="456" t="s">
        <v>161</v>
      </c>
      <c r="C177" s="456"/>
      <c r="D177" s="357" t="s">
        <v>344</v>
      </c>
      <c r="E177" s="358" t="s">
        <v>160</v>
      </c>
      <c r="F177" s="357" t="s">
        <v>667</v>
      </c>
      <c r="G177" s="357" t="s">
        <v>711</v>
      </c>
      <c r="H177" s="359" t="s">
        <v>158</v>
      </c>
      <c r="I177" s="360">
        <v>0</v>
      </c>
      <c r="J177" s="360">
        <v>0</v>
      </c>
      <c r="K177" s="361">
        <v>0</v>
      </c>
      <c r="L177" s="362">
        <v>2205106</v>
      </c>
      <c r="M177" s="362">
        <v>2205106</v>
      </c>
      <c r="N177" s="362">
        <f>N178</f>
        <v>1971603.93</v>
      </c>
      <c r="O177" s="372">
        <f t="shared" si="22"/>
        <v>0.89410846009216782</v>
      </c>
      <c r="P177" s="367">
        <f t="shared" si="23"/>
        <v>0.89410846009216782</v>
      </c>
    </row>
    <row r="178" spans="1:16" ht="15" customHeight="1" x14ac:dyDescent="0.25">
      <c r="A178" s="334"/>
      <c r="B178" s="456" t="s">
        <v>377</v>
      </c>
      <c r="C178" s="456"/>
      <c r="D178" s="357" t="s">
        <v>344</v>
      </c>
      <c r="E178" s="358" t="s">
        <v>160</v>
      </c>
      <c r="F178" s="357" t="s">
        <v>667</v>
      </c>
      <c r="G178" s="357" t="s">
        <v>711</v>
      </c>
      <c r="H178" s="359" t="s">
        <v>158</v>
      </c>
      <c r="I178" s="360">
        <v>4</v>
      </c>
      <c r="J178" s="360">
        <v>0</v>
      </c>
      <c r="K178" s="361">
        <v>0</v>
      </c>
      <c r="L178" s="362">
        <v>2205106</v>
      </c>
      <c r="M178" s="362">
        <v>2205106</v>
      </c>
      <c r="N178" s="362">
        <f>N179</f>
        <v>1971603.93</v>
      </c>
      <c r="O178" s="372">
        <f t="shared" si="22"/>
        <v>0.89410846009216782</v>
      </c>
      <c r="P178" s="367">
        <f t="shared" si="23"/>
        <v>0.89410846009216782</v>
      </c>
    </row>
    <row r="179" spans="1:16" ht="15" customHeight="1" x14ac:dyDescent="0.25">
      <c r="A179" s="334"/>
      <c r="B179" s="456" t="s">
        <v>371</v>
      </c>
      <c r="C179" s="456"/>
      <c r="D179" s="357" t="s">
        <v>344</v>
      </c>
      <c r="E179" s="358" t="s">
        <v>160</v>
      </c>
      <c r="F179" s="357" t="s">
        <v>667</v>
      </c>
      <c r="G179" s="357" t="s">
        <v>711</v>
      </c>
      <c r="H179" s="359" t="s">
        <v>158</v>
      </c>
      <c r="I179" s="360">
        <v>4</v>
      </c>
      <c r="J179" s="360">
        <v>9</v>
      </c>
      <c r="K179" s="361">
        <v>0</v>
      </c>
      <c r="L179" s="362">
        <v>2205106</v>
      </c>
      <c r="M179" s="362">
        <v>2205106</v>
      </c>
      <c r="N179" s="362">
        <f>N180</f>
        <v>1971603.93</v>
      </c>
      <c r="O179" s="372">
        <f t="shared" si="22"/>
        <v>0.89410846009216782</v>
      </c>
      <c r="P179" s="367">
        <f t="shared" si="23"/>
        <v>0.89410846009216782</v>
      </c>
    </row>
    <row r="180" spans="1:16" ht="15" customHeight="1" x14ac:dyDescent="0.25">
      <c r="A180" s="334"/>
      <c r="B180" s="456" t="s">
        <v>18</v>
      </c>
      <c r="C180" s="456"/>
      <c r="D180" s="357" t="s">
        <v>344</v>
      </c>
      <c r="E180" s="358" t="s">
        <v>160</v>
      </c>
      <c r="F180" s="357" t="s">
        <v>667</v>
      </c>
      <c r="G180" s="357" t="s">
        <v>711</v>
      </c>
      <c r="H180" s="359" t="s">
        <v>158</v>
      </c>
      <c r="I180" s="360">
        <v>4</v>
      </c>
      <c r="J180" s="360">
        <v>9</v>
      </c>
      <c r="K180" s="361">
        <v>951</v>
      </c>
      <c r="L180" s="362">
        <v>2205106</v>
      </c>
      <c r="M180" s="362">
        <v>2205106</v>
      </c>
      <c r="N180" s="362">
        <v>1971603.93</v>
      </c>
      <c r="O180" s="372">
        <f t="shared" si="22"/>
        <v>0.89410846009216782</v>
      </c>
      <c r="P180" s="367">
        <f t="shared" si="23"/>
        <v>0.89410846009216782</v>
      </c>
    </row>
    <row r="181" spans="1:16" ht="63.75" customHeight="1" x14ac:dyDescent="0.25">
      <c r="A181" s="334"/>
      <c r="B181" s="457" t="s">
        <v>677</v>
      </c>
      <c r="C181" s="457"/>
      <c r="D181" s="345" t="s">
        <v>311</v>
      </c>
      <c r="E181" s="346" t="s">
        <v>4</v>
      </c>
      <c r="F181" s="345" t="s">
        <v>4</v>
      </c>
      <c r="G181" s="345" t="s">
        <v>4</v>
      </c>
      <c r="H181" s="347">
        <v>0</v>
      </c>
      <c r="I181" s="348">
        <v>0</v>
      </c>
      <c r="J181" s="348">
        <v>0</v>
      </c>
      <c r="K181" s="349">
        <v>0</v>
      </c>
      <c r="L181" s="350">
        <f>L182+L189</f>
        <v>143574353.11000001</v>
      </c>
      <c r="M181" s="350">
        <f t="shared" ref="M181:N181" si="24">M182+M189</f>
        <v>143574353.11000001</v>
      </c>
      <c r="N181" s="350">
        <f t="shared" si="24"/>
        <v>111897848.2</v>
      </c>
      <c r="O181" s="372">
        <f t="shared" si="22"/>
        <v>0.77937212166485648</v>
      </c>
      <c r="P181" s="367">
        <f t="shared" si="23"/>
        <v>0.77937212166485648</v>
      </c>
    </row>
    <row r="182" spans="1:16" ht="49.5" customHeight="1" x14ac:dyDescent="0.25">
      <c r="A182" s="334"/>
      <c r="B182" s="457" t="s">
        <v>332</v>
      </c>
      <c r="C182" s="457"/>
      <c r="D182" s="345" t="s">
        <v>311</v>
      </c>
      <c r="E182" s="346" t="s">
        <v>182</v>
      </c>
      <c r="F182" s="345" t="s">
        <v>4</v>
      </c>
      <c r="G182" s="345" t="s">
        <v>4</v>
      </c>
      <c r="H182" s="347">
        <v>0</v>
      </c>
      <c r="I182" s="348">
        <v>0</v>
      </c>
      <c r="J182" s="348">
        <v>0</v>
      </c>
      <c r="K182" s="349">
        <v>0</v>
      </c>
      <c r="L182" s="350">
        <v>6117000</v>
      </c>
      <c r="M182" s="350">
        <v>6117000</v>
      </c>
      <c r="N182" s="350">
        <f t="shared" ref="N182:N187" si="25">N183</f>
        <v>3843359.67</v>
      </c>
      <c r="O182" s="372">
        <f t="shared" si="22"/>
        <v>0.6283079401667484</v>
      </c>
      <c r="P182" s="367">
        <f t="shared" si="23"/>
        <v>0.6283079401667484</v>
      </c>
    </row>
    <row r="183" spans="1:16" ht="48.75" customHeight="1" x14ac:dyDescent="0.25">
      <c r="A183" s="334"/>
      <c r="B183" s="450" t="s">
        <v>333</v>
      </c>
      <c r="C183" s="450"/>
      <c r="D183" s="351" t="s">
        <v>311</v>
      </c>
      <c r="E183" s="352" t="s">
        <v>182</v>
      </c>
      <c r="F183" s="351" t="s">
        <v>649</v>
      </c>
      <c r="G183" s="351" t="s">
        <v>4</v>
      </c>
      <c r="H183" s="353">
        <v>0</v>
      </c>
      <c r="I183" s="354">
        <v>0</v>
      </c>
      <c r="J183" s="354">
        <v>0</v>
      </c>
      <c r="K183" s="355">
        <v>0</v>
      </c>
      <c r="L183" s="356">
        <v>6117000</v>
      </c>
      <c r="M183" s="356">
        <v>6117000</v>
      </c>
      <c r="N183" s="356">
        <f t="shared" si="25"/>
        <v>3843359.67</v>
      </c>
      <c r="O183" s="372">
        <f t="shared" si="22"/>
        <v>0.6283079401667484</v>
      </c>
      <c r="P183" s="367">
        <f t="shared" si="23"/>
        <v>0.6283079401667484</v>
      </c>
    </row>
    <row r="184" spans="1:16" ht="63.75" customHeight="1" x14ac:dyDescent="0.25">
      <c r="A184" s="334"/>
      <c r="B184" s="450" t="s">
        <v>331</v>
      </c>
      <c r="C184" s="450"/>
      <c r="D184" s="351" t="s">
        <v>311</v>
      </c>
      <c r="E184" s="352" t="s">
        <v>182</v>
      </c>
      <c r="F184" s="351" t="s">
        <v>649</v>
      </c>
      <c r="G184" s="351" t="s">
        <v>710</v>
      </c>
      <c r="H184" s="353">
        <v>0</v>
      </c>
      <c r="I184" s="354">
        <v>0</v>
      </c>
      <c r="J184" s="354">
        <v>0</v>
      </c>
      <c r="K184" s="355">
        <v>0</v>
      </c>
      <c r="L184" s="356">
        <v>6117000</v>
      </c>
      <c r="M184" s="356">
        <v>6117000</v>
      </c>
      <c r="N184" s="356">
        <f t="shared" si="25"/>
        <v>3843359.67</v>
      </c>
      <c r="O184" s="372">
        <f t="shared" si="22"/>
        <v>0.6283079401667484</v>
      </c>
      <c r="P184" s="367">
        <f t="shared" si="23"/>
        <v>0.6283079401667484</v>
      </c>
    </row>
    <row r="185" spans="1:16" ht="43.5" customHeight="1" x14ac:dyDescent="0.25">
      <c r="A185" s="334"/>
      <c r="B185" s="456" t="s">
        <v>161</v>
      </c>
      <c r="C185" s="456"/>
      <c r="D185" s="357" t="s">
        <v>311</v>
      </c>
      <c r="E185" s="358" t="s">
        <v>182</v>
      </c>
      <c r="F185" s="357" t="s">
        <v>649</v>
      </c>
      <c r="G185" s="357" t="s">
        <v>710</v>
      </c>
      <c r="H185" s="359" t="s">
        <v>158</v>
      </c>
      <c r="I185" s="360">
        <v>0</v>
      </c>
      <c r="J185" s="360">
        <v>0</v>
      </c>
      <c r="K185" s="361">
        <v>0</v>
      </c>
      <c r="L185" s="362">
        <v>6117000</v>
      </c>
      <c r="M185" s="362">
        <v>6117000</v>
      </c>
      <c r="N185" s="362">
        <f t="shared" si="25"/>
        <v>3843359.67</v>
      </c>
      <c r="O185" s="372">
        <f t="shared" si="22"/>
        <v>0.6283079401667484</v>
      </c>
      <c r="P185" s="367">
        <f t="shared" si="23"/>
        <v>0.6283079401667484</v>
      </c>
    </row>
    <row r="186" spans="1:16" ht="15" customHeight="1" x14ac:dyDescent="0.25">
      <c r="A186" s="334"/>
      <c r="B186" s="456" t="s">
        <v>337</v>
      </c>
      <c r="C186" s="456"/>
      <c r="D186" s="357" t="s">
        <v>311</v>
      </c>
      <c r="E186" s="358" t="s">
        <v>182</v>
      </c>
      <c r="F186" s="357" t="s">
        <v>649</v>
      </c>
      <c r="G186" s="357" t="s">
        <v>710</v>
      </c>
      <c r="H186" s="359" t="s">
        <v>158</v>
      </c>
      <c r="I186" s="360">
        <v>5</v>
      </c>
      <c r="J186" s="360">
        <v>0</v>
      </c>
      <c r="K186" s="361">
        <v>0</v>
      </c>
      <c r="L186" s="362">
        <v>6117000</v>
      </c>
      <c r="M186" s="362">
        <v>6117000</v>
      </c>
      <c r="N186" s="362">
        <f t="shared" si="25"/>
        <v>3843359.67</v>
      </c>
      <c r="O186" s="372">
        <f t="shared" si="22"/>
        <v>0.6283079401667484</v>
      </c>
      <c r="P186" s="367">
        <f t="shared" si="23"/>
        <v>0.6283079401667484</v>
      </c>
    </row>
    <row r="187" spans="1:16" ht="15" customHeight="1" x14ac:dyDescent="0.25">
      <c r="A187" s="334"/>
      <c r="B187" s="456" t="s">
        <v>335</v>
      </c>
      <c r="C187" s="456"/>
      <c r="D187" s="357" t="s">
        <v>311</v>
      </c>
      <c r="E187" s="358" t="s">
        <v>182</v>
      </c>
      <c r="F187" s="357" t="s">
        <v>649</v>
      </c>
      <c r="G187" s="357" t="s">
        <v>710</v>
      </c>
      <c r="H187" s="359" t="s">
        <v>158</v>
      </c>
      <c r="I187" s="360">
        <v>5</v>
      </c>
      <c r="J187" s="360">
        <v>1</v>
      </c>
      <c r="K187" s="361">
        <v>0</v>
      </c>
      <c r="L187" s="362">
        <v>6117000</v>
      </c>
      <c r="M187" s="362">
        <v>6117000</v>
      </c>
      <c r="N187" s="362">
        <f t="shared" si="25"/>
        <v>3843359.67</v>
      </c>
      <c r="O187" s="372">
        <f t="shared" si="22"/>
        <v>0.6283079401667484</v>
      </c>
      <c r="P187" s="367">
        <f t="shared" si="23"/>
        <v>0.6283079401667484</v>
      </c>
    </row>
    <row r="188" spans="1:16" ht="15" customHeight="1" x14ac:dyDescent="0.25">
      <c r="A188" s="334"/>
      <c r="B188" s="456" t="s">
        <v>18</v>
      </c>
      <c r="C188" s="456"/>
      <c r="D188" s="357" t="s">
        <v>311</v>
      </c>
      <c r="E188" s="358" t="s">
        <v>182</v>
      </c>
      <c r="F188" s="357" t="s">
        <v>649</v>
      </c>
      <c r="G188" s="357" t="s">
        <v>710</v>
      </c>
      <c r="H188" s="359" t="s">
        <v>158</v>
      </c>
      <c r="I188" s="360">
        <v>5</v>
      </c>
      <c r="J188" s="360">
        <v>1</v>
      </c>
      <c r="K188" s="361">
        <v>951</v>
      </c>
      <c r="L188" s="362">
        <v>6117000</v>
      </c>
      <c r="M188" s="362">
        <v>6117000</v>
      </c>
      <c r="N188" s="362">
        <v>3843359.67</v>
      </c>
      <c r="O188" s="372">
        <f t="shared" si="22"/>
        <v>0.6283079401667484</v>
      </c>
      <c r="P188" s="367">
        <f t="shared" si="23"/>
        <v>0.6283079401667484</v>
      </c>
    </row>
    <row r="189" spans="1:16" ht="57.75" customHeight="1" x14ac:dyDescent="0.25">
      <c r="A189" s="334"/>
      <c r="B189" s="457" t="s">
        <v>317</v>
      </c>
      <c r="C189" s="457"/>
      <c r="D189" s="345" t="s">
        <v>311</v>
      </c>
      <c r="E189" s="346" t="s">
        <v>168</v>
      </c>
      <c r="F189" s="345" t="s">
        <v>4</v>
      </c>
      <c r="G189" s="345" t="s">
        <v>4</v>
      </c>
      <c r="H189" s="347">
        <v>0</v>
      </c>
      <c r="I189" s="348">
        <v>0</v>
      </c>
      <c r="J189" s="348">
        <v>0</v>
      </c>
      <c r="K189" s="349">
        <v>0</v>
      </c>
      <c r="L189" s="350">
        <f>L190+L214</f>
        <v>137457353.11000001</v>
      </c>
      <c r="M189" s="350">
        <f t="shared" ref="M189:N189" si="26">M190+M214</f>
        <v>137457353.11000001</v>
      </c>
      <c r="N189" s="350">
        <f t="shared" si="26"/>
        <v>108054488.53</v>
      </c>
      <c r="O189" s="372">
        <f t="shared" si="22"/>
        <v>0.78609464015744268</v>
      </c>
      <c r="P189" s="367">
        <f t="shared" si="23"/>
        <v>0.78609464015744268</v>
      </c>
    </row>
    <row r="190" spans="1:16" ht="43.5" customHeight="1" x14ac:dyDescent="0.25">
      <c r="A190" s="334"/>
      <c r="B190" s="450" t="s">
        <v>328</v>
      </c>
      <c r="C190" s="450"/>
      <c r="D190" s="351" t="s">
        <v>311</v>
      </c>
      <c r="E190" s="352" t="s">
        <v>168</v>
      </c>
      <c r="F190" s="351" t="s">
        <v>649</v>
      </c>
      <c r="G190" s="351" t="s">
        <v>4</v>
      </c>
      <c r="H190" s="353">
        <v>0</v>
      </c>
      <c r="I190" s="354">
        <v>0</v>
      </c>
      <c r="J190" s="354">
        <v>0</v>
      </c>
      <c r="K190" s="355">
        <v>0</v>
      </c>
      <c r="L190" s="356">
        <f>L191+L196+L205</f>
        <v>130625675.11</v>
      </c>
      <c r="M190" s="356">
        <f t="shared" ref="M190:N190" si="27">M191+M196+M205</f>
        <v>130625675.11</v>
      </c>
      <c r="N190" s="356">
        <f t="shared" si="27"/>
        <v>101554488.53</v>
      </c>
      <c r="O190" s="372">
        <f t="shared" si="22"/>
        <v>0.77744661181257724</v>
      </c>
      <c r="P190" s="367">
        <f t="shared" si="23"/>
        <v>0.77744661181257724</v>
      </c>
    </row>
    <row r="191" spans="1:16" ht="43.5" customHeight="1" x14ac:dyDescent="0.25">
      <c r="A191" s="334"/>
      <c r="B191" s="450" t="s">
        <v>322</v>
      </c>
      <c r="C191" s="450"/>
      <c r="D191" s="351" t="s">
        <v>311</v>
      </c>
      <c r="E191" s="352" t="s">
        <v>168</v>
      </c>
      <c r="F191" s="351" t="s">
        <v>649</v>
      </c>
      <c r="G191" s="351" t="s">
        <v>709</v>
      </c>
      <c r="H191" s="353">
        <v>0</v>
      </c>
      <c r="I191" s="354">
        <v>0</v>
      </c>
      <c r="J191" s="354">
        <v>0</v>
      </c>
      <c r="K191" s="355">
        <v>0</v>
      </c>
      <c r="L191" s="356">
        <f>L192</f>
        <v>50687342.200000003</v>
      </c>
      <c r="M191" s="356">
        <f t="shared" ref="M191:N194" si="28">M192</f>
        <v>50687342.200000003</v>
      </c>
      <c r="N191" s="356">
        <f t="shared" si="28"/>
        <v>37506554</v>
      </c>
      <c r="O191" s="372">
        <f t="shared" si="22"/>
        <v>0.73995897934455124</v>
      </c>
      <c r="P191" s="367">
        <f t="shared" si="23"/>
        <v>0.73995897934455124</v>
      </c>
    </row>
    <row r="192" spans="1:16" ht="43.5" customHeight="1" x14ac:dyDescent="0.25">
      <c r="A192" s="334"/>
      <c r="B192" s="456" t="s">
        <v>161</v>
      </c>
      <c r="C192" s="456"/>
      <c r="D192" s="357" t="s">
        <v>311</v>
      </c>
      <c r="E192" s="358" t="s">
        <v>168</v>
      </c>
      <c r="F192" s="357" t="s">
        <v>649</v>
      </c>
      <c r="G192" s="357" t="s">
        <v>709</v>
      </c>
      <c r="H192" s="359" t="s">
        <v>158</v>
      </c>
      <c r="I192" s="360">
        <v>0</v>
      </c>
      <c r="J192" s="360">
        <v>0</v>
      </c>
      <c r="K192" s="361">
        <v>0</v>
      </c>
      <c r="L192" s="362">
        <f>L193</f>
        <v>50687342.200000003</v>
      </c>
      <c r="M192" s="362">
        <f t="shared" si="28"/>
        <v>50687342.200000003</v>
      </c>
      <c r="N192" s="362">
        <f t="shared" si="28"/>
        <v>37506554</v>
      </c>
      <c r="O192" s="372">
        <f t="shared" si="22"/>
        <v>0.73995897934455124</v>
      </c>
      <c r="P192" s="367">
        <f t="shared" si="23"/>
        <v>0.73995897934455124</v>
      </c>
    </row>
    <row r="193" spans="1:16" ht="15" customHeight="1" x14ac:dyDescent="0.25">
      <c r="A193" s="334"/>
      <c r="B193" s="456" t="s">
        <v>337</v>
      </c>
      <c r="C193" s="456"/>
      <c r="D193" s="357" t="s">
        <v>311</v>
      </c>
      <c r="E193" s="358" t="s">
        <v>168</v>
      </c>
      <c r="F193" s="357" t="s">
        <v>649</v>
      </c>
      <c r="G193" s="357" t="s">
        <v>709</v>
      </c>
      <c r="H193" s="359" t="s">
        <v>158</v>
      </c>
      <c r="I193" s="360">
        <v>5</v>
      </c>
      <c r="J193" s="360">
        <v>0</v>
      </c>
      <c r="K193" s="361">
        <v>0</v>
      </c>
      <c r="L193" s="362">
        <f>L194</f>
        <v>50687342.200000003</v>
      </c>
      <c r="M193" s="362">
        <f t="shared" si="28"/>
        <v>50687342.200000003</v>
      </c>
      <c r="N193" s="362">
        <f t="shared" si="28"/>
        <v>37506554</v>
      </c>
      <c r="O193" s="372">
        <f t="shared" si="22"/>
        <v>0.73995897934455124</v>
      </c>
      <c r="P193" s="367">
        <f t="shared" si="23"/>
        <v>0.73995897934455124</v>
      </c>
    </row>
    <row r="194" spans="1:16" ht="15" customHeight="1" x14ac:dyDescent="0.25">
      <c r="A194" s="334"/>
      <c r="B194" s="456" t="s">
        <v>335</v>
      </c>
      <c r="C194" s="456"/>
      <c r="D194" s="357" t="s">
        <v>311</v>
      </c>
      <c r="E194" s="358" t="s">
        <v>168</v>
      </c>
      <c r="F194" s="357" t="s">
        <v>649</v>
      </c>
      <c r="G194" s="357" t="s">
        <v>709</v>
      </c>
      <c r="H194" s="359" t="s">
        <v>158</v>
      </c>
      <c r="I194" s="360">
        <v>5</v>
      </c>
      <c r="J194" s="360">
        <v>1</v>
      </c>
      <c r="K194" s="361">
        <v>0</v>
      </c>
      <c r="L194" s="362">
        <f>L195</f>
        <v>50687342.200000003</v>
      </c>
      <c r="M194" s="362">
        <f t="shared" si="28"/>
        <v>50687342.200000003</v>
      </c>
      <c r="N194" s="362">
        <f t="shared" si="28"/>
        <v>37506554</v>
      </c>
      <c r="O194" s="372">
        <f t="shared" si="22"/>
        <v>0.73995897934455124</v>
      </c>
      <c r="P194" s="367">
        <f t="shared" si="23"/>
        <v>0.73995897934455124</v>
      </c>
    </row>
    <row r="195" spans="1:16" ht="15" customHeight="1" x14ac:dyDescent="0.25">
      <c r="A195" s="334"/>
      <c r="B195" s="456" t="s">
        <v>18</v>
      </c>
      <c r="C195" s="456"/>
      <c r="D195" s="357" t="s">
        <v>311</v>
      </c>
      <c r="E195" s="358" t="s">
        <v>168</v>
      </c>
      <c r="F195" s="357" t="s">
        <v>649</v>
      </c>
      <c r="G195" s="357" t="s">
        <v>709</v>
      </c>
      <c r="H195" s="359" t="s">
        <v>158</v>
      </c>
      <c r="I195" s="360">
        <v>5</v>
      </c>
      <c r="J195" s="360">
        <v>1</v>
      </c>
      <c r="K195" s="361">
        <v>951</v>
      </c>
      <c r="L195" s="362">
        <v>50687342.200000003</v>
      </c>
      <c r="M195" s="362">
        <v>50687342.200000003</v>
      </c>
      <c r="N195" s="362">
        <v>37506554</v>
      </c>
      <c r="O195" s="372">
        <f t="shared" si="22"/>
        <v>0.73995897934455124</v>
      </c>
      <c r="P195" s="367">
        <f t="shared" si="23"/>
        <v>0.73995897934455124</v>
      </c>
    </row>
    <row r="196" spans="1:16" ht="43.5" customHeight="1" x14ac:dyDescent="0.25">
      <c r="A196" s="334"/>
      <c r="B196" s="450" t="s">
        <v>322</v>
      </c>
      <c r="C196" s="450"/>
      <c r="D196" s="351" t="s">
        <v>311</v>
      </c>
      <c r="E196" s="352" t="s">
        <v>168</v>
      </c>
      <c r="F196" s="351" t="s">
        <v>649</v>
      </c>
      <c r="G196" s="351" t="s">
        <v>708</v>
      </c>
      <c r="H196" s="353">
        <v>0</v>
      </c>
      <c r="I196" s="354">
        <v>0</v>
      </c>
      <c r="J196" s="354">
        <v>0</v>
      </c>
      <c r="K196" s="355">
        <v>0</v>
      </c>
      <c r="L196" s="356">
        <f>L197+L201</f>
        <v>75923332.909999996</v>
      </c>
      <c r="M196" s="356">
        <f t="shared" ref="M196:N196" si="29">M197+M201</f>
        <v>75923332.909999996</v>
      </c>
      <c r="N196" s="356">
        <f t="shared" si="29"/>
        <v>60844824.549999997</v>
      </c>
      <c r="O196" s="372">
        <f t="shared" si="22"/>
        <v>0.80139822921269588</v>
      </c>
      <c r="P196" s="367">
        <f t="shared" si="23"/>
        <v>0.80139822921269588</v>
      </c>
    </row>
    <row r="197" spans="1:16" ht="43.5" customHeight="1" x14ac:dyDescent="0.25">
      <c r="A197" s="334"/>
      <c r="B197" s="456" t="s">
        <v>161</v>
      </c>
      <c r="C197" s="456"/>
      <c r="D197" s="357" t="s">
        <v>311</v>
      </c>
      <c r="E197" s="358" t="s">
        <v>168</v>
      </c>
      <c r="F197" s="357" t="s">
        <v>649</v>
      </c>
      <c r="G197" s="357" t="s">
        <v>708</v>
      </c>
      <c r="H197" s="359" t="s">
        <v>158</v>
      </c>
      <c r="I197" s="360">
        <v>0</v>
      </c>
      <c r="J197" s="360">
        <v>0</v>
      </c>
      <c r="K197" s="361">
        <v>0</v>
      </c>
      <c r="L197" s="362">
        <f>L198</f>
        <v>61166450.909999996</v>
      </c>
      <c r="M197" s="362">
        <f t="shared" ref="M197:N199" si="30">M198</f>
        <v>61166450.909999996</v>
      </c>
      <c r="N197" s="362">
        <f t="shared" si="30"/>
        <v>54796972.549999997</v>
      </c>
      <c r="O197" s="372">
        <f t="shared" si="22"/>
        <v>0.89586647148496457</v>
      </c>
      <c r="P197" s="367">
        <f t="shared" si="23"/>
        <v>0.89586647148496457</v>
      </c>
    </row>
    <row r="198" spans="1:16" ht="15" customHeight="1" x14ac:dyDescent="0.25">
      <c r="A198" s="334"/>
      <c r="B198" s="456" t="s">
        <v>337</v>
      </c>
      <c r="C198" s="456"/>
      <c r="D198" s="357" t="s">
        <v>311</v>
      </c>
      <c r="E198" s="358" t="s">
        <v>168</v>
      </c>
      <c r="F198" s="357" t="s">
        <v>649</v>
      </c>
      <c r="G198" s="357" t="s">
        <v>708</v>
      </c>
      <c r="H198" s="359" t="s">
        <v>158</v>
      </c>
      <c r="I198" s="360">
        <v>5</v>
      </c>
      <c r="J198" s="360">
        <v>0</v>
      </c>
      <c r="K198" s="361">
        <v>0</v>
      </c>
      <c r="L198" s="362">
        <f>L199</f>
        <v>61166450.909999996</v>
      </c>
      <c r="M198" s="362">
        <f t="shared" si="30"/>
        <v>61166450.909999996</v>
      </c>
      <c r="N198" s="362">
        <f t="shared" si="30"/>
        <v>54796972.549999997</v>
      </c>
      <c r="O198" s="372">
        <f t="shared" si="22"/>
        <v>0.89586647148496457</v>
      </c>
      <c r="P198" s="367">
        <f t="shared" si="23"/>
        <v>0.89586647148496457</v>
      </c>
    </row>
    <row r="199" spans="1:16" ht="15" customHeight="1" x14ac:dyDescent="0.25">
      <c r="A199" s="334"/>
      <c r="B199" s="456" t="s">
        <v>335</v>
      </c>
      <c r="C199" s="456"/>
      <c r="D199" s="357" t="s">
        <v>311</v>
      </c>
      <c r="E199" s="358" t="s">
        <v>168</v>
      </c>
      <c r="F199" s="357" t="s">
        <v>649</v>
      </c>
      <c r="G199" s="357" t="s">
        <v>708</v>
      </c>
      <c r="H199" s="359" t="s">
        <v>158</v>
      </c>
      <c r="I199" s="360">
        <v>5</v>
      </c>
      <c r="J199" s="360">
        <v>1</v>
      </c>
      <c r="K199" s="361">
        <v>0</v>
      </c>
      <c r="L199" s="362">
        <f>L200</f>
        <v>61166450.909999996</v>
      </c>
      <c r="M199" s="362">
        <f t="shared" si="30"/>
        <v>61166450.909999996</v>
      </c>
      <c r="N199" s="362">
        <f t="shared" si="30"/>
        <v>54796972.549999997</v>
      </c>
      <c r="O199" s="372">
        <f t="shared" si="22"/>
        <v>0.89586647148496457</v>
      </c>
      <c r="P199" s="367">
        <f t="shared" si="23"/>
        <v>0.89586647148496457</v>
      </c>
    </row>
    <row r="200" spans="1:16" ht="15" customHeight="1" x14ac:dyDescent="0.25">
      <c r="A200" s="334"/>
      <c r="B200" s="456" t="s">
        <v>18</v>
      </c>
      <c r="C200" s="456"/>
      <c r="D200" s="357" t="s">
        <v>311</v>
      </c>
      <c r="E200" s="358" t="s">
        <v>168</v>
      </c>
      <c r="F200" s="357" t="s">
        <v>649</v>
      </c>
      <c r="G200" s="357" t="s">
        <v>708</v>
      </c>
      <c r="H200" s="359" t="s">
        <v>158</v>
      </c>
      <c r="I200" s="360">
        <v>5</v>
      </c>
      <c r="J200" s="360">
        <v>1</v>
      </c>
      <c r="K200" s="361">
        <v>951</v>
      </c>
      <c r="L200" s="362">
        <v>61166450.909999996</v>
      </c>
      <c r="M200" s="362">
        <v>61166450.909999996</v>
      </c>
      <c r="N200" s="362">
        <v>54796972.549999997</v>
      </c>
      <c r="O200" s="372">
        <f t="shared" si="22"/>
        <v>0.89586647148496457</v>
      </c>
      <c r="P200" s="367">
        <f t="shared" si="23"/>
        <v>0.89586647148496457</v>
      </c>
    </row>
    <row r="201" spans="1:16" ht="29.25" customHeight="1" x14ac:dyDescent="0.25">
      <c r="A201" s="334"/>
      <c r="B201" s="456" t="s">
        <v>312</v>
      </c>
      <c r="C201" s="456"/>
      <c r="D201" s="357" t="s">
        <v>311</v>
      </c>
      <c r="E201" s="358" t="s">
        <v>168</v>
      </c>
      <c r="F201" s="357" t="s">
        <v>649</v>
      </c>
      <c r="G201" s="357" t="s">
        <v>708</v>
      </c>
      <c r="H201" s="359" t="s">
        <v>309</v>
      </c>
      <c r="I201" s="360">
        <v>0</v>
      </c>
      <c r="J201" s="360">
        <v>0</v>
      </c>
      <c r="K201" s="361">
        <v>0</v>
      </c>
      <c r="L201" s="362">
        <v>14756882</v>
      </c>
      <c r="M201" s="362">
        <v>14756882</v>
      </c>
      <c r="N201" s="362">
        <v>6047852</v>
      </c>
      <c r="O201" s="372">
        <f t="shared" si="22"/>
        <v>0.40983264621889637</v>
      </c>
      <c r="P201" s="367">
        <f t="shared" si="23"/>
        <v>0.40983264621889637</v>
      </c>
    </row>
    <row r="202" spans="1:16" ht="15" customHeight="1" x14ac:dyDescent="0.25">
      <c r="A202" s="334"/>
      <c r="B202" s="456" t="s">
        <v>337</v>
      </c>
      <c r="C202" s="456"/>
      <c r="D202" s="357" t="s">
        <v>311</v>
      </c>
      <c r="E202" s="358" t="s">
        <v>168</v>
      </c>
      <c r="F202" s="357" t="s">
        <v>649</v>
      </c>
      <c r="G202" s="357" t="s">
        <v>708</v>
      </c>
      <c r="H202" s="359" t="s">
        <v>309</v>
      </c>
      <c r="I202" s="360">
        <v>5</v>
      </c>
      <c r="J202" s="360">
        <v>0</v>
      </c>
      <c r="K202" s="361">
        <v>0</v>
      </c>
      <c r="L202" s="362">
        <v>14756882</v>
      </c>
      <c r="M202" s="362">
        <v>14756882</v>
      </c>
      <c r="N202" s="362">
        <v>6047852</v>
      </c>
      <c r="O202" s="372">
        <f t="shared" si="22"/>
        <v>0.40983264621889637</v>
      </c>
      <c r="P202" s="367">
        <f t="shared" si="23"/>
        <v>0.40983264621889637</v>
      </c>
    </row>
    <row r="203" spans="1:16" ht="15" customHeight="1" x14ac:dyDescent="0.25">
      <c r="A203" s="334"/>
      <c r="B203" s="456" t="s">
        <v>335</v>
      </c>
      <c r="C203" s="456"/>
      <c r="D203" s="357" t="s">
        <v>311</v>
      </c>
      <c r="E203" s="358" t="s">
        <v>168</v>
      </c>
      <c r="F203" s="357" t="s">
        <v>649</v>
      </c>
      <c r="G203" s="357" t="s">
        <v>708</v>
      </c>
      <c r="H203" s="359" t="s">
        <v>309</v>
      </c>
      <c r="I203" s="360">
        <v>5</v>
      </c>
      <c r="J203" s="360">
        <v>1</v>
      </c>
      <c r="K203" s="361">
        <v>0</v>
      </c>
      <c r="L203" s="362">
        <v>14756882</v>
      </c>
      <c r="M203" s="362">
        <v>14756882</v>
      </c>
      <c r="N203" s="362">
        <v>6047852</v>
      </c>
      <c r="O203" s="372">
        <f t="shared" si="22"/>
        <v>0.40983264621889637</v>
      </c>
      <c r="P203" s="367">
        <f t="shared" si="23"/>
        <v>0.40983264621889637</v>
      </c>
    </row>
    <row r="204" spans="1:16" ht="15" customHeight="1" x14ac:dyDescent="0.25">
      <c r="A204" s="334"/>
      <c r="B204" s="456" t="s">
        <v>18</v>
      </c>
      <c r="C204" s="456"/>
      <c r="D204" s="357" t="s">
        <v>311</v>
      </c>
      <c r="E204" s="358" t="s">
        <v>168</v>
      </c>
      <c r="F204" s="357" t="s">
        <v>649</v>
      </c>
      <c r="G204" s="357" t="s">
        <v>708</v>
      </c>
      <c r="H204" s="359" t="s">
        <v>309</v>
      </c>
      <c r="I204" s="360">
        <v>5</v>
      </c>
      <c r="J204" s="360">
        <v>1</v>
      </c>
      <c r="K204" s="361">
        <v>951</v>
      </c>
      <c r="L204" s="362">
        <v>14756882</v>
      </c>
      <c r="M204" s="362">
        <v>14756882</v>
      </c>
      <c r="N204" s="362">
        <v>6047852</v>
      </c>
      <c r="O204" s="372">
        <f t="shared" si="22"/>
        <v>0.40983264621889637</v>
      </c>
      <c r="P204" s="367">
        <f t="shared" si="23"/>
        <v>0.40983264621889637</v>
      </c>
    </row>
    <row r="205" spans="1:16" ht="43.5" customHeight="1" x14ac:dyDescent="0.25">
      <c r="A205" s="334"/>
      <c r="B205" s="450" t="s">
        <v>322</v>
      </c>
      <c r="C205" s="450"/>
      <c r="D205" s="351" t="s">
        <v>311</v>
      </c>
      <c r="E205" s="352" t="s">
        <v>168</v>
      </c>
      <c r="F205" s="351" t="s">
        <v>649</v>
      </c>
      <c r="G205" s="351" t="s">
        <v>707</v>
      </c>
      <c r="H205" s="353">
        <v>0</v>
      </c>
      <c r="I205" s="354">
        <v>0</v>
      </c>
      <c r="J205" s="354">
        <v>0</v>
      </c>
      <c r="K205" s="355">
        <v>0</v>
      </c>
      <c r="L205" s="356">
        <v>4015000</v>
      </c>
      <c r="M205" s="356">
        <v>4015000</v>
      </c>
      <c r="N205" s="356">
        <f>N206+N210</f>
        <v>3203109.98</v>
      </c>
      <c r="O205" s="372">
        <f t="shared" si="22"/>
        <v>0.79778579825653795</v>
      </c>
      <c r="P205" s="367">
        <f t="shared" si="23"/>
        <v>0.79778579825653795</v>
      </c>
    </row>
    <row r="206" spans="1:16" ht="43.5" customHeight="1" x14ac:dyDescent="0.25">
      <c r="A206" s="334"/>
      <c r="B206" s="456" t="s">
        <v>161</v>
      </c>
      <c r="C206" s="456"/>
      <c r="D206" s="357" t="s">
        <v>311</v>
      </c>
      <c r="E206" s="358" t="s">
        <v>168</v>
      </c>
      <c r="F206" s="357" t="s">
        <v>649</v>
      </c>
      <c r="G206" s="357" t="s">
        <v>707</v>
      </c>
      <c r="H206" s="359" t="s">
        <v>158</v>
      </c>
      <c r="I206" s="360">
        <v>0</v>
      </c>
      <c r="J206" s="360">
        <v>0</v>
      </c>
      <c r="K206" s="361">
        <v>0</v>
      </c>
      <c r="L206" s="362">
        <v>3238000</v>
      </c>
      <c r="M206" s="362">
        <v>3238000</v>
      </c>
      <c r="N206" s="362">
        <f>N207</f>
        <v>2884801.98</v>
      </c>
      <c r="O206" s="372">
        <f t="shared" si="22"/>
        <v>0.89092093267449046</v>
      </c>
      <c r="P206" s="367">
        <f t="shared" si="23"/>
        <v>0.89092093267449046</v>
      </c>
    </row>
    <row r="207" spans="1:16" ht="15" customHeight="1" x14ac:dyDescent="0.25">
      <c r="A207" s="334"/>
      <c r="B207" s="456" t="s">
        <v>337</v>
      </c>
      <c r="C207" s="456"/>
      <c r="D207" s="357" t="s">
        <v>311</v>
      </c>
      <c r="E207" s="358" t="s">
        <v>168</v>
      </c>
      <c r="F207" s="357" t="s">
        <v>649</v>
      </c>
      <c r="G207" s="357" t="s">
        <v>707</v>
      </c>
      <c r="H207" s="359" t="s">
        <v>158</v>
      </c>
      <c r="I207" s="360">
        <v>5</v>
      </c>
      <c r="J207" s="360">
        <v>0</v>
      </c>
      <c r="K207" s="361">
        <v>0</v>
      </c>
      <c r="L207" s="362">
        <v>3238000</v>
      </c>
      <c r="M207" s="362">
        <v>3238000</v>
      </c>
      <c r="N207" s="362">
        <f>N208</f>
        <v>2884801.98</v>
      </c>
      <c r="O207" s="372">
        <f t="shared" ref="O207:O270" si="31">N207/L207</f>
        <v>0.89092093267449046</v>
      </c>
      <c r="P207" s="367">
        <f t="shared" ref="P207:P270" si="32">N207/M207</f>
        <v>0.89092093267449046</v>
      </c>
    </row>
    <row r="208" spans="1:16" ht="15" customHeight="1" x14ac:dyDescent="0.25">
      <c r="A208" s="334"/>
      <c r="B208" s="456" t="s">
        <v>335</v>
      </c>
      <c r="C208" s="456"/>
      <c r="D208" s="357" t="s">
        <v>311</v>
      </c>
      <c r="E208" s="358" t="s">
        <v>168</v>
      </c>
      <c r="F208" s="357" t="s">
        <v>649</v>
      </c>
      <c r="G208" s="357" t="s">
        <v>707</v>
      </c>
      <c r="H208" s="359" t="s">
        <v>158</v>
      </c>
      <c r="I208" s="360">
        <v>5</v>
      </c>
      <c r="J208" s="360">
        <v>1</v>
      </c>
      <c r="K208" s="361">
        <v>0</v>
      </c>
      <c r="L208" s="362">
        <v>3238000</v>
      </c>
      <c r="M208" s="362">
        <v>3238000</v>
      </c>
      <c r="N208" s="362">
        <f>N209</f>
        <v>2884801.98</v>
      </c>
      <c r="O208" s="372">
        <f t="shared" si="31"/>
        <v>0.89092093267449046</v>
      </c>
      <c r="P208" s="367">
        <f t="shared" si="32"/>
        <v>0.89092093267449046</v>
      </c>
    </row>
    <row r="209" spans="1:16" ht="15" customHeight="1" x14ac:dyDescent="0.25">
      <c r="A209" s="334"/>
      <c r="B209" s="456" t="s">
        <v>18</v>
      </c>
      <c r="C209" s="456"/>
      <c r="D209" s="357" t="s">
        <v>311</v>
      </c>
      <c r="E209" s="358" t="s">
        <v>168</v>
      </c>
      <c r="F209" s="357" t="s">
        <v>649</v>
      </c>
      <c r="G209" s="357" t="s">
        <v>707</v>
      </c>
      <c r="H209" s="359" t="s">
        <v>158</v>
      </c>
      <c r="I209" s="360">
        <v>5</v>
      </c>
      <c r="J209" s="360">
        <v>1</v>
      </c>
      <c r="K209" s="361">
        <v>951</v>
      </c>
      <c r="L209" s="362">
        <v>3238000</v>
      </c>
      <c r="M209" s="362">
        <v>3238000</v>
      </c>
      <c r="N209" s="362">
        <v>2884801.98</v>
      </c>
      <c r="O209" s="372">
        <f t="shared" si="31"/>
        <v>0.89092093267449046</v>
      </c>
      <c r="P209" s="367">
        <f t="shared" si="32"/>
        <v>0.89092093267449046</v>
      </c>
    </row>
    <row r="210" spans="1:16" ht="29.25" customHeight="1" x14ac:dyDescent="0.25">
      <c r="A210" s="334"/>
      <c r="B210" s="456" t="s">
        <v>312</v>
      </c>
      <c r="C210" s="456"/>
      <c r="D210" s="357" t="s">
        <v>311</v>
      </c>
      <c r="E210" s="358" t="s">
        <v>168</v>
      </c>
      <c r="F210" s="357" t="s">
        <v>649</v>
      </c>
      <c r="G210" s="357" t="s">
        <v>707</v>
      </c>
      <c r="H210" s="359" t="s">
        <v>309</v>
      </c>
      <c r="I210" s="360">
        <v>0</v>
      </c>
      <c r="J210" s="360">
        <v>0</v>
      </c>
      <c r="K210" s="361">
        <v>0</v>
      </c>
      <c r="L210" s="362">
        <v>777000</v>
      </c>
      <c r="M210" s="362">
        <v>777000</v>
      </c>
      <c r="N210" s="362">
        <v>318308</v>
      </c>
      <c r="O210" s="372">
        <f t="shared" si="31"/>
        <v>0.40966280566280566</v>
      </c>
      <c r="P210" s="367">
        <f t="shared" si="32"/>
        <v>0.40966280566280566</v>
      </c>
    </row>
    <row r="211" spans="1:16" ht="15" customHeight="1" x14ac:dyDescent="0.25">
      <c r="A211" s="334"/>
      <c r="B211" s="456" t="s">
        <v>337</v>
      </c>
      <c r="C211" s="456"/>
      <c r="D211" s="357" t="s">
        <v>311</v>
      </c>
      <c r="E211" s="358" t="s">
        <v>168</v>
      </c>
      <c r="F211" s="357" t="s">
        <v>649</v>
      </c>
      <c r="G211" s="357" t="s">
        <v>707</v>
      </c>
      <c r="H211" s="359" t="s">
        <v>309</v>
      </c>
      <c r="I211" s="360">
        <v>5</v>
      </c>
      <c r="J211" s="360">
        <v>0</v>
      </c>
      <c r="K211" s="361">
        <v>0</v>
      </c>
      <c r="L211" s="362">
        <v>777000</v>
      </c>
      <c r="M211" s="362">
        <v>777000</v>
      </c>
      <c r="N211" s="362">
        <v>318308</v>
      </c>
      <c r="O211" s="372">
        <f t="shared" si="31"/>
        <v>0.40966280566280566</v>
      </c>
      <c r="P211" s="367">
        <f t="shared" si="32"/>
        <v>0.40966280566280566</v>
      </c>
    </row>
    <row r="212" spans="1:16" ht="15" customHeight="1" x14ac:dyDescent="0.25">
      <c r="A212" s="334"/>
      <c r="B212" s="456" t="s">
        <v>335</v>
      </c>
      <c r="C212" s="456"/>
      <c r="D212" s="357" t="s">
        <v>311</v>
      </c>
      <c r="E212" s="358" t="s">
        <v>168</v>
      </c>
      <c r="F212" s="357" t="s">
        <v>649</v>
      </c>
      <c r="G212" s="357" t="s">
        <v>707</v>
      </c>
      <c r="H212" s="359" t="s">
        <v>309</v>
      </c>
      <c r="I212" s="360">
        <v>5</v>
      </c>
      <c r="J212" s="360">
        <v>1</v>
      </c>
      <c r="K212" s="361">
        <v>0</v>
      </c>
      <c r="L212" s="362">
        <v>777000</v>
      </c>
      <c r="M212" s="362">
        <v>777000</v>
      </c>
      <c r="N212" s="362">
        <v>318308</v>
      </c>
      <c r="O212" s="372">
        <f t="shared" si="31"/>
        <v>0.40966280566280566</v>
      </c>
      <c r="P212" s="367">
        <f t="shared" si="32"/>
        <v>0.40966280566280566</v>
      </c>
    </row>
    <row r="213" spans="1:16" ht="15" customHeight="1" x14ac:dyDescent="0.25">
      <c r="A213" s="334"/>
      <c r="B213" s="456" t="s">
        <v>18</v>
      </c>
      <c r="C213" s="456"/>
      <c r="D213" s="357" t="s">
        <v>311</v>
      </c>
      <c r="E213" s="358" t="s">
        <v>168</v>
      </c>
      <c r="F213" s="357" t="s">
        <v>649</v>
      </c>
      <c r="G213" s="357" t="s">
        <v>707</v>
      </c>
      <c r="H213" s="359" t="s">
        <v>309</v>
      </c>
      <c r="I213" s="360">
        <v>5</v>
      </c>
      <c r="J213" s="360">
        <v>1</v>
      </c>
      <c r="K213" s="361">
        <v>951</v>
      </c>
      <c r="L213" s="362">
        <v>777000</v>
      </c>
      <c r="M213" s="362">
        <v>777000</v>
      </c>
      <c r="N213" s="362">
        <v>318308</v>
      </c>
      <c r="O213" s="372">
        <f t="shared" si="31"/>
        <v>0.40966280566280566</v>
      </c>
      <c r="P213" s="367">
        <f t="shared" si="32"/>
        <v>0.40966280566280566</v>
      </c>
    </row>
    <row r="214" spans="1:16" ht="29.25" customHeight="1" x14ac:dyDescent="0.25">
      <c r="A214" s="334"/>
      <c r="B214" s="450" t="s">
        <v>318</v>
      </c>
      <c r="C214" s="450"/>
      <c r="D214" s="351" t="s">
        <v>311</v>
      </c>
      <c r="E214" s="352" t="s">
        <v>168</v>
      </c>
      <c r="F214" s="351" t="s">
        <v>672</v>
      </c>
      <c r="G214" s="351" t="s">
        <v>4</v>
      </c>
      <c r="H214" s="353">
        <v>0</v>
      </c>
      <c r="I214" s="354">
        <v>0</v>
      </c>
      <c r="J214" s="354">
        <v>0</v>
      </c>
      <c r="K214" s="355">
        <v>0</v>
      </c>
      <c r="L214" s="356">
        <v>6831678</v>
      </c>
      <c r="M214" s="356">
        <v>6831678</v>
      </c>
      <c r="N214" s="356">
        <v>6500000</v>
      </c>
      <c r="O214" s="372">
        <f t="shared" si="31"/>
        <v>0.9514499951549239</v>
      </c>
      <c r="P214" s="367">
        <f t="shared" si="32"/>
        <v>0.9514499951549239</v>
      </c>
    </row>
    <row r="215" spans="1:16" ht="95.25" customHeight="1" x14ac:dyDescent="0.25">
      <c r="A215" s="334"/>
      <c r="B215" s="450" t="s">
        <v>313</v>
      </c>
      <c r="C215" s="450"/>
      <c r="D215" s="351" t="s">
        <v>311</v>
      </c>
      <c r="E215" s="352" t="s">
        <v>168</v>
      </c>
      <c r="F215" s="351" t="s">
        <v>672</v>
      </c>
      <c r="G215" s="351" t="s">
        <v>708</v>
      </c>
      <c r="H215" s="353">
        <v>0</v>
      </c>
      <c r="I215" s="354">
        <v>0</v>
      </c>
      <c r="J215" s="354">
        <v>0</v>
      </c>
      <c r="K215" s="355">
        <v>0</v>
      </c>
      <c r="L215" s="356">
        <v>6489678</v>
      </c>
      <c r="M215" s="356">
        <v>6489678</v>
      </c>
      <c r="N215" s="356">
        <v>6175000</v>
      </c>
      <c r="O215" s="372">
        <f t="shared" si="31"/>
        <v>0.9515109994671539</v>
      </c>
      <c r="P215" s="367">
        <f t="shared" si="32"/>
        <v>0.9515109994671539</v>
      </c>
    </row>
    <row r="216" spans="1:16" ht="29.25" customHeight="1" x14ac:dyDescent="0.25">
      <c r="A216" s="334"/>
      <c r="B216" s="456" t="s">
        <v>312</v>
      </c>
      <c r="C216" s="456"/>
      <c r="D216" s="357" t="s">
        <v>311</v>
      </c>
      <c r="E216" s="358" t="s">
        <v>168</v>
      </c>
      <c r="F216" s="357" t="s">
        <v>672</v>
      </c>
      <c r="G216" s="357" t="s">
        <v>708</v>
      </c>
      <c r="H216" s="359" t="s">
        <v>309</v>
      </c>
      <c r="I216" s="360">
        <v>0</v>
      </c>
      <c r="J216" s="360">
        <v>0</v>
      </c>
      <c r="K216" s="361">
        <v>0</v>
      </c>
      <c r="L216" s="362">
        <v>6489678</v>
      </c>
      <c r="M216" s="362">
        <v>6489678</v>
      </c>
      <c r="N216" s="362">
        <v>6175000</v>
      </c>
      <c r="O216" s="372">
        <f t="shared" si="31"/>
        <v>0.9515109994671539</v>
      </c>
      <c r="P216" s="367">
        <f t="shared" si="32"/>
        <v>0.9515109994671539</v>
      </c>
    </row>
    <row r="217" spans="1:16" ht="15" customHeight="1" x14ac:dyDescent="0.25">
      <c r="A217" s="334"/>
      <c r="B217" s="456" t="s">
        <v>337</v>
      </c>
      <c r="C217" s="456"/>
      <c r="D217" s="357" t="s">
        <v>311</v>
      </c>
      <c r="E217" s="358" t="s">
        <v>168</v>
      </c>
      <c r="F217" s="357" t="s">
        <v>672</v>
      </c>
      <c r="G217" s="357" t="s">
        <v>708</v>
      </c>
      <c r="H217" s="359" t="s">
        <v>309</v>
      </c>
      <c r="I217" s="360">
        <v>5</v>
      </c>
      <c r="J217" s="360">
        <v>0</v>
      </c>
      <c r="K217" s="361">
        <v>0</v>
      </c>
      <c r="L217" s="362">
        <v>6489678</v>
      </c>
      <c r="M217" s="362">
        <v>6489678</v>
      </c>
      <c r="N217" s="362">
        <v>6175000</v>
      </c>
      <c r="O217" s="372">
        <f t="shared" si="31"/>
        <v>0.9515109994671539</v>
      </c>
      <c r="P217" s="367">
        <f t="shared" si="32"/>
        <v>0.9515109994671539</v>
      </c>
    </row>
    <row r="218" spans="1:16" ht="15" customHeight="1" x14ac:dyDescent="0.25">
      <c r="A218" s="334"/>
      <c r="B218" s="456" t="s">
        <v>335</v>
      </c>
      <c r="C218" s="456"/>
      <c r="D218" s="357" t="s">
        <v>311</v>
      </c>
      <c r="E218" s="358" t="s">
        <v>168</v>
      </c>
      <c r="F218" s="357" t="s">
        <v>672</v>
      </c>
      <c r="G218" s="357" t="s">
        <v>708</v>
      </c>
      <c r="H218" s="359" t="s">
        <v>309</v>
      </c>
      <c r="I218" s="360">
        <v>5</v>
      </c>
      <c r="J218" s="360">
        <v>1</v>
      </c>
      <c r="K218" s="361">
        <v>0</v>
      </c>
      <c r="L218" s="362">
        <v>6489678</v>
      </c>
      <c r="M218" s="362">
        <v>6489678</v>
      </c>
      <c r="N218" s="362">
        <v>6175000</v>
      </c>
      <c r="O218" s="372">
        <f t="shared" si="31"/>
        <v>0.9515109994671539</v>
      </c>
      <c r="P218" s="367">
        <f t="shared" si="32"/>
        <v>0.9515109994671539</v>
      </c>
    </row>
    <row r="219" spans="1:16" ht="15" customHeight="1" x14ac:dyDescent="0.25">
      <c r="A219" s="334"/>
      <c r="B219" s="456" t="s">
        <v>18</v>
      </c>
      <c r="C219" s="456"/>
      <c r="D219" s="357" t="s">
        <v>311</v>
      </c>
      <c r="E219" s="358" t="s">
        <v>168</v>
      </c>
      <c r="F219" s="357" t="s">
        <v>672</v>
      </c>
      <c r="G219" s="357" t="s">
        <v>708</v>
      </c>
      <c r="H219" s="359" t="s">
        <v>309</v>
      </c>
      <c r="I219" s="360">
        <v>5</v>
      </c>
      <c r="J219" s="360">
        <v>1</v>
      </c>
      <c r="K219" s="361">
        <v>951</v>
      </c>
      <c r="L219" s="362">
        <v>6489678</v>
      </c>
      <c r="M219" s="362">
        <v>6489678</v>
      </c>
      <c r="N219" s="362">
        <v>6175000</v>
      </c>
      <c r="O219" s="372">
        <f t="shared" si="31"/>
        <v>0.9515109994671539</v>
      </c>
      <c r="P219" s="367">
        <f t="shared" si="32"/>
        <v>0.9515109994671539</v>
      </c>
    </row>
    <row r="220" spans="1:16" ht="96" customHeight="1" x14ac:dyDescent="0.25">
      <c r="A220" s="334"/>
      <c r="B220" s="450" t="s">
        <v>313</v>
      </c>
      <c r="C220" s="450"/>
      <c r="D220" s="351" t="s">
        <v>311</v>
      </c>
      <c r="E220" s="352" t="s">
        <v>168</v>
      </c>
      <c r="F220" s="351" t="s">
        <v>672</v>
      </c>
      <c r="G220" s="351" t="s">
        <v>707</v>
      </c>
      <c r="H220" s="353">
        <v>0</v>
      </c>
      <c r="I220" s="354">
        <v>0</v>
      </c>
      <c r="J220" s="354">
        <v>0</v>
      </c>
      <c r="K220" s="355">
        <v>0</v>
      </c>
      <c r="L220" s="356">
        <v>342000</v>
      </c>
      <c r="M220" s="356">
        <v>342000</v>
      </c>
      <c r="N220" s="356">
        <v>325000</v>
      </c>
      <c r="O220" s="372">
        <f t="shared" si="31"/>
        <v>0.95029239766081874</v>
      </c>
      <c r="P220" s="367">
        <f t="shared" si="32"/>
        <v>0.95029239766081874</v>
      </c>
    </row>
    <row r="221" spans="1:16" ht="29.25" customHeight="1" x14ac:dyDescent="0.25">
      <c r="A221" s="334"/>
      <c r="B221" s="456" t="s">
        <v>312</v>
      </c>
      <c r="C221" s="456"/>
      <c r="D221" s="357" t="s">
        <v>311</v>
      </c>
      <c r="E221" s="358" t="s">
        <v>168</v>
      </c>
      <c r="F221" s="357" t="s">
        <v>672</v>
      </c>
      <c r="G221" s="357" t="s">
        <v>707</v>
      </c>
      <c r="H221" s="359" t="s">
        <v>309</v>
      </c>
      <c r="I221" s="360">
        <v>0</v>
      </c>
      <c r="J221" s="360">
        <v>0</v>
      </c>
      <c r="K221" s="361">
        <v>0</v>
      </c>
      <c r="L221" s="362">
        <v>342000</v>
      </c>
      <c r="M221" s="362">
        <v>342000</v>
      </c>
      <c r="N221" s="362">
        <v>325000</v>
      </c>
      <c r="O221" s="372">
        <f t="shared" si="31"/>
        <v>0.95029239766081874</v>
      </c>
      <c r="P221" s="367">
        <f t="shared" si="32"/>
        <v>0.95029239766081874</v>
      </c>
    </row>
    <row r="222" spans="1:16" ht="15" customHeight="1" x14ac:dyDescent="0.25">
      <c r="A222" s="334"/>
      <c r="B222" s="456" t="s">
        <v>337</v>
      </c>
      <c r="C222" s="456"/>
      <c r="D222" s="357" t="s">
        <v>311</v>
      </c>
      <c r="E222" s="358" t="s">
        <v>168</v>
      </c>
      <c r="F222" s="357" t="s">
        <v>672</v>
      </c>
      <c r="G222" s="357" t="s">
        <v>707</v>
      </c>
      <c r="H222" s="359" t="s">
        <v>309</v>
      </c>
      <c r="I222" s="360">
        <v>5</v>
      </c>
      <c r="J222" s="360">
        <v>0</v>
      </c>
      <c r="K222" s="361">
        <v>0</v>
      </c>
      <c r="L222" s="362">
        <v>342000</v>
      </c>
      <c r="M222" s="362">
        <v>342000</v>
      </c>
      <c r="N222" s="362">
        <v>325000</v>
      </c>
      <c r="O222" s="372">
        <f t="shared" si="31"/>
        <v>0.95029239766081874</v>
      </c>
      <c r="P222" s="367">
        <f t="shared" si="32"/>
        <v>0.95029239766081874</v>
      </c>
    </row>
    <row r="223" spans="1:16" ht="15" customHeight="1" x14ac:dyDescent="0.25">
      <c r="A223" s="334"/>
      <c r="B223" s="456" t="s">
        <v>335</v>
      </c>
      <c r="C223" s="456"/>
      <c r="D223" s="357" t="s">
        <v>311</v>
      </c>
      <c r="E223" s="358" t="s">
        <v>168</v>
      </c>
      <c r="F223" s="357" t="s">
        <v>672</v>
      </c>
      <c r="G223" s="357" t="s">
        <v>707</v>
      </c>
      <c r="H223" s="359" t="s">
        <v>309</v>
      </c>
      <c r="I223" s="360">
        <v>5</v>
      </c>
      <c r="J223" s="360">
        <v>1</v>
      </c>
      <c r="K223" s="361">
        <v>0</v>
      </c>
      <c r="L223" s="362">
        <v>342000</v>
      </c>
      <c r="M223" s="362">
        <v>342000</v>
      </c>
      <c r="N223" s="362">
        <v>325000</v>
      </c>
      <c r="O223" s="372">
        <f t="shared" si="31"/>
        <v>0.95029239766081874</v>
      </c>
      <c r="P223" s="367">
        <f t="shared" si="32"/>
        <v>0.95029239766081874</v>
      </c>
    </row>
    <row r="224" spans="1:16" ht="15" customHeight="1" x14ac:dyDescent="0.25">
      <c r="A224" s="334"/>
      <c r="B224" s="456" t="s">
        <v>18</v>
      </c>
      <c r="C224" s="456"/>
      <c r="D224" s="357" t="s">
        <v>311</v>
      </c>
      <c r="E224" s="358" t="s">
        <v>168</v>
      </c>
      <c r="F224" s="357" t="s">
        <v>672</v>
      </c>
      <c r="G224" s="357" t="s">
        <v>707</v>
      </c>
      <c r="H224" s="359" t="s">
        <v>309</v>
      </c>
      <c r="I224" s="360">
        <v>5</v>
      </c>
      <c r="J224" s="360">
        <v>1</v>
      </c>
      <c r="K224" s="361">
        <v>951</v>
      </c>
      <c r="L224" s="362">
        <v>342000</v>
      </c>
      <c r="M224" s="362">
        <v>342000</v>
      </c>
      <c r="N224" s="362">
        <v>325000</v>
      </c>
      <c r="O224" s="372">
        <f t="shared" si="31"/>
        <v>0.95029239766081874</v>
      </c>
      <c r="P224" s="367">
        <f t="shared" si="32"/>
        <v>0.95029239766081874</v>
      </c>
    </row>
    <row r="225" spans="1:16" ht="43.5" customHeight="1" x14ac:dyDescent="0.25">
      <c r="A225" s="334"/>
      <c r="B225" s="457" t="s">
        <v>670</v>
      </c>
      <c r="C225" s="457"/>
      <c r="D225" s="345" t="s">
        <v>251</v>
      </c>
      <c r="E225" s="346" t="s">
        <v>4</v>
      </c>
      <c r="F225" s="345" t="s">
        <v>4</v>
      </c>
      <c r="G225" s="345" t="s">
        <v>4</v>
      </c>
      <c r="H225" s="347">
        <v>0</v>
      </c>
      <c r="I225" s="348">
        <v>0</v>
      </c>
      <c r="J225" s="348">
        <v>0</v>
      </c>
      <c r="K225" s="349">
        <v>0</v>
      </c>
      <c r="L225" s="350">
        <f>L226+L238+L254</f>
        <v>205927625.02000001</v>
      </c>
      <c r="M225" s="350">
        <f t="shared" ref="M225:N225" si="33">M226+M238+M254</f>
        <v>205927625.02000001</v>
      </c>
      <c r="N225" s="350">
        <f t="shared" si="33"/>
        <v>186255161.37</v>
      </c>
      <c r="O225" s="372">
        <f t="shared" si="31"/>
        <v>0.90446904028495745</v>
      </c>
      <c r="P225" s="367">
        <f t="shared" si="32"/>
        <v>0.90446904028495745</v>
      </c>
    </row>
    <row r="226" spans="1:16" ht="43.5" customHeight="1" x14ac:dyDescent="0.25">
      <c r="A226" s="334"/>
      <c r="B226" s="457" t="s">
        <v>307</v>
      </c>
      <c r="C226" s="457"/>
      <c r="D226" s="345" t="s">
        <v>251</v>
      </c>
      <c r="E226" s="346" t="s">
        <v>224</v>
      </c>
      <c r="F226" s="345" t="s">
        <v>4</v>
      </c>
      <c r="G226" s="345" t="s">
        <v>4</v>
      </c>
      <c r="H226" s="347">
        <v>0</v>
      </c>
      <c r="I226" s="348">
        <v>0</v>
      </c>
      <c r="J226" s="348">
        <v>0</v>
      </c>
      <c r="K226" s="349">
        <v>0</v>
      </c>
      <c r="L226" s="350">
        <v>66206000</v>
      </c>
      <c r="M226" s="350">
        <v>66206000</v>
      </c>
      <c r="N226" s="350">
        <f>N227</f>
        <v>66199787.279999994</v>
      </c>
      <c r="O226" s="372">
        <f t="shared" si="31"/>
        <v>0.99990616077092698</v>
      </c>
      <c r="P226" s="367">
        <f t="shared" si="32"/>
        <v>0.99990616077092698</v>
      </c>
    </row>
    <row r="227" spans="1:16" ht="43.5" customHeight="1" x14ac:dyDescent="0.25">
      <c r="A227" s="334"/>
      <c r="B227" s="450" t="s">
        <v>303</v>
      </c>
      <c r="C227" s="450"/>
      <c r="D227" s="351" t="s">
        <v>251</v>
      </c>
      <c r="E227" s="352" t="s">
        <v>224</v>
      </c>
      <c r="F227" s="351" t="s">
        <v>649</v>
      </c>
      <c r="G227" s="351" t="s">
        <v>4</v>
      </c>
      <c r="H227" s="353">
        <v>0</v>
      </c>
      <c r="I227" s="354">
        <v>0</v>
      </c>
      <c r="J227" s="354">
        <v>0</v>
      </c>
      <c r="K227" s="355">
        <v>0</v>
      </c>
      <c r="L227" s="356">
        <v>66206000</v>
      </c>
      <c r="M227" s="356">
        <v>66206000</v>
      </c>
      <c r="N227" s="356">
        <f>N228+N233</f>
        <v>66199787.279999994</v>
      </c>
      <c r="O227" s="372">
        <f t="shared" si="31"/>
        <v>0.99990616077092698</v>
      </c>
      <c r="P227" s="367">
        <f t="shared" si="32"/>
        <v>0.99990616077092698</v>
      </c>
    </row>
    <row r="228" spans="1:16" ht="29.25" customHeight="1" x14ac:dyDescent="0.25">
      <c r="A228" s="334"/>
      <c r="B228" s="450" t="s">
        <v>252</v>
      </c>
      <c r="C228" s="450"/>
      <c r="D228" s="351" t="s">
        <v>251</v>
      </c>
      <c r="E228" s="352" t="s">
        <v>224</v>
      </c>
      <c r="F228" s="351" t="s">
        <v>649</v>
      </c>
      <c r="G228" s="351" t="s">
        <v>704</v>
      </c>
      <c r="H228" s="353">
        <v>0</v>
      </c>
      <c r="I228" s="354">
        <v>0</v>
      </c>
      <c r="J228" s="354">
        <v>0</v>
      </c>
      <c r="K228" s="355">
        <v>0</v>
      </c>
      <c r="L228" s="356">
        <v>62890000</v>
      </c>
      <c r="M228" s="356">
        <v>62890000</v>
      </c>
      <c r="N228" s="356">
        <f>N229</f>
        <v>62889797.909999996</v>
      </c>
      <c r="O228" s="372">
        <f t="shared" si="31"/>
        <v>0.9999967866115439</v>
      </c>
      <c r="P228" s="367">
        <f t="shared" si="32"/>
        <v>0.9999967866115439</v>
      </c>
    </row>
    <row r="229" spans="1:16" ht="57.75" customHeight="1" x14ac:dyDescent="0.25">
      <c r="A229" s="334"/>
      <c r="B229" s="456" t="s">
        <v>235</v>
      </c>
      <c r="C229" s="456"/>
      <c r="D229" s="357" t="s">
        <v>251</v>
      </c>
      <c r="E229" s="358" t="s">
        <v>224</v>
      </c>
      <c r="F229" s="357" t="s">
        <v>649</v>
      </c>
      <c r="G229" s="357" t="s">
        <v>704</v>
      </c>
      <c r="H229" s="359" t="s">
        <v>231</v>
      </c>
      <c r="I229" s="360">
        <v>0</v>
      </c>
      <c r="J229" s="360">
        <v>0</v>
      </c>
      <c r="K229" s="361">
        <v>0</v>
      </c>
      <c r="L229" s="362">
        <v>62890000</v>
      </c>
      <c r="M229" s="362">
        <v>62890000</v>
      </c>
      <c r="N229" s="362">
        <f>N230</f>
        <v>62889797.909999996</v>
      </c>
      <c r="O229" s="372">
        <f t="shared" si="31"/>
        <v>0.9999967866115439</v>
      </c>
      <c r="P229" s="367">
        <f t="shared" si="32"/>
        <v>0.9999967866115439</v>
      </c>
    </row>
    <row r="230" spans="1:16" ht="15" customHeight="1" x14ac:dyDescent="0.25">
      <c r="A230" s="334"/>
      <c r="B230" s="456" t="s">
        <v>337</v>
      </c>
      <c r="C230" s="456"/>
      <c r="D230" s="357" t="s">
        <v>251</v>
      </c>
      <c r="E230" s="358" t="s">
        <v>224</v>
      </c>
      <c r="F230" s="357" t="s">
        <v>649</v>
      </c>
      <c r="G230" s="357" t="s">
        <v>704</v>
      </c>
      <c r="H230" s="359" t="s">
        <v>231</v>
      </c>
      <c r="I230" s="360">
        <v>5</v>
      </c>
      <c r="J230" s="360">
        <v>0</v>
      </c>
      <c r="K230" s="361">
        <v>0</v>
      </c>
      <c r="L230" s="362">
        <v>62890000</v>
      </c>
      <c r="M230" s="362">
        <v>62890000</v>
      </c>
      <c r="N230" s="362">
        <f>N231</f>
        <v>62889797.909999996</v>
      </c>
      <c r="O230" s="372">
        <f t="shared" si="31"/>
        <v>0.9999967866115439</v>
      </c>
      <c r="P230" s="367">
        <f t="shared" si="32"/>
        <v>0.9999967866115439</v>
      </c>
    </row>
    <row r="231" spans="1:16" ht="15" customHeight="1" x14ac:dyDescent="0.25">
      <c r="A231" s="334"/>
      <c r="B231" s="456" t="s">
        <v>335</v>
      </c>
      <c r="C231" s="456"/>
      <c r="D231" s="357" t="s">
        <v>251</v>
      </c>
      <c r="E231" s="358" t="s">
        <v>224</v>
      </c>
      <c r="F231" s="357" t="s">
        <v>649</v>
      </c>
      <c r="G231" s="357" t="s">
        <v>704</v>
      </c>
      <c r="H231" s="359" t="s">
        <v>231</v>
      </c>
      <c r="I231" s="360">
        <v>5</v>
      </c>
      <c r="J231" s="360">
        <v>1</v>
      </c>
      <c r="K231" s="361">
        <v>0</v>
      </c>
      <c r="L231" s="362">
        <v>62890000</v>
      </c>
      <c r="M231" s="362">
        <v>62890000</v>
      </c>
      <c r="N231" s="362">
        <f>N232</f>
        <v>62889797.909999996</v>
      </c>
      <c r="O231" s="372">
        <f t="shared" si="31"/>
        <v>0.9999967866115439</v>
      </c>
      <c r="P231" s="367">
        <f t="shared" si="32"/>
        <v>0.9999967866115439</v>
      </c>
    </row>
    <row r="232" spans="1:16" ht="15" customHeight="1" x14ac:dyDescent="0.25">
      <c r="A232" s="334"/>
      <c r="B232" s="456" t="s">
        <v>18</v>
      </c>
      <c r="C232" s="456"/>
      <c r="D232" s="357" t="s">
        <v>251</v>
      </c>
      <c r="E232" s="358" t="s">
        <v>224</v>
      </c>
      <c r="F232" s="357" t="s">
        <v>649</v>
      </c>
      <c r="G232" s="357" t="s">
        <v>704</v>
      </c>
      <c r="H232" s="359" t="s">
        <v>231</v>
      </c>
      <c r="I232" s="360">
        <v>5</v>
      </c>
      <c r="J232" s="360">
        <v>1</v>
      </c>
      <c r="K232" s="361">
        <v>951</v>
      </c>
      <c r="L232" s="362">
        <v>62890000</v>
      </c>
      <c r="M232" s="362">
        <v>62890000</v>
      </c>
      <c r="N232" s="362">
        <v>62889797.909999996</v>
      </c>
      <c r="O232" s="372">
        <f t="shared" si="31"/>
        <v>0.9999967866115439</v>
      </c>
      <c r="P232" s="367">
        <f t="shared" si="32"/>
        <v>0.9999967866115439</v>
      </c>
    </row>
    <row r="233" spans="1:16" ht="29.25" customHeight="1" x14ac:dyDescent="0.25">
      <c r="A233" s="334"/>
      <c r="B233" s="450" t="s">
        <v>252</v>
      </c>
      <c r="C233" s="450"/>
      <c r="D233" s="351" t="s">
        <v>251</v>
      </c>
      <c r="E233" s="352" t="s">
        <v>224</v>
      </c>
      <c r="F233" s="351" t="s">
        <v>649</v>
      </c>
      <c r="G233" s="351" t="s">
        <v>703</v>
      </c>
      <c r="H233" s="353">
        <v>0</v>
      </c>
      <c r="I233" s="354">
        <v>0</v>
      </c>
      <c r="J233" s="354">
        <v>0</v>
      </c>
      <c r="K233" s="355">
        <v>0</v>
      </c>
      <c r="L233" s="356">
        <v>3316000</v>
      </c>
      <c r="M233" s="356">
        <v>3316000</v>
      </c>
      <c r="N233" s="356">
        <f>N234</f>
        <v>3309989.37</v>
      </c>
      <c r="O233" s="372">
        <f t="shared" si="31"/>
        <v>0.99818738540410135</v>
      </c>
      <c r="P233" s="367">
        <f t="shared" si="32"/>
        <v>0.99818738540410135</v>
      </c>
    </row>
    <row r="234" spans="1:16" ht="57.75" customHeight="1" x14ac:dyDescent="0.25">
      <c r="A234" s="334"/>
      <c r="B234" s="456" t="s">
        <v>235</v>
      </c>
      <c r="C234" s="456"/>
      <c r="D234" s="357" t="s">
        <v>251</v>
      </c>
      <c r="E234" s="358" t="s">
        <v>224</v>
      </c>
      <c r="F234" s="357" t="s">
        <v>649</v>
      </c>
      <c r="G234" s="357" t="s">
        <v>703</v>
      </c>
      <c r="H234" s="359" t="s">
        <v>231</v>
      </c>
      <c r="I234" s="360">
        <v>0</v>
      </c>
      <c r="J234" s="360">
        <v>0</v>
      </c>
      <c r="K234" s="361">
        <v>0</v>
      </c>
      <c r="L234" s="362">
        <v>3316000</v>
      </c>
      <c r="M234" s="362">
        <v>3316000</v>
      </c>
      <c r="N234" s="362">
        <f>N235</f>
        <v>3309989.37</v>
      </c>
      <c r="O234" s="372">
        <f t="shared" si="31"/>
        <v>0.99818738540410135</v>
      </c>
      <c r="P234" s="367">
        <f t="shared" si="32"/>
        <v>0.99818738540410135</v>
      </c>
    </row>
    <row r="235" spans="1:16" ht="15" customHeight="1" x14ac:dyDescent="0.25">
      <c r="A235" s="334"/>
      <c r="B235" s="456" t="s">
        <v>337</v>
      </c>
      <c r="C235" s="456"/>
      <c r="D235" s="357" t="s">
        <v>251</v>
      </c>
      <c r="E235" s="358" t="s">
        <v>224</v>
      </c>
      <c r="F235" s="357" t="s">
        <v>649</v>
      </c>
      <c r="G235" s="357" t="s">
        <v>703</v>
      </c>
      <c r="H235" s="359" t="s">
        <v>231</v>
      </c>
      <c r="I235" s="360">
        <v>5</v>
      </c>
      <c r="J235" s="360">
        <v>0</v>
      </c>
      <c r="K235" s="361">
        <v>0</v>
      </c>
      <c r="L235" s="362">
        <v>3316000</v>
      </c>
      <c r="M235" s="362">
        <v>3316000</v>
      </c>
      <c r="N235" s="362">
        <f>N236</f>
        <v>3309989.37</v>
      </c>
      <c r="O235" s="372">
        <f t="shared" si="31"/>
        <v>0.99818738540410135</v>
      </c>
      <c r="P235" s="367">
        <f t="shared" si="32"/>
        <v>0.99818738540410135</v>
      </c>
    </row>
    <row r="236" spans="1:16" ht="15" customHeight="1" x14ac:dyDescent="0.25">
      <c r="A236" s="334"/>
      <c r="B236" s="456" t="s">
        <v>335</v>
      </c>
      <c r="C236" s="456"/>
      <c r="D236" s="357" t="s">
        <v>251</v>
      </c>
      <c r="E236" s="358" t="s">
        <v>224</v>
      </c>
      <c r="F236" s="357" t="s">
        <v>649</v>
      </c>
      <c r="G236" s="357" t="s">
        <v>703</v>
      </c>
      <c r="H236" s="359" t="s">
        <v>231</v>
      </c>
      <c r="I236" s="360">
        <v>5</v>
      </c>
      <c r="J236" s="360">
        <v>1</v>
      </c>
      <c r="K236" s="361">
        <v>0</v>
      </c>
      <c r="L236" s="362">
        <v>3316000</v>
      </c>
      <c r="M236" s="362">
        <v>3316000</v>
      </c>
      <c r="N236" s="362">
        <f>N237</f>
        <v>3309989.37</v>
      </c>
      <c r="O236" s="372">
        <f t="shared" si="31"/>
        <v>0.99818738540410135</v>
      </c>
      <c r="P236" s="367">
        <f t="shared" si="32"/>
        <v>0.99818738540410135</v>
      </c>
    </row>
    <row r="237" spans="1:16" ht="15" customHeight="1" x14ac:dyDescent="0.25">
      <c r="A237" s="334"/>
      <c r="B237" s="456" t="s">
        <v>18</v>
      </c>
      <c r="C237" s="456"/>
      <c r="D237" s="357" t="s">
        <v>251</v>
      </c>
      <c r="E237" s="358" t="s">
        <v>224</v>
      </c>
      <c r="F237" s="357" t="s">
        <v>649</v>
      </c>
      <c r="G237" s="357" t="s">
        <v>703</v>
      </c>
      <c r="H237" s="359" t="s">
        <v>231</v>
      </c>
      <c r="I237" s="360">
        <v>5</v>
      </c>
      <c r="J237" s="360">
        <v>1</v>
      </c>
      <c r="K237" s="361">
        <v>951</v>
      </c>
      <c r="L237" s="362">
        <v>3316000</v>
      </c>
      <c r="M237" s="362">
        <v>3316000</v>
      </c>
      <c r="N237" s="362">
        <v>3309989.37</v>
      </c>
      <c r="O237" s="372">
        <f t="shared" si="31"/>
        <v>0.99818738540410135</v>
      </c>
      <c r="P237" s="367">
        <f t="shared" si="32"/>
        <v>0.99818738540410135</v>
      </c>
    </row>
    <row r="238" spans="1:16" ht="57.75" customHeight="1" x14ac:dyDescent="0.25">
      <c r="A238" s="334"/>
      <c r="B238" s="457" t="s">
        <v>302</v>
      </c>
      <c r="C238" s="457"/>
      <c r="D238" s="345" t="s">
        <v>251</v>
      </c>
      <c r="E238" s="346" t="s">
        <v>168</v>
      </c>
      <c r="F238" s="345" t="s">
        <v>4</v>
      </c>
      <c r="G238" s="345" t="s">
        <v>4</v>
      </c>
      <c r="H238" s="347">
        <v>0</v>
      </c>
      <c r="I238" s="348">
        <v>0</v>
      </c>
      <c r="J238" s="348">
        <v>0</v>
      </c>
      <c r="K238" s="349">
        <v>0</v>
      </c>
      <c r="L238" s="350">
        <v>13829000</v>
      </c>
      <c r="M238" s="350">
        <v>13829000</v>
      </c>
      <c r="N238" s="350">
        <f>N239</f>
        <v>13558279.309999999</v>
      </c>
      <c r="O238" s="372">
        <f t="shared" si="31"/>
        <v>0.98042369730276946</v>
      </c>
      <c r="P238" s="367">
        <f t="shared" si="32"/>
        <v>0.98042369730276946</v>
      </c>
    </row>
    <row r="239" spans="1:16" ht="43.5" customHeight="1" x14ac:dyDescent="0.25">
      <c r="A239" s="334"/>
      <c r="B239" s="450" t="s">
        <v>303</v>
      </c>
      <c r="C239" s="450"/>
      <c r="D239" s="351" t="s">
        <v>251</v>
      </c>
      <c r="E239" s="352" t="s">
        <v>168</v>
      </c>
      <c r="F239" s="351" t="s">
        <v>649</v>
      </c>
      <c r="G239" s="351" t="s">
        <v>4</v>
      </c>
      <c r="H239" s="353">
        <v>0</v>
      </c>
      <c r="I239" s="354">
        <v>0</v>
      </c>
      <c r="J239" s="354">
        <v>0</v>
      </c>
      <c r="K239" s="355">
        <v>0</v>
      </c>
      <c r="L239" s="356">
        <v>13829000</v>
      </c>
      <c r="M239" s="356">
        <v>13829000</v>
      </c>
      <c r="N239" s="356">
        <f>N240+N249</f>
        <v>13558279.309999999</v>
      </c>
      <c r="O239" s="372">
        <f t="shared" si="31"/>
        <v>0.98042369730276946</v>
      </c>
      <c r="P239" s="367">
        <f t="shared" si="32"/>
        <v>0.98042369730276946</v>
      </c>
    </row>
    <row r="240" spans="1:16" ht="57.75" customHeight="1" x14ac:dyDescent="0.25">
      <c r="A240" s="334"/>
      <c r="B240" s="450" t="s">
        <v>300</v>
      </c>
      <c r="C240" s="450"/>
      <c r="D240" s="351" t="s">
        <v>251</v>
      </c>
      <c r="E240" s="352" t="s">
        <v>168</v>
      </c>
      <c r="F240" s="351" t="s">
        <v>649</v>
      </c>
      <c r="G240" s="351" t="s">
        <v>706</v>
      </c>
      <c r="H240" s="353">
        <v>0</v>
      </c>
      <c r="I240" s="354">
        <v>0</v>
      </c>
      <c r="J240" s="354">
        <v>0</v>
      </c>
      <c r="K240" s="355">
        <v>0</v>
      </c>
      <c r="L240" s="356">
        <v>8348000</v>
      </c>
      <c r="M240" s="356">
        <v>8348000</v>
      </c>
      <c r="N240" s="356">
        <f>N241+N245</f>
        <v>8227578.3099999996</v>
      </c>
      <c r="O240" s="372">
        <f t="shared" si="31"/>
        <v>0.98557478557738376</v>
      </c>
      <c r="P240" s="367">
        <f t="shared" si="32"/>
        <v>0.98557478557738376</v>
      </c>
    </row>
    <row r="241" spans="1:16" ht="15" customHeight="1" x14ac:dyDescent="0.25">
      <c r="A241" s="334"/>
      <c r="B241" s="456" t="s">
        <v>211</v>
      </c>
      <c r="C241" s="456"/>
      <c r="D241" s="357" t="s">
        <v>251</v>
      </c>
      <c r="E241" s="358" t="s">
        <v>168</v>
      </c>
      <c r="F241" s="357" t="s">
        <v>649</v>
      </c>
      <c r="G241" s="357" t="s">
        <v>706</v>
      </c>
      <c r="H241" s="359" t="s">
        <v>207</v>
      </c>
      <c r="I241" s="360">
        <v>0</v>
      </c>
      <c r="J241" s="360">
        <v>0</v>
      </c>
      <c r="K241" s="361">
        <v>0</v>
      </c>
      <c r="L241" s="362">
        <v>174000</v>
      </c>
      <c r="M241" s="362">
        <v>174000</v>
      </c>
      <c r="N241" s="362">
        <f>N242</f>
        <v>53578.52</v>
      </c>
      <c r="O241" s="372">
        <f t="shared" si="31"/>
        <v>0.30792252873563214</v>
      </c>
      <c r="P241" s="367">
        <f t="shared" si="32"/>
        <v>0.30792252873563214</v>
      </c>
    </row>
    <row r="242" spans="1:16" ht="15" customHeight="1" x14ac:dyDescent="0.25">
      <c r="A242" s="334"/>
      <c r="B242" s="456" t="s">
        <v>337</v>
      </c>
      <c r="C242" s="456"/>
      <c r="D242" s="357" t="s">
        <v>251</v>
      </c>
      <c r="E242" s="358" t="s">
        <v>168</v>
      </c>
      <c r="F242" s="357" t="s">
        <v>649</v>
      </c>
      <c r="G242" s="357" t="s">
        <v>706</v>
      </c>
      <c r="H242" s="359" t="s">
        <v>207</v>
      </c>
      <c r="I242" s="360">
        <v>5</v>
      </c>
      <c r="J242" s="360">
        <v>0</v>
      </c>
      <c r="K242" s="361">
        <v>0</v>
      </c>
      <c r="L242" s="362">
        <v>174000</v>
      </c>
      <c r="M242" s="362">
        <v>174000</v>
      </c>
      <c r="N242" s="362">
        <f>N243</f>
        <v>53578.52</v>
      </c>
      <c r="O242" s="372">
        <f t="shared" si="31"/>
        <v>0.30792252873563214</v>
      </c>
      <c r="P242" s="367">
        <f t="shared" si="32"/>
        <v>0.30792252873563214</v>
      </c>
    </row>
    <row r="243" spans="1:16" ht="15" customHeight="1" x14ac:dyDescent="0.25">
      <c r="A243" s="334"/>
      <c r="B243" s="456" t="s">
        <v>304</v>
      </c>
      <c r="C243" s="456"/>
      <c r="D243" s="357" t="s">
        <v>251</v>
      </c>
      <c r="E243" s="358" t="s">
        <v>168</v>
      </c>
      <c r="F243" s="357" t="s">
        <v>649</v>
      </c>
      <c r="G243" s="357" t="s">
        <v>706</v>
      </c>
      <c r="H243" s="359" t="s">
        <v>207</v>
      </c>
      <c r="I243" s="360">
        <v>5</v>
      </c>
      <c r="J243" s="360">
        <v>2</v>
      </c>
      <c r="K243" s="361">
        <v>0</v>
      </c>
      <c r="L243" s="362">
        <v>174000</v>
      </c>
      <c r="M243" s="362">
        <v>174000</v>
      </c>
      <c r="N243" s="362">
        <f>N244</f>
        <v>53578.52</v>
      </c>
      <c r="O243" s="372">
        <f t="shared" si="31"/>
        <v>0.30792252873563214</v>
      </c>
      <c r="P243" s="367">
        <f t="shared" si="32"/>
        <v>0.30792252873563214</v>
      </c>
    </row>
    <row r="244" spans="1:16" ht="15" customHeight="1" x14ac:dyDescent="0.25">
      <c r="A244" s="334"/>
      <c r="B244" s="456" t="s">
        <v>18</v>
      </c>
      <c r="C244" s="456"/>
      <c r="D244" s="357" t="s">
        <v>251</v>
      </c>
      <c r="E244" s="358" t="s">
        <v>168</v>
      </c>
      <c r="F244" s="357" t="s">
        <v>649</v>
      </c>
      <c r="G244" s="357" t="s">
        <v>706</v>
      </c>
      <c r="H244" s="359" t="s">
        <v>207</v>
      </c>
      <c r="I244" s="360">
        <v>5</v>
      </c>
      <c r="J244" s="360">
        <v>2</v>
      </c>
      <c r="K244" s="361">
        <v>951</v>
      </c>
      <c r="L244" s="362">
        <v>174000</v>
      </c>
      <c r="M244" s="362">
        <v>174000</v>
      </c>
      <c r="N244" s="362">
        <v>53578.52</v>
      </c>
      <c r="O244" s="372">
        <f t="shared" si="31"/>
        <v>0.30792252873563214</v>
      </c>
      <c r="P244" s="367">
        <f t="shared" si="32"/>
        <v>0.30792252873563214</v>
      </c>
    </row>
    <row r="245" spans="1:16" ht="57.75" customHeight="1" x14ac:dyDescent="0.25">
      <c r="A245" s="334"/>
      <c r="B245" s="456" t="s">
        <v>235</v>
      </c>
      <c r="C245" s="456"/>
      <c r="D245" s="357" t="s">
        <v>251</v>
      </c>
      <c r="E245" s="358" t="s">
        <v>168</v>
      </c>
      <c r="F245" s="357" t="s">
        <v>649</v>
      </c>
      <c r="G245" s="357" t="s">
        <v>706</v>
      </c>
      <c r="H245" s="359" t="s">
        <v>231</v>
      </c>
      <c r="I245" s="360">
        <v>0</v>
      </c>
      <c r="J245" s="360">
        <v>0</v>
      </c>
      <c r="K245" s="361">
        <v>0</v>
      </c>
      <c r="L245" s="362">
        <v>8174000</v>
      </c>
      <c r="M245" s="362">
        <v>8174000</v>
      </c>
      <c r="N245" s="362">
        <f>N246</f>
        <v>8173999.79</v>
      </c>
      <c r="O245" s="372">
        <f t="shared" si="31"/>
        <v>0.99999997430878396</v>
      </c>
      <c r="P245" s="367">
        <f t="shared" si="32"/>
        <v>0.99999997430878396</v>
      </c>
    </row>
    <row r="246" spans="1:16" ht="15" customHeight="1" x14ac:dyDescent="0.25">
      <c r="A246" s="334"/>
      <c r="B246" s="456" t="s">
        <v>337</v>
      </c>
      <c r="C246" s="456"/>
      <c r="D246" s="357" t="s">
        <v>251</v>
      </c>
      <c r="E246" s="358" t="s">
        <v>168</v>
      </c>
      <c r="F246" s="357" t="s">
        <v>649</v>
      </c>
      <c r="G246" s="357" t="s">
        <v>706</v>
      </c>
      <c r="H246" s="359" t="s">
        <v>231</v>
      </c>
      <c r="I246" s="360">
        <v>5</v>
      </c>
      <c r="J246" s="360">
        <v>0</v>
      </c>
      <c r="K246" s="361">
        <v>0</v>
      </c>
      <c r="L246" s="362">
        <v>8174000</v>
      </c>
      <c r="M246" s="362">
        <v>8174000</v>
      </c>
      <c r="N246" s="362">
        <f>N247</f>
        <v>8173999.79</v>
      </c>
      <c r="O246" s="372">
        <f t="shared" si="31"/>
        <v>0.99999997430878396</v>
      </c>
      <c r="P246" s="367">
        <f t="shared" si="32"/>
        <v>0.99999997430878396</v>
      </c>
    </row>
    <row r="247" spans="1:16" ht="15" customHeight="1" x14ac:dyDescent="0.25">
      <c r="A247" s="334"/>
      <c r="B247" s="456" t="s">
        <v>304</v>
      </c>
      <c r="C247" s="456"/>
      <c r="D247" s="357" t="s">
        <v>251</v>
      </c>
      <c r="E247" s="358" t="s">
        <v>168</v>
      </c>
      <c r="F247" s="357" t="s">
        <v>649</v>
      </c>
      <c r="G247" s="357" t="s">
        <v>706</v>
      </c>
      <c r="H247" s="359" t="s">
        <v>231</v>
      </c>
      <c r="I247" s="360">
        <v>5</v>
      </c>
      <c r="J247" s="360">
        <v>2</v>
      </c>
      <c r="K247" s="361">
        <v>0</v>
      </c>
      <c r="L247" s="362">
        <v>8174000</v>
      </c>
      <c r="M247" s="362">
        <v>8174000</v>
      </c>
      <c r="N247" s="362">
        <f>N248</f>
        <v>8173999.79</v>
      </c>
      <c r="O247" s="372">
        <f t="shared" si="31"/>
        <v>0.99999997430878396</v>
      </c>
      <c r="P247" s="367">
        <f t="shared" si="32"/>
        <v>0.99999997430878396</v>
      </c>
    </row>
    <row r="248" spans="1:16" ht="15" customHeight="1" x14ac:dyDescent="0.25">
      <c r="A248" s="334"/>
      <c r="B248" s="456" t="s">
        <v>18</v>
      </c>
      <c r="C248" s="456"/>
      <c r="D248" s="357" t="s">
        <v>251</v>
      </c>
      <c r="E248" s="358" t="s">
        <v>168</v>
      </c>
      <c r="F248" s="357" t="s">
        <v>649</v>
      </c>
      <c r="G248" s="357" t="s">
        <v>706</v>
      </c>
      <c r="H248" s="359" t="s">
        <v>231</v>
      </c>
      <c r="I248" s="360">
        <v>5</v>
      </c>
      <c r="J248" s="360">
        <v>2</v>
      </c>
      <c r="K248" s="361">
        <v>951</v>
      </c>
      <c r="L248" s="362">
        <v>8174000</v>
      </c>
      <c r="M248" s="362">
        <v>8174000</v>
      </c>
      <c r="N248" s="362">
        <v>8173999.79</v>
      </c>
      <c r="O248" s="372">
        <f t="shared" si="31"/>
        <v>0.99999997430878396</v>
      </c>
      <c r="P248" s="367">
        <f t="shared" si="32"/>
        <v>0.99999997430878396</v>
      </c>
    </row>
    <row r="249" spans="1:16" ht="57.75" customHeight="1" x14ac:dyDescent="0.25">
      <c r="A249" s="334"/>
      <c r="B249" s="450" t="s">
        <v>296</v>
      </c>
      <c r="C249" s="450"/>
      <c r="D249" s="351" t="s">
        <v>251</v>
      </c>
      <c r="E249" s="352" t="s">
        <v>168</v>
      </c>
      <c r="F249" s="351" t="s">
        <v>649</v>
      </c>
      <c r="G249" s="351" t="s">
        <v>705</v>
      </c>
      <c r="H249" s="353">
        <v>0</v>
      </c>
      <c r="I249" s="354">
        <v>0</v>
      </c>
      <c r="J249" s="354">
        <v>0</v>
      </c>
      <c r="K249" s="355">
        <v>0</v>
      </c>
      <c r="L249" s="356">
        <v>5481000</v>
      </c>
      <c r="M249" s="356">
        <v>5481000</v>
      </c>
      <c r="N249" s="356">
        <v>5330701</v>
      </c>
      <c r="O249" s="372">
        <f t="shared" si="31"/>
        <v>0.97257817916438605</v>
      </c>
      <c r="P249" s="367">
        <f t="shared" si="32"/>
        <v>0.97257817916438605</v>
      </c>
    </row>
    <row r="250" spans="1:16" ht="43.5" customHeight="1" x14ac:dyDescent="0.25">
      <c r="A250" s="334"/>
      <c r="B250" s="456" t="s">
        <v>161</v>
      </c>
      <c r="C250" s="456"/>
      <c r="D250" s="357" t="s">
        <v>251</v>
      </c>
      <c r="E250" s="358" t="s">
        <v>168</v>
      </c>
      <c r="F250" s="357" t="s">
        <v>649</v>
      </c>
      <c r="G250" s="357" t="s">
        <v>705</v>
      </c>
      <c r="H250" s="359" t="s">
        <v>158</v>
      </c>
      <c r="I250" s="360">
        <v>0</v>
      </c>
      <c r="J250" s="360">
        <v>0</v>
      </c>
      <c r="K250" s="361">
        <v>0</v>
      </c>
      <c r="L250" s="362">
        <v>5481000</v>
      </c>
      <c r="M250" s="362">
        <v>5481000</v>
      </c>
      <c r="N250" s="362">
        <v>5330701</v>
      </c>
      <c r="O250" s="372">
        <f t="shared" si="31"/>
        <v>0.97257817916438605</v>
      </c>
      <c r="P250" s="367">
        <f t="shared" si="32"/>
        <v>0.97257817916438605</v>
      </c>
    </row>
    <row r="251" spans="1:16" ht="15" customHeight="1" x14ac:dyDescent="0.25">
      <c r="A251" s="334"/>
      <c r="B251" s="456" t="s">
        <v>337</v>
      </c>
      <c r="C251" s="456"/>
      <c r="D251" s="357" t="s">
        <v>251</v>
      </c>
      <c r="E251" s="358" t="s">
        <v>168</v>
      </c>
      <c r="F251" s="357" t="s">
        <v>649</v>
      </c>
      <c r="G251" s="357" t="s">
        <v>705</v>
      </c>
      <c r="H251" s="359" t="s">
        <v>158</v>
      </c>
      <c r="I251" s="360">
        <v>5</v>
      </c>
      <c r="J251" s="360">
        <v>0</v>
      </c>
      <c r="K251" s="361">
        <v>0</v>
      </c>
      <c r="L251" s="362">
        <v>5481000</v>
      </c>
      <c r="M251" s="362">
        <v>5481000</v>
      </c>
      <c r="N251" s="362">
        <v>5330701</v>
      </c>
      <c r="O251" s="372">
        <f t="shared" si="31"/>
        <v>0.97257817916438605</v>
      </c>
      <c r="P251" s="367">
        <f t="shared" si="32"/>
        <v>0.97257817916438605</v>
      </c>
    </row>
    <row r="252" spans="1:16" ht="15" customHeight="1" x14ac:dyDescent="0.25">
      <c r="A252" s="334"/>
      <c r="B252" s="456" t="s">
        <v>304</v>
      </c>
      <c r="C252" s="456"/>
      <c r="D252" s="357" t="s">
        <v>251</v>
      </c>
      <c r="E252" s="358" t="s">
        <v>168</v>
      </c>
      <c r="F252" s="357" t="s">
        <v>649</v>
      </c>
      <c r="G252" s="357" t="s">
        <v>705</v>
      </c>
      <c r="H252" s="359" t="s">
        <v>158</v>
      </c>
      <c r="I252" s="360">
        <v>5</v>
      </c>
      <c r="J252" s="360">
        <v>2</v>
      </c>
      <c r="K252" s="361">
        <v>0</v>
      </c>
      <c r="L252" s="362">
        <v>5481000</v>
      </c>
      <c r="M252" s="362">
        <v>5481000</v>
      </c>
      <c r="N252" s="362">
        <v>5330701</v>
      </c>
      <c r="O252" s="372">
        <f t="shared" si="31"/>
        <v>0.97257817916438605</v>
      </c>
      <c r="P252" s="367">
        <f t="shared" si="32"/>
        <v>0.97257817916438605</v>
      </c>
    </row>
    <row r="253" spans="1:16" ht="15" customHeight="1" x14ac:dyDescent="0.25">
      <c r="A253" s="334"/>
      <c r="B253" s="456" t="s">
        <v>18</v>
      </c>
      <c r="C253" s="456"/>
      <c r="D253" s="357" t="s">
        <v>251</v>
      </c>
      <c r="E253" s="358" t="s">
        <v>168</v>
      </c>
      <c r="F253" s="357" t="s">
        <v>649</v>
      </c>
      <c r="G253" s="357" t="s">
        <v>705</v>
      </c>
      <c r="H253" s="359" t="s">
        <v>158</v>
      </c>
      <c r="I253" s="360">
        <v>5</v>
      </c>
      <c r="J253" s="360">
        <v>2</v>
      </c>
      <c r="K253" s="361">
        <v>951</v>
      </c>
      <c r="L253" s="362">
        <v>5481000</v>
      </c>
      <c r="M253" s="362">
        <v>5481000</v>
      </c>
      <c r="N253" s="362">
        <v>5330701</v>
      </c>
      <c r="O253" s="372">
        <f t="shared" si="31"/>
        <v>0.97257817916438605</v>
      </c>
      <c r="P253" s="367">
        <f t="shared" si="32"/>
        <v>0.97257817916438605</v>
      </c>
    </row>
    <row r="254" spans="1:16" ht="47.25" customHeight="1" x14ac:dyDescent="0.25">
      <c r="A254" s="334"/>
      <c r="B254" s="457" t="s">
        <v>253</v>
      </c>
      <c r="C254" s="457"/>
      <c r="D254" s="345" t="s">
        <v>251</v>
      </c>
      <c r="E254" s="346" t="s">
        <v>160</v>
      </c>
      <c r="F254" s="345" t="s">
        <v>4</v>
      </c>
      <c r="G254" s="345" t="s">
        <v>4</v>
      </c>
      <c r="H254" s="347">
        <v>0</v>
      </c>
      <c r="I254" s="348">
        <v>0</v>
      </c>
      <c r="J254" s="348">
        <v>0</v>
      </c>
      <c r="K254" s="349">
        <v>0</v>
      </c>
      <c r="L254" s="350">
        <f>L255+L266+L272+L278+L288+L304+L310+L316+L322+L333</f>
        <v>125892625.02000001</v>
      </c>
      <c r="M254" s="350">
        <f t="shared" ref="M254:N254" si="34">M255+M266+M272+M278+M288+M304+M310+M316+M322+M333</f>
        <v>125892625.02000001</v>
      </c>
      <c r="N254" s="350">
        <f t="shared" si="34"/>
        <v>106497094.78</v>
      </c>
      <c r="O254" s="372">
        <f t="shared" si="31"/>
        <v>0.84593592963115416</v>
      </c>
      <c r="P254" s="367">
        <f t="shared" si="32"/>
        <v>0.84593592963115416</v>
      </c>
    </row>
    <row r="255" spans="1:16" ht="41.25" customHeight="1" x14ac:dyDescent="0.25">
      <c r="A255" s="334"/>
      <c r="B255" s="450" t="s">
        <v>291</v>
      </c>
      <c r="C255" s="450"/>
      <c r="D255" s="351" t="s">
        <v>251</v>
      </c>
      <c r="E255" s="352" t="s">
        <v>160</v>
      </c>
      <c r="F255" s="351" t="s">
        <v>649</v>
      </c>
      <c r="G255" s="351" t="s">
        <v>4</v>
      </c>
      <c r="H255" s="353">
        <v>0</v>
      </c>
      <c r="I255" s="354">
        <v>0</v>
      </c>
      <c r="J255" s="354">
        <v>0</v>
      </c>
      <c r="K255" s="355">
        <v>0</v>
      </c>
      <c r="L255" s="356">
        <v>17589000</v>
      </c>
      <c r="M255" s="356">
        <v>17589000</v>
      </c>
      <c r="N255" s="356">
        <f>N256+N261</f>
        <v>15133358.850000001</v>
      </c>
      <c r="O255" s="372">
        <f t="shared" si="31"/>
        <v>0.86038767695718921</v>
      </c>
      <c r="P255" s="367">
        <f t="shared" si="32"/>
        <v>0.86038767695718921</v>
      </c>
    </row>
    <row r="256" spans="1:16" ht="29.25" customHeight="1" x14ac:dyDescent="0.25">
      <c r="A256" s="334"/>
      <c r="B256" s="450" t="s">
        <v>252</v>
      </c>
      <c r="C256" s="450"/>
      <c r="D256" s="351" t="s">
        <v>251</v>
      </c>
      <c r="E256" s="352" t="s">
        <v>160</v>
      </c>
      <c r="F256" s="351" t="s">
        <v>649</v>
      </c>
      <c r="G256" s="351" t="s">
        <v>704</v>
      </c>
      <c r="H256" s="353">
        <v>0</v>
      </c>
      <c r="I256" s="354">
        <v>0</v>
      </c>
      <c r="J256" s="354">
        <v>0</v>
      </c>
      <c r="K256" s="355">
        <v>0</v>
      </c>
      <c r="L256" s="356">
        <v>16709000</v>
      </c>
      <c r="M256" s="356">
        <v>16709000</v>
      </c>
      <c r="N256" s="356">
        <f>N257</f>
        <v>14351452.310000001</v>
      </c>
      <c r="O256" s="372">
        <f t="shared" si="31"/>
        <v>0.85890551858279973</v>
      </c>
      <c r="P256" s="367">
        <f t="shared" si="32"/>
        <v>0.85890551858279973</v>
      </c>
    </row>
    <row r="257" spans="1:16" ht="43.5" customHeight="1" x14ac:dyDescent="0.25">
      <c r="A257" s="334"/>
      <c r="B257" s="456" t="s">
        <v>161</v>
      </c>
      <c r="C257" s="456"/>
      <c r="D257" s="357" t="s">
        <v>251</v>
      </c>
      <c r="E257" s="358" t="s">
        <v>160</v>
      </c>
      <c r="F257" s="357" t="s">
        <v>649</v>
      </c>
      <c r="G257" s="357" t="s">
        <v>704</v>
      </c>
      <c r="H257" s="359" t="s">
        <v>158</v>
      </c>
      <c r="I257" s="360">
        <v>0</v>
      </c>
      <c r="J257" s="360">
        <v>0</v>
      </c>
      <c r="K257" s="361">
        <v>0</v>
      </c>
      <c r="L257" s="362">
        <v>16709000</v>
      </c>
      <c r="M257" s="362">
        <v>16709000</v>
      </c>
      <c r="N257" s="362">
        <f>N258</f>
        <v>14351452.310000001</v>
      </c>
      <c r="O257" s="372">
        <f t="shared" si="31"/>
        <v>0.85890551858279973</v>
      </c>
      <c r="P257" s="367">
        <f t="shared" si="32"/>
        <v>0.85890551858279973</v>
      </c>
    </row>
    <row r="258" spans="1:16" ht="15" customHeight="1" x14ac:dyDescent="0.25">
      <c r="A258" s="334"/>
      <c r="B258" s="456" t="s">
        <v>337</v>
      </c>
      <c r="C258" s="456"/>
      <c r="D258" s="357" t="s">
        <v>251</v>
      </c>
      <c r="E258" s="358" t="s">
        <v>160</v>
      </c>
      <c r="F258" s="357" t="s">
        <v>649</v>
      </c>
      <c r="G258" s="357" t="s">
        <v>704</v>
      </c>
      <c r="H258" s="359" t="s">
        <v>158</v>
      </c>
      <c r="I258" s="360">
        <v>5</v>
      </c>
      <c r="J258" s="360">
        <v>0</v>
      </c>
      <c r="K258" s="361">
        <v>0</v>
      </c>
      <c r="L258" s="362">
        <v>16709000</v>
      </c>
      <c r="M258" s="362">
        <v>16709000</v>
      </c>
      <c r="N258" s="362">
        <f>N259</f>
        <v>14351452.310000001</v>
      </c>
      <c r="O258" s="372">
        <f t="shared" si="31"/>
        <v>0.85890551858279973</v>
      </c>
      <c r="P258" s="367">
        <f t="shared" si="32"/>
        <v>0.85890551858279973</v>
      </c>
    </row>
    <row r="259" spans="1:16" ht="15" customHeight="1" x14ac:dyDescent="0.25">
      <c r="A259" s="334"/>
      <c r="B259" s="456" t="s">
        <v>293</v>
      </c>
      <c r="C259" s="456"/>
      <c r="D259" s="357" t="s">
        <v>251</v>
      </c>
      <c r="E259" s="358" t="s">
        <v>160</v>
      </c>
      <c r="F259" s="357" t="s">
        <v>649</v>
      </c>
      <c r="G259" s="357" t="s">
        <v>704</v>
      </c>
      <c r="H259" s="359" t="s">
        <v>158</v>
      </c>
      <c r="I259" s="360">
        <v>5</v>
      </c>
      <c r="J259" s="360">
        <v>3</v>
      </c>
      <c r="K259" s="361">
        <v>0</v>
      </c>
      <c r="L259" s="362">
        <v>16709000</v>
      </c>
      <c r="M259" s="362">
        <v>16709000</v>
      </c>
      <c r="N259" s="362">
        <f>N260</f>
        <v>14351452.310000001</v>
      </c>
      <c r="O259" s="372">
        <f t="shared" si="31"/>
        <v>0.85890551858279973</v>
      </c>
      <c r="P259" s="367">
        <f t="shared" si="32"/>
        <v>0.85890551858279973</v>
      </c>
    </row>
    <row r="260" spans="1:16" ht="15" customHeight="1" x14ac:dyDescent="0.25">
      <c r="A260" s="334"/>
      <c r="B260" s="456" t="s">
        <v>18</v>
      </c>
      <c r="C260" s="456"/>
      <c r="D260" s="357" t="s">
        <v>251</v>
      </c>
      <c r="E260" s="358" t="s">
        <v>160</v>
      </c>
      <c r="F260" s="357" t="s">
        <v>649</v>
      </c>
      <c r="G260" s="357" t="s">
        <v>704</v>
      </c>
      <c r="H260" s="359" t="s">
        <v>158</v>
      </c>
      <c r="I260" s="360">
        <v>5</v>
      </c>
      <c r="J260" s="360">
        <v>3</v>
      </c>
      <c r="K260" s="361">
        <v>951</v>
      </c>
      <c r="L260" s="362">
        <v>16709000</v>
      </c>
      <c r="M260" s="362">
        <v>16709000</v>
      </c>
      <c r="N260" s="362">
        <v>14351452.310000001</v>
      </c>
      <c r="O260" s="372">
        <f t="shared" si="31"/>
        <v>0.85890551858279973</v>
      </c>
      <c r="P260" s="367">
        <f t="shared" si="32"/>
        <v>0.85890551858279973</v>
      </c>
    </row>
    <row r="261" spans="1:16" ht="29.25" customHeight="1" x14ac:dyDescent="0.25">
      <c r="A261" s="334"/>
      <c r="B261" s="450" t="s">
        <v>252</v>
      </c>
      <c r="C261" s="450"/>
      <c r="D261" s="351" t="s">
        <v>251</v>
      </c>
      <c r="E261" s="352" t="s">
        <v>160</v>
      </c>
      <c r="F261" s="351" t="s">
        <v>649</v>
      </c>
      <c r="G261" s="351" t="s">
        <v>703</v>
      </c>
      <c r="H261" s="353">
        <v>0</v>
      </c>
      <c r="I261" s="354">
        <v>0</v>
      </c>
      <c r="J261" s="354">
        <v>0</v>
      </c>
      <c r="K261" s="355">
        <v>0</v>
      </c>
      <c r="L261" s="356">
        <v>880000</v>
      </c>
      <c r="M261" s="356">
        <v>880000</v>
      </c>
      <c r="N261" s="356">
        <f>N262</f>
        <v>781906.54</v>
      </c>
      <c r="O261" s="372">
        <f t="shared" si="31"/>
        <v>0.88853015909090916</v>
      </c>
      <c r="P261" s="367">
        <f t="shared" si="32"/>
        <v>0.88853015909090916</v>
      </c>
    </row>
    <row r="262" spans="1:16" ht="43.5" customHeight="1" x14ac:dyDescent="0.25">
      <c r="A262" s="334"/>
      <c r="B262" s="456" t="s">
        <v>161</v>
      </c>
      <c r="C262" s="456"/>
      <c r="D262" s="357" t="s">
        <v>251</v>
      </c>
      <c r="E262" s="358" t="s">
        <v>160</v>
      </c>
      <c r="F262" s="357" t="s">
        <v>649</v>
      </c>
      <c r="G262" s="357" t="s">
        <v>703</v>
      </c>
      <c r="H262" s="359" t="s">
        <v>158</v>
      </c>
      <c r="I262" s="360">
        <v>0</v>
      </c>
      <c r="J262" s="360">
        <v>0</v>
      </c>
      <c r="K262" s="361">
        <v>0</v>
      </c>
      <c r="L262" s="362">
        <v>880000</v>
      </c>
      <c r="M262" s="362">
        <v>880000</v>
      </c>
      <c r="N262" s="362">
        <f>N263</f>
        <v>781906.54</v>
      </c>
      <c r="O262" s="372">
        <f t="shared" si="31"/>
        <v>0.88853015909090916</v>
      </c>
      <c r="P262" s="367">
        <f t="shared" si="32"/>
        <v>0.88853015909090916</v>
      </c>
    </row>
    <row r="263" spans="1:16" ht="15" customHeight="1" x14ac:dyDescent="0.25">
      <c r="A263" s="334"/>
      <c r="B263" s="456" t="s">
        <v>337</v>
      </c>
      <c r="C263" s="456"/>
      <c r="D263" s="357" t="s">
        <v>251</v>
      </c>
      <c r="E263" s="358" t="s">
        <v>160</v>
      </c>
      <c r="F263" s="357" t="s">
        <v>649</v>
      </c>
      <c r="G263" s="357" t="s">
        <v>703</v>
      </c>
      <c r="H263" s="359" t="s">
        <v>158</v>
      </c>
      <c r="I263" s="360">
        <v>5</v>
      </c>
      <c r="J263" s="360">
        <v>0</v>
      </c>
      <c r="K263" s="361">
        <v>0</v>
      </c>
      <c r="L263" s="362">
        <v>880000</v>
      </c>
      <c r="M263" s="362">
        <v>880000</v>
      </c>
      <c r="N263" s="362">
        <f>N264</f>
        <v>781906.54</v>
      </c>
      <c r="O263" s="372">
        <f t="shared" si="31"/>
        <v>0.88853015909090916</v>
      </c>
      <c r="P263" s="367">
        <f t="shared" si="32"/>
        <v>0.88853015909090916</v>
      </c>
    </row>
    <row r="264" spans="1:16" ht="15" customHeight="1" x14ac:dyDescent="0.25">
      <c r="A264" s="334"/>
      <c r="B264" s="456" t="s">
        <v>293</v>
      </c>
      <c r="C264" s="456"/>
      <c r="D264" s="357" t="s">
        <v>251</v>
      </c>
      <c r="E264" s="358" t="s">
        <v>160</v>
      </c>
      <c r="F264" s="357" t="s">
        <v>649</v>
      </c>
      <c r="G264" s="357" t="s">
        <v>703</v>
      </c>
      <c r="H264" s="359" t="s">
        <v>158</v>
      </c>
      <c r="I264" s="360">
        <v>5</v>
      </c>
      <c r="J264" s="360">
        <v>3</v>
      </c>
      <c r="K264" s="361">
        <v>0</v>
      </c>
      <c r="L264" s="362">
        <v>880000</v>
      </c>
      <c r="M264" s="362">
        <v>880000</v>
      </c>
      <c r="N264" s="362">
        <f>N265</f>
        <v>781906.54</v>
      </c>
      <c r="O264" s="372">
        <f t="shared" si="31"/>
        <v>0.88853015909090916</v>
      </c>
      <c r="P264" s="367">
        <f t="shared" si="32"/>
        <v>0.88853015909090916</v>
      </c>
    </row>
    <row r="265" spans="1:16" ht="15" customHeight="1" x14ac:dyDescent="0.25">
      <c r="A265" s="334"/>
      <c r="B265" s="456" t="s">
        <v>18</v>
      </c>
      <c r="C265" s="456"/>
      <c r="D265" s="357" t="s">
        <v>251</v>
      </c>
      <c r="E265" s="358" t="s">
        <v>160</v>
      </c>
      <c r="F265" s="357" t="s">
        <v>649</v>
      </c>
      <c r="G265" s="357" t="s">
        <v>703</v>
      </c>
      <c r="H265" s="359" t="s">
        <v>158</v>
      </c>
      <c r="I265" s="360">
        <v>5</v>
      </c>
      <c r="J265" s="360">
        <v>3</v>
      </c>
      <c r="K265" s="361">
        <v>951</v>
      </c>
      <c r="L265" s="362">
        <v>880000</v>
      </c>
      <c r="M265" s="362">
        <v>880000</v>
      </c>
      <c r="N265" s="362">
        <v>781906.54</v>
      </c>
      <c r="O265" s="372">
        <f t="shared" si="31"/>
        <v>0.88853015909090916</v>
      </c>
      <c r="P265" s="367">
        <f t="shared" si="32"/>
        <v>0.88853015909090916</v>
      </c>
    </row>
    <row r="266" spans="1:16" ht="15" customHeight="1" x14ac:dyDescent="0.25">
      <c r="A266" s="334"/>
      <c r="B266" s="450" t="s">
        <v>287</v>
      </c>
      <c r="C266" s="450"/>
      <c r="D266" s="351" t="s">
        <v>251</v>
      </c>
      <c r="E266" s="352" t="s">
        <v>160</v>
      </c>
      <c r="F266" s="351" t="s">
        <v>667</v>
      </c>
      <c r="G266" s="351" t="s">
        <v>4</v>
      </c>
      <c r="H266" s="353">
        <v>0</v>
      </c>
      <c r="I266" s="354">
        <v>0</v>
      </c>
      <c r="J266" s="354">
        <v>0</v>
      </c>
      <c r="K266" s="355">
        <v>0</v>
      </c>
      <c r="L266" s="356">
        <v>2905020</v>
      </c>
      <c r="M266" s="356">
        <v>2905020</v>
      </c>
      <c r="N266" s="356">
        <f>N267</f>
        <v>2780899.48</v>
      </c>
      <c r="O266" s="372">
        <f t="shared" si="31"/>
        <v>0.9572737812476334</v>
      </c>
      <c r="P266" s="367">
        <f t="shared" si="32"/>
        <v>0.9572737812476334</v>
      </c>
    </row>
    <row r="267" spans="1:16" ht="29.25" customHeight="1" x14ac:dyDescent="0.25">
      <c r="A267" s="334"/>
      <c r="B267" s="450" t="s">
        <v>252</v>
      </c>
      <c r="C267" s="450"/>
      <c r="D267" s="351" t="s">
        <v>251</v>
      </c>
      <c r="E267" s="352" t="s">
        <v>160</v>
      </c>
      <c r="F267" s="351" t="s">
        <v>667</v>
      </c>
      <c r="G267" s="351" t="s">
        <v>702</v>
      </c>
      <c r="H267" s="353">
        <v>0</v>
      </c>
      <c r="I267" s="354">
        <v>0</v>
      </c>
      <c r="J267" s="354">
        <v>0</v>
      </c>
      <c r="K267" s="355">
        <v>0</v>
      </c>
      <c r="L267" s="356">
        <v>2905020</v>
      </c>
      <c r="M267" s="356">
        <v>2905020</v>
      </c>
      <c r="N267" s="356">
        <f>N268</f>
        <v>2780899.48</v>
      </c>
      <c r="O267" s="372">
        <f t="shared" si="31"/>
        <v>0.9572737812476334</v>
      </c>
      <c r="P267" s="367">
        <f t="shared" si="32"/>
        <v>0.9572737812476334</v>
      </c>
    </row>
    <row r="268" spans="1:16" ht="43.5" customHeight="1" x14ac:dyDescent="0.25">
      <c r="A268" s="334"/>
      <c r="B268" s="456" t="s">
        <v>161</v>
      </c>
      <c r="C268" s="456"/>
      <c r="D268" s="357" t="s">
        <v>251</v>
      </c>
      <c r="E268" s="358" t="s">
        <v>160</v>
      </c>
      <c r="F268" s="357" t="s">
        <v>667</v>
      </c>
      <c r="G268" s="357" t="s">
        <v>702</v>
      </c>
      <c r="H268" s="359" t="s">
        <v>158</v>
      </c>
      <c r="I268" s="360">
        <v>0</v>
      </c>
      <c r="J268" s="360">
        <v>0</v>
      </c>
      <c r="K268" s="361">
        <v>0</v>
      </c>
      <c r="L268" s="362">
        <v>2905020</v>
      </c>
      <c r="M268" s="362">
        <v>2905020</v>
      </c>
      <c r="N268" s="362">
        <f>N269</f>
        <v>2780899.48</v>
      </c>
      <c r="O268" s="372">
        <f t="shared" si="31"/>
        <v>0.9572737812476334</v>
      </c>
      <c r="P268" s="367">
        <f t="shared" si="32"/>
        <v>0.9572737812476334</v>
      </c>
    </row>
    <row r="269" spans="1:16" ht="15" customHeight="1" x14ac:dyDescent="0.25">
      <c r="A269" s="334"/>
      <c r="B269" s="456" t="s">
        <v>337</v>
      </c>
      <c r="C269" s="456"/>
      <c r="D269" s="357" t="s">
        <v>251</v>
      </c>
      <c r="E269" s="358" t="s">
        <v>160</v>
      </c>
      <c r="F269" s="357" t="s">
        <v>667</v>
      </c>
      <c r="G269" s="357" t="s">
        <v>702</v>
      </c>
      <c r="H269" s="359" t="s">
        <v>158</v>
      </c>
      <c r="I269" s="360">
        <v>5</v>
      </c>
      <c r="J269" s="360">
        <v>0</v>
      </c>
      <c r="K269" s="361">
        <v>0</v>
      </c>
      <c r="L269" s="362">
        <v>2905020</v>
      </c>
      <c r="M269" s="362">
        <v>2905020</v>
      </c>
      <c r="N269" s="362">
        <f>N270</f>
        <v>2780899.48</v>
      </c>
      <c r="O269" s="372">
        <f t="shared" si="31"/>
        <v>0.9572737812476334</v>
      </c>
      <c r="P269" s="367">
        <f t="shared" si="32"/>
        <v>0.9572737812476334</v>
      </c>
    </row>
    <row r="270" spans="1:16" ht="15" customHeight="1" x14ac:dyDescent="0.25">
      <c r="A270" s="334"/>
      <c r="B270" s="456" t="s">
        <v>293</v>
      </c>
      <c r="C270" s="456"/>
      <c r="D270" s="357" t="s">
        <v>251</v>
      </c>
      <c r="E270" s="358" t="s">
        <v>160</v>
      </c>
      <c r="F270" s="357" t="s">
        <v>667</v>
      </c>
      <c r="G270" s="357" t="s">
        <v>702</v>
      </c>
      <c r="H270" s="359" t="s">
        <v>158</v>
      </c>
      <c r="I270" s="360">
        <v>5</v>
      </c>
      <c r="J270" s="360">
        <v>3</v>
      </c>
      <c r="K270" s="361">
        <v>0</v>
      </c>
      <c r="L270" s="362">
        <v>2905020</v>
      </c>
      <c r="M270" s="362">
        <v>2905020</v>
      </c>
      <c r="N270" s="362">
        <f>N271</f>
        <v>2780899.48</v>
      </c>
      <c r="O270" s="372">
        <f t="shared" si="31"/>
        <v>0.9572737812476334</v>
      </c>
      <c r="P270" s="367">
        <f t="shared" si="32"/>
        <v>0.9572737812476334</v>
      </c>
    </row>
    <row r="271" spans="1:16" ht="15" customHeight="1" x14ac:dyDescent="0.25">
      <c r="A271" s="334"/>
      <c r="B271" s="456" t="s">
        <v>18</v>
      </c>
      <c r="C271" s="456"/>
      <c r="D271" s="357" t="s">
        <v>251</v>
      </c>
      <c r="E271" s="358" t="s">
        <v>160</v>
      </c>
      <c r="F271" s="357" t="s">
        <v>667</v>
      </c>
      <c r="G271" s="357" t="s">
        <v>702</v>
      </c>
      <c r="H271" s="359" t="s">
        <v>158</v>
      </c>
      <c r="I271" s="360">
        <v>5</v>
      </c>
      <c r="J271" s="360">
        <v>3</v>
      </c>
      <c r="K271" s="361">
        <v>951</v>
      </c>
      <c r="L271" s="362">
        <v>2905020</v>
      </c>
      <c r="M271" s="362">
        <v>2905020</v>
      </c>
      <c r="N271" s="362">
        <v>2780899.48</v>
      </c>
      <c r="O271" s="372">
        <f t="shared" ref="O271:O334" si="35">N271/L271</f>
        <v>0.9572737812476334</v>
      </c>
      <c r="P271" s="367">
        <f t="shared" ref="P271:P334" si="36">N271/M271</f>
        <v>0.9572737812476334</v>
      </c>
    </row>
    <row r="272" spans="1:16" ht="29.25" customHeight="1" x14ac:dyDescent="0.25">
      <c r="A272" s="334"/>
      <c r="B272" s="450" t="s">
        <v>284</v>
      </c>
      <c r="C272" s="450"/>
      <c r="D272" s="351" t="s">
        <v>251</v>
      </c>
      <c r="E272" s="352" t="s">
        <v>160</v>
      </c>
      <c r="F272" s="351" t="s">
        <v>665</v>
      </c>
      <c r="G272" s="351" t="s">
        <v>4</v>
      </c>
      <c r="H272" s="353">
        <v>0</v>
      </c>
      <c r="I272" s="354">
        <v>0</v>
      </c>
      <c r="J272" s="354">
        <v>0</v>
      </c>
      <c r="K272" s="355">
        <v>0</v>
      </c>
      <c r="L272" s="356">
        <f>L273</f>
        <v>1135682.48</v>
      </c>
      <c r="M272" s="356">
        <f t="shared" ref="M272:N276" si="37">M273</f>
        <v>1135682.48</v>
      </c>
      <c r="N272" s="356">
        <f t="shared" si="37"/>
        <v>1029641.75</v>
      </c>
      <c r="O272" s="372">
        <f t="shared" si="35"/>
        <v>0.90662818889307861</v>
      </c>
      <c r="P272" s="367">
        <f t="shared" si="36"/>
        <v>0.90662818889307861</v>
      </c>
    </row>
    <row r="273" spans="1:16" ht="29.25" customHeight="1" x14ac:dyDescent="0.25">
      <c r="A273" s="334"/>
      <c r="B273" s="450" t="s">
        <v>252</v>
      </c>
      <c r="C273" s="450"/>
      <c r="D273" s="351" t="s">
        <v>251</v>
      </c>
      <c r="E273" s="352" t="s">
        <v>160</v>
      </c>
      <c r="F273" s="351" t="s">
        <v>665</v>
      </c>
      <c r="G273" s="351" t="s">
        <v>702</v>
      </c>
      <c r="H273" s="353">
        <v>0</v>
      </c>
      <c r="I273" s="354">
        <v>0</v>
      </c>
      <c r="J273" s="354">
        <v>0</v>
      </c>
      <c r="K273" s="355">
        <v>0</v>
      </c>
      <c r="L273" s="356">
        <f>L274</f>
        <v>1135682.48</v>
      </c>
      <c r="M273" s="356">
        <f t="shared" si="37"/>
        <v>1135682.48</v>
      </c>
      <c r="N273" s="356">
        <f t="shared" si="37"/>
        <v>1029641.75</v>
      </c>
      <c r="O273" s="372">
        <f t="shared" si="35"/>
        <v>0.90662818889307861</v>
      </c>
      <c r="P273" s="367">
        <f t="shared" si="36"/>
        <v>0.90662818889307861</v>
      </c>
    </row>
    <row r="274" spans="1:16" ht="43.5" customHeight="1" x14ac:dyDescent="0.25">
      <c r="A274" s="334"/>
      <c r="B274" s="456" t="s">
        <v>161</v>
      </c>
      <c r="C274" s="456"/>
      <c r="D274" s="357" t="s">
        <v>251</v>
      </c>
      <c r="E274" s="358" t="s">
        <v>160</v>
      </c>
      <c r="F274" s="357" t="s">
        <v>665</v>
      </c>
      <c r="G274" s="357" t="s">
        <v>702</v>
      </c>
      <c r="H274" s="359" t="s">
        <v>158</v>
      </c>
      <c r="I274" s="360">
        <v>0</v>
      </c>
      <c r="J274" s="360">
        <v>0</v>
      </c>
      <c r="K274" s="361">
        <v>0</v>
      </c>
      <c r="L274" s="362">
        <f>L275</f>
        <v>1135682.48</v>
      </c>
      <c r="M274" s="362">
        <f t="shared" si="37"/>
        <v>1135682.48</v>
      </c>
      <c r="N274" s="362">
        <f t="shared" si="37"/>
        <v>1029641.75</v>
      </c>
      <c r="O274" s="372">
        <f t="shared" si="35"/>
        <v>0.90662818889307861</v>
      </c>
      <c r="P274" s="367">
        <f t="shared" si="36"/>
        <v>0.90662818889307861</v>
      </c>
    </row>
    <row r="275" spans="1:16" ht="15" customHeight="1" x14ac:dyDescent="0.25">
      <c r="A275" s="334"/>
      <c r="B275" s="456" t="s">
        <v>337</v>
      </c>
      <c r="C275" s="456"/>
      <c r="D275" s="357" t="s">
        <v>251</v>
      </c>
      <c r="E275" s="358" t="s">
        <v>160</v>
      </c>
      <c r="F275" s="357" t="s">
        <v>665</v>
      </c>
      <c r="G275" s="357" t="s">
        <v>702</v>
      </c>
      <c r="H275" s="359" t="s">
        <v>158</v>
      </c>
      <c r="I275" s="360">
        <v>5</v>
      </c>
      <c r="J275" s="360">
        <v>0</v>
      </c>
      <c r="K275" s="361">
        <v>0</v>
      </c>
      <c r="L275" s="362">
        <f>L276</f>
        <v>1135682.48</v>
      </c>
      <c r="M275" s="362">
        <f t="shared" si="37"/>
        <v>1135682.48</v>
      </c>
      <c r="N275" s="362">
        <f t="shared" si="37"/>
        <v>1029641.75</v>
      </c>
      <c r="O275" s="372">
        <f t="shared" si="35"/>
        <v>0.90662818889307861</v>
      </c>
      <c r="P275" s="367">
        <f t="shared" si="36"/>
        <v>0.90662818889307861</v>
      </c>
    </row>
    <row r="276" spans="1:16" ht="15" customHeight="1" x14ac:dyDescent="0.25">
      <c r="A276" s="334"/>
      <c r="B276" s="456" t="s">
        <v>293</v>
      </c>
      <c r="C276" s="456"/>
      <c r="D276" s="357" t="s">
        <v>251</v>
      </c>
      <c r="E276" s="358" t="s">
        <v>160</v>
      </c>
      <c r="F276" s="357" t="s">
        <v>665</v>
      </c>
      <c r="G276" s="357" t="s">
        <v>702</v>
      </c>
      <c r="H276" s="359" t="s">
        <v>158</v>
      </c>
      <c r="I276" s="360">
        <v>5</v>
      </c>
      <c r="J276" s="360">
        <v>3</v>
      </c>
      <c r="K276" s="361">
        <v>0</v>
      </c>
      <c r="L276" s="362">
        <f>L277</f>
        <v>1135682.48</v>
      </c>
      <c r="M276" s="362">
        <f t="shared" si="37"/>
        <v>1135682.48</v>
      </c>
      <c r="N276" s="362">
        <f t="shared" si="37"/>
        <v>1029641.75</v>
      </c>
      <c r="O276" s="372">
        <f t="shared" si="35"/>
        <v>0.90662818889307861</v>
      </c>
      <c r="P276" s="367">
        <f t="shared" si="36"/>
        <v>0.90662818889307861</v>
      </c>
    </row>
    <row r="277" spans="1:16" ht="15" customHeight="1" x14ac:dyDescent="0.25">
      <c r="A277" s="334"/>
      <c r="B277" s="456" t="s">
        <v>18</v>
      </c>
      <c r="C277" s="456"/>
      <c r="D277" s="357" t="s">
        <v>251</v>
      </c>
      <c r="E277" s="358" t="s">
        <v>160</v>
      </c>
      <c r="F277" s="357" t="s">
        <v>665</v>
      </c>
      <c r="G277" s="357" t="s">
        <v>702</v>
      </c>
      <c r="H277" s="359" t="s">
        <v>158</v>
      </c>
      <c r="I277" s="360">
        <v>5</v>
      </c>
      <c r="J277" s="360">
        <v>3</v>
      </c>
      <c r="K277" s="361">
        <v>951</v>
      </c>
      <c r="L277" s="362">
        <v>1135682.48</v>
      </c>
      <c r="M277" s="362">
        <v>1135682.48</v>
      </c>
      <c r="N277" s="362">
        <v>1029641.75</v>
      </c>
      <c r="O277" s="372">
        <f t="shared" si="35"/>
        <v>0.90662818889307861</v>
      </c>
      <c r="P277" s="367">
        <f t="shared" si="36"/>
        <v>0.90662818889307861</v>
      </c>
    </row>
    <row r="278" spans="1:16" ht="29.25" customHeight="1" x14ac:dyDescent="0.25">
      <c r="A278" s="334"/>
      <c r="B278" s="450" t="s">
        <v>281</v>
      </c>
      <c r="C278" s="450"/>
      <c r="D278" s="351" t="s">
        <v>251</v>
      </c>
      <c r="E278" s="352" t="s">
        <v>160</v>
      </c>
      <c r="F278" s="351" t="s">
        <v>663</v>
      </c>
      <c r="G278" s="351" t="s">
        <v>4</v>
      </c>
      <c r="H278" s="353">
        <v>0</v>
      </c>
      <c r="I278" s="354">
        <v>0</v>
      </c>
      <c r="J278" s="354">
        <v>0</v>
      </c>
      <c r="K278" s="355">
        <v>0</v>
      </c>
      <c r="L278" s="356">
        <v>15278563</v>
      </c>
      <c r="M278" s="356">
        <v>15278563</v>
      </c>
      <c r="N278" s="356">
        <f>N279</f>
        <v>14789069.970000001</v>
      </c>
      <c r="O278" s="372">
        <f t="shared" si="35"/>
        <v>0.96796210284959394</v>
      </c>
      <c r="P278" s="367">
        <f t="shared" si="36"/>
        <v>0.96796210284959394</v>
      </c>
    </row>
    <row r="279" spans="1:16" ht="29.25" customHeight="1" x14ac:dyDescent="0.25">
      <c r="A279" s="334"/>
      <c r="B279" s="450" t="s">
        <v>252</v>
      </c>
      <c r="C279" s="450"/>
      <c r="D279" s="351" t="s">
        <v>251</v>
      </c>
      <c r="E279" s="352" t="s">
        <v>160</v>
      </c>
      <c r="F279" s="351" t="s">
        <v>663</v>
      </c>
      <c r="G279" s="351" t="s">
        <v>702</v>
      </c>
      <c r="H279" s="353">
        <v>0</v>
      </c>
      <c r="I279" s="354">
        <v>0</v>
      </c>
      <c r="J279" s="354">
        <v>0</v>
      </c>
      <c r="K279" s="355">
        <v>0</v>
      </c>
      <c r="L279" s="356">
        <v>15278563</v>
      </c>
      <c r="M279" s="356">
        <v>15278563</v>
      </c>
      <c r="N279" s="356">
        <f>N280+N284</f>
        <v>14789069.970000001</v>
      </c>
      <c r="O279" s="372">
        <f t="shared" si="35"/>
        <v>0.96796210284959394</v>
      </c>
      <c r="P279" s="367">
        <f t="shared" si="36"/>
        <v>0.96796210284959394</v>
      </c>
    </row>
    <row r="280" spans="1:16" ht="43.5" customHeight="1" x14ac:dyDescent="0.25">
      <c r="A280" s="334"/>
      <c r="B280" s="456" t="s">
        <v>161</v>
      </c>
      <c r="C280" s="456"/>
      <c r="D280" s="357" t="s">
        <v>251</v>
      </c>
      <c r="E280" s="358" t="s">
        <v>160</v>
      </c>
      <c r="F280" s="357" t="s">
        <v>663</v>
      </c>
      <c r="G280" s="357" t="s">
        <v>702</v>
      </c>
      <c r="H280" s="359" t="s">
        <v>158</v>
      </c>
      <c r="I280" s="360">
        <v>0</v>
      </c>
      <c r="J280" s="360">
        <v>0</v>
      </c>
      <c r="K280" s="361">
        <v>0</v>
      </c>
      <c r="L280" s="362">
        <v>15256063</v>
      </c>
      <c r="M280" s="362">
        <v>15256063</v>
      </c>
      <c r="N280" s="362">
        <f>N281</f>
        <v>14766569.970000001</v>
      </c>
      <c r="O280" s="372">
        <f t="shared" si="35"/>
        <v>0.9679148526064687</v>
      </c>
      <c r="P280" s="367">
        <f t="shared" si="36"/>
        <v>0.9679148526064687</v>
      </c>
    </row>
    <row r="281" spans="1:16" ht="15" customHeight="1" x14ac:dyDescent="0.25">
      <c r="A281" s="334"/>
      <c r="B281" s="456" t="s">
        <v>337</v>
      </c>
      <c r="C281" s="456"/>
      <c r="D281" s="357" t="s">
        <v>251</v>
      </c>
      <c r="E281" s="358" t="s">
        <v>160</v>
      </c>
      <c r="F281" s="357" t="s">
        <v>663</v>
      </c>
      <c r="G281" s="357" t="s">
        <v>702</v>
      </c>
      <c r="H281" s="359" t="s">
        <v>158</v>
      </c>
      <c r="I281" s="360">
        <v>5</v>
      </c>
      <c r="J281" s="360">
        <v>0</v>
      </c>
      <c r="K281" s="361">
        <v>0</v>
      </c>
      <c r="L281" s="362">
        <v>15256063</v>
      </c>
      <c r="M281" s="362">
        <v>15256063</v>
      </c>
      <c r="N281" s="362">
        <f>N282</f>
        <v>14766569.970000001</v>
      </c>
      <c r="O281" s="372">
        <f t="shared" si="35"/>
        <v>0.9679148526064687</v>
      </c>
      <c r="P281" s="367">
        <f t="shared" si="36"/>
        <v>0.9679148526064687</v>
      </c>
    </row>
    <row r="282" spans="1:16" ht="15" customHeight="1" x14ac:dyDescent="0.25">
      <c r="A282" s="334"/>
      <c r="B282" s="456" t="s">
        <v>293</v>
      </c>
      <c r="C282" s="456"/>
      <c r="D282" s="357" t="s">
        <v>251</v>
      </c>
      <c r="E282" s="358" t="s">
        <v>160</v>
      </c>
      <c r="F282" s="357" t="s">
        <v>663</v>
      </c>
      <c r="G282" s="357" t="s">
        <v>702</v>
      </c>
      <c r="H282" s="359" t="s">
        <v>158</v>
      </c>
      <c r="I282" s="360">
        <v>5</v>
      </c>
      <c r="J282" s="360">
        <v>3</v>
      </c>
      <c r="K282" s="361">
        <v>0</v>
      </c>
      <c r="L282" s="362">
        <v>15256063</v>
      </c>
      <c r="M282" s="362">
        <v>15256063</v>
      </c>
      <c r="N282" s="362">
        <f>N283</f>
        <v>14766569.970000001</v>
      </c>
      <c r="O282" s="372">
        <f t="shared" si="35"/>
        <v>0.9679148526064687</v>
      </c>
      <c r="P282" s="367">
        <f t="shared" si="36"/>
        <v>0.9679148526064687</v>
      </c>
    </row>
    <row r="283" spans="1:16" ht="15" customHeight="1" x14ac:dyDescent="0.25">
      <c r="A283" s="334"/>
      <c r="B283" s="456" t="s">
        <v>18</v>
      </c>
      <c r="C283" s="456"/>
      <c r="D283" s="357" t="s">
        <v>251</v>
      </c>
      <c r="E283" s="358" t="s">
        <v>160</v>
      </c>
      <c r="F283" s="357" t="s">
        <v>663</v>
      </c>
      <c r="G283" s="357" t="s">
        <v>702</v>
      </c>
      <c r="H283" s="359" t="s">
        <v>158</v>
      </c>
      <c r="I283" s="360">
        <v>5</v>
      </c>
      <c r="J283" s="360">
        <v>3</v>
      </c>
      <c r="K283" s="361">
        <v>951</v>
      </c>
      <c r="L283" s="362">
        <v>15256063</v>
      </c>
      <c r="M283" s="362">
        <v>15256063</v>
      </c>
      <c r="N283" s="362">
        <v>14766569.970000001</v>
      </c>
      <c r="O283" s="372">
        <f t="shared" si="35"/>
        <v>0.9679148526064687</v>
      </c>
      <c r="P283" s="367">
        <f t="shared" si="36"/>
        <v>0.9679148526064687</v>
      </c>
    </row>
    <row r="284" spans="1:16" ht="15" customHeight="1" x14ac:dyDescent="0.25">
      <c r="A284" s="334"/>
      <c r="B284" s="456" t="s">
        <v>278</v>
      </c>
      <c r="C284" s="456"/>
      <c r="D284" s="357" t="s">
        <v>251</v>
      </c>
      <c r="E284" s="358" t="s">
        <v>160</v>
      </c>
      <c r="F284" s="357" t="s">
        <v>663</v>
      </c>
      <c r="G284" s="357" t="s">
        <v>702</v>
      </c>
      <c r="H284" s="359" t="s">
        <v>276</v>
      </c>
      <c r="I284" s="360">
        <v>0</v>
      </c>
      <c r="J284" s="360">
        <v>0</v>
      </c>
      <c r="K284" s="361">
        <v>0</v>
      </c>
      <c r="L284" s="362">
        <v>22500</v>
      </c>
      <c r="M284" s="362">
        <v>22500</v>
      </c>
      <c r="N284" s="362">
        <v>22500</v>
      </c>
      <c r="O284" s="372">
        <f t="shared" si="35"/>
        <v>1</v>
      </c>
      <c r="P284" s="367">
        <f t="shared" si="36"/>
        <v>1</v>
      </c>
    </row>
    <row r="285" spans="1:16" ht="15" customHeight="1" x14ac:dyDescent="0.25">
      <c r="A285" s="334"/>
      <c r="B285" s="456" t="s">
        <v>337</v>
      </c>
      <c r="C285" s="456"/>
      <c r="D285" s="357" t="s">
        <v>251</v>
      </c>
      <c r="E285" s="358" t="s">
        <v>160</v>
      </c>
      <c r="F285" s="357" t="s">
        <v>663</v>
      </c>
      <c r="G285" s="357" t="s">
        <v>702</v>
      </c>
      <c r="H285" s="359" t="s">
        <v>276</v>
      </c>
      <c r="I285" s="360">
        <v>5</v>
      </c>
      <c r="J285" s="360">
        <v>0</v>
      </c>
      <c r="K285" s="361">
        <v>0</v>
      </c>
      <c r="L285" s="362">
        <v>22500</v>
      </c>
      <c r="M285" s="362">
        <v>22500</v>
      </c>
      <c r="N285" s="362">
        <v>22500</v>
      </c>
      <c r="O285" s="372">
        <f t="shared" si="35"/>
        <v>1</v>
      </c>
      <c r="P285" s="367">
        <f t="shared" si="36"/>
        <v>1</v>
      </c>
    </row>
    <row r="286" spans="1:16" ht="15" customHeight="1" x14ac:dyDescent="0.25">
      <c r="A286" s="334"/>
      <c r="B286" s="456" t="s">
        <v>293</v>
      </c>
      <c r="C286" s="456"/>
      <c r="D286" s="357" t="s">
        <v>251</v>
      </c>
      <c r="E286" s="358" t="s">
        <v>160</v>
      </c>
      <c r="F286" s="357" t="s">
        <v>663</v>
      </c>
      <c r="G286" s="357" t="s">
        <v>702</v>
      </c>
      <c r="H286" s="359" t="s">
        <v>276</v>
      </c>
      <c r="I286" s="360">
        <v>5</v>
      </c>
      <c r="J286" s="360">
        <v>3</v>
      </c>
      <c r="K286" s="361">
        <v>0</v>
      </c>
      <c r="L286" s="362">
        <v>22500</v>
      </c>
      <c r="M286" s="362">
        <v>22500</v>
      </c>
      <c r="N286" s="362">
        <v>22500</v>
      </c>
      <c r="O286" s="372">
        <f t="shared" si="35"/>
        <v>1</v>
      </c>
      <c r="P286" s="367">
        <f t="shared" si="36"/>
        <v>1</v>
      </c>
    </row>
    <row r="287" spans="1:16" ht="15" customHeight="1" x14ac:dyDescent="0.25">
      <c r="A287" s="334"/>
      <c r="B287" s="456" t="s">
        <v>18</v>
      </c>
      <c r="C287" s="456"/>
      <c r="D287" s="357" t="s">
        <v>251</v>
      </c>
      <c r="E287" s="358" t="s">
        <v>160</v>
      </c>
      <c r="F287" s="357" t="s">
        <v>663</v>
      </c>
      <c r="G287" s="357" t="s">
        <v>702</v>
      </c>
      <c r="H287" s="359" t="s">
        <v>276</v>
      </c>
      <c r="I287" s="360">
        <v>5</v>
      </c>
      <c r="J287" s="360">
        <v>3</v>
      </c>
      <c r="K287" s="361">
        <v>951</v>
      </c>
      <c r="L287" s="362">
        <v>22500</v>
      </c>
      <c r="M287" s="362">
        <v>22500</v>
      </c>
      <c r="N287" s="362">
        <v>22500</v>
      </c>
      <c r="O287" s="372">
        <f t="shared" si="35"/>
        <v>1</v>
      </c>
      <c r="P287" s="367">
        <f t="shared" si="36"/>
        <v>1</v>
      </c>
    </row>
    <row r="288" spans="1:16" ht="29.25" customHeight="1" x14ac:dyDescent="0.25">
      <c r="A288" s="334"/>
      <c r="B288" s="450" t="s">
        <v>275</v>
      </c>
      <c r="C288" s="450"/>
      <c r="D288" s="351" t="s">
        <v>251</v>
      </c>
      <c r="E288" s="352" t="s">
        <v>160</v>
      </c>
      <c r="F288" s="351" t="s">
        <v>661</v>
      </c>
      <c r="G288" s="351" t="s">
        <v>4</v>
      </c>
      <c r="H288" s="353">
        <v>0</v>
      </c>
      <c r="I288" s="354">
        <v>0</v>
      </c>
      <c r="J288" s="354">
        <v>0</v>
      </c>
      <c r="K288" s="355">
        <v>0</v>
      </c>
      <c r="L288" s="356">
        <f>L289+L294+L299</f>
        <v>7482646.96</v>
      </c>
      <c r="M288" s="356">
        <f t="shared" ref="M288:N288" si="38">M289+M294+M299</f>
        <v>7482646.96</v>
      </c>
      <c r="N288" s="356">
        <f t="shared" si="38"/>
        <v>6745242.9800000004</v>
      </c>
      <c r="O288" s="372">
        <f t="shared" si="35"/>
        <v>0.90145145375133406</v>
      </c>
      <c r="P288" s="367">
        <f t="shared" si="36"/>
        <v>0.90145145375133406</v>
      </c>
    </row>
    <row r="289" spans="1:16" ht="29.25" customHeight="1" x14ac:dyDescent="0.25">
      <c r="A289" s="334"/>
      <c r="B289" s="450" t="s">
        <v>252</v>
      </c>
      <c r="C289" s="450"/>
      <c r="D289" s="351" t="s">
        <v>251</v>
      </c>
      <c r="E289" s="352" t="s">
        <v>160</v>
      </c>
      <c r="F289" s="351" t="s">
        <v>661</v>
      </c>
      <c r="G289" s="351" t="s">
        <v>702</v>
      </c>
      <c r="H289" s="353">
        <v>0</v>
      </c>
      <c r="I289" s="354">
        <v>0</v>
      </c>
      <c r="J289" s="354">
        <v>0</v>
      </c>
      <c r="K289" s="355">
        <v>0</v>
      </c>
      <c r="L289" s="356">
        <f>L290</f>
        <v>6357646.96</v>
      </c>
      <c r="M289" s="356">
        <f t="shared" ref="M289:N292" si="39">M290</f>
        <v>6357646.96</v>
      </c>
      <c r="N289" s="356">
        <f t="shared" si="39"/>
        <v>5624278.2400000002</v>
      </c>
      <c r="O289" s="372">
        <f t="shared" si="35"/>
        <v>0.88464777540903283</v>
      </c>
      <c r="P289" s="367">
        <f t="shared" si="36"/>
        <v>0.88464777540903283</v>
      </c>
    </row>
    <row r="290" spans="1:16" ht="43.5" customHeight="1" x14ac:dyDescent="0.25">
      <c r="A290" s="334"/>
      <c r="B290" s="456" t="s">
        <v>161</v>
      </c>
      <c r="C290" s="456"/>
      <c r="D290" s="357" t="s">
        <v>251</v>
      </c>
      <c r="E290" s="358" t="s">
        <v>160</v>
      </c>
      <c r="F290" s="357" t="s">
        <v>661</v>
      </c>
      <c r="G290" s="357" t="s">
        <v>702</v>
      </c>
      <c r="H290" s="359" t="s">
        <v>158</v>
      </c>
      <c r="I290" s="360">
        <v>0</v>
      </c>
      <c r="J290" s="360">
        <v>0</v>
      </c>
      <c r="K290" s="361">
        <v>0</v>
      </c>
      <c r="L290" s="362">
        <f>L291</f>
        <v>6357646.96</v>
      </c>
      <c r="M290" s="362">
        <f t="shared" si="39"/>
        <v>6357646.96</v>
      </c>
      <c r="N290" s="362">
        <f t="shared" si="39"/>
        <v>5624278.2400000002</v>
      </c>
      <c r="O290" s="372">
        <f t="shared" si="35"/>
        <v>0.88464777540903283</v>
      </c>
      <c r="P290" s="367">
        <f t="shared" si="36"/>
        <v>0.88464777540903283</v>
      </c>
    </row>
    <row r="291" spans="1:16" ht="15" customHeight="1" x14ac:dyDescent="0.25">
      <c r="A291" s="334"/>
      <c r="B291" s="456" t="s">
        <v>337</v>
      </c>
      <c r="C291" s="456"/>
      <c r="D291" s="357" t="s">
        <v>251</v>
      </c>
      <c r="E291" s="358" t="s">
        <v>160</v>
      </c>
      <c r="F291" s="357" t="s">
        <v>661</v>
      </c>
      <c r="G291" s="357" t="s">
        <v>702</v>
      </c>
      <c r="H291" s="359" t="s">
        <v>158</v>
      </c>
      <c r="I291" s="360">
        <v>5</v>
      </c>
      <c r="J291" s="360">
        <v>0</v>
      </c>
      <c r="K291" s="361">
        <v>0</v>
      </c>
      <c r="L291" s="362">
        <f>L292</f>
        <v>6357646.96</v>
      </c>
      <c r="M291" s="362">
        <f t="shared" si="39"/>
        <v>6357646.96</v>
      </c>
      <c r="N291" s="362">
        <f t="shared" si="39"/>
        <v>5624278.2400000002</v>
      </c>
      <c r="O291" s="372">
        <f t="shared" si="35"/>
        <v>0.88464777540903283</v>
      </c>
      <c r="P291" s="367">
        <f t="shared" si="36"/>
        <v>0.88464777540903283</v>
      </c>
    </row>
    <row r="292" spans="1:16" ht="15" customHeight="1" x14ac:dyDescent="0.25">
      <c r="A292" s="334"/>
      <c r="B292" s="456" t="s">
        <v>293</v>
      </c>
      <c r="C292" s="456"/>
      <c r="D292" s="357" t="s">
        <v>251</v>
      </c>
      <c r="E292" s="358" t="s">
        <v>160</v>
      </c>
      <c r="F292" s="357" t="s">
        <v>661</v>
      </c>
      <c r="G292" s="357" t="s">
        <v>702</v>
      </c>
      <c r="H292" s="359" t="s">
        <v>158</v>
      </c>
      <c r="I292" s="360">
        <v>5</v>
      </c>
      <c r="J292" s="360">
        <v>3</v>
      </c>
      <c r="K292" s="361">
        <v>0</v>
      </c>
      <c r="L292" s="362">
        <f>L293</f>
        <v>6357646.96</v>
      </c>
      <c r="M292" s="362">
        <f t="shared" si="39"/>
        <v>6357646.96</v>
      </c>
      <c r="N292" s="362">
        <f t="shared" si="39"/>
        <v>5624278.2400000002</v>
      </c>
      <c r="O292" s="372">
        <f t="shared" si="35"/>
        <v>0.88464777540903283</v>
      </c>
      <c r="P292" s="367">
        <f t="shared" si="36"/>
        <v>0.88464777540903283</v>
      </c>
    </row>
    <row r="293" spans="1:16" ht="15" customHeight="1" x14ac:dyDescent="0.25">
      <c r="A293" s="334"/>
      <c r="B293" s="456" t="s">
        <v>18</v>
      </c>
      <c r="C293" s="456"/>
      <c r="D293" s="357" t="s">
        <v>251</v>
      </c>
      <c r="E293" s="358" t="s">
        <v>160</v>
      </c>
      <c r="F293" s="357" t="s">
        <v>661</v>
      </c>
      <c r="G293" s="357" t="s">
        <v>702</v>
      </c>
      <c r="H293" s="359" t="s">
        <v>158</v>
      </c>
      <c r="I293" s="360">
        <v>5</v>
      </c>
      <c r="J293" s="360">
        <v>3</v>
      </c>
      <c r="K293" s="361">
        <v>951</v>
      </c>
      <c r="L293" s="362">
        <v>6357646.96</v>
      </c>
      <c r="M293" s="362">
        <v>6357646.96</v>
      </c>
      <c r="N293" s="362">
        <v>5624278.2400000002</v>
      </c>
      <c r="O293" s="372">
        <f t="shared" si="35"/>
        <v>0.88464777540903283</v>
      </c>
      <c r="P293" s="367">
        <f t="shared" si="36"/>
        <v>0.88464777540903283</v>
      </c>
    </row>
    <row r="294" spans="1:16" ht="29.25" customHeight="1" x14ac:dyDescent="0.25">
      <c r="A294" s="334"/>
      <c r="B294" s="450" t="s">
        <v>252</v>
      </c>
      <c r="C294" s="450"/>
      <c r="D294" s="351" t="s">
        <v>251</v>
      </c>
      <c r="E294" s="352" t="s">
        <v>160</v>
      </c>
      <c r="F294" s="351" t="s">
        <v>661</v>
      </c>
      <c r="G294" s="351" t="s">
        <v>704</v>
      </c>
      <c r="H294" s="353">
        <v>0</v>
      </c>
      <c r="I294" s="354">
        <v>0</v>
      </c>
      <c r="J294" s="354">
        <v>0</v>
      </c>
      <c r="K294" s="355">
        <v>0</v>
      </c>
      <c r="L294" s="356">
        <v>1069000</v>
      </c>
      <c r="M294" s="356">
        <v>1069000</v>
      </c>
      <c r="N294" s="356">
        <v>1069000</v>
      </c>
      <c r="O294" s="372">
        <f t="shared" si="35"/>
        <v>1</v>
      </c>
      <c r="P294" s="367">
        <f t="shared" si="36"/>
        <v>1</v>
      </c>
    </row>
    <row r="295" spans="1:16" ht="43.5" customHeight="1" x14ac:dyDescent="0.25">
      <c r="A295" s="334"/>
      <c r="B295" s="456" t="s">
        <v>161</v>
      </c>
      <c r="C295" s="456"/>
      <c r="D295" s="357" t="s">
        <v>251</v>
      </c>
      <c r="E295" s="358" t="s">
        <v>160</v>
      </c>
      <c r="F295" s="357" t="s">
        <v>661</v>
      </c>
      <c r="G295" s="357" t="s">
        <v>704</v>
      </c>
      <c r="H295" s="359" t="s">
        <v>158</v>
      </c>
      <c r="I295" s="360">
        <v>0</v>
      </c>
      <c r="J295" s="360">
        <v>0</v>
      </c>
      <c r="K295" s="361">
        <v>0</v>
      </c>
      <c r="L295" s="362">
        <v>1069000</v>
      </c>
      <c r="M295" s="362">
        <v>1069000</v>
      </c>
      <c r="N295" s="362">
        <v>1069000</v>
      </c>
      <c r="O295" s="372">
        <f t="shared" si="35"/>
        <v>1</v>
      </c>
      <c r="P295" s="367">
        <f t="shared" si="36"/>
        <v>1</v>
      </c>
    </row>
    <row r="296" spans="1:16" ht="15" customHeight="1" x14ac:dyDescent="0.25">
      <c r="A296" s="334"/>
      <c r="B296" s="456" t="s">
        <v>337</v>
      </c>
      <c r="C296" s="456"/>
      <c r="D296" s="357" t="s">
        <v>251</v>
      </c>
      <c r="E296" s="358" t="s">
        <v>160</v>
      </c>
      <c r="F296" s="357" t="s">
        <v>661</v>
      </c>
      <c r="G296" s="357" t="s">
        <v>704</v>
      </c>
      <c r="H296" s="359" t="s">
        <v>158</v>
      </c>
      <c r="I296" s="360">
        <v>5</v>
      </c>
      <c r="J296" s="360">
        <v>0</v>
      </c>
      <c r="K296" s="361">
        <v>0</v>
      </c>
      <c r="L296" s="362">
        <v>1069000</v>
      </c>
      <c r="M296" s="362">
        <v>1069000</v>
      </c>
      <c r="N296" s="362">
        <v>1069000</v>
      </c>
      <c r="O296" s="372">
        <f t="shared" si="35"/>
        <v>1</v>
      </c>
      <c r="P296" s="367">
        <f t="shared" si="36"/>
        <v>1</v>
      </c>
    </row>
    <row r="297" spans="1:16" ht="15" customHeight="1" x14ac:dyDescent="0.25">
      <c r="A297" s="334"/>
      <c r="B297" s="456" t="s">
        <v>293</v>
      </c>
      <c r="C297" s="456"/>
      <c r="D297" s="357" t="s">
        <v>251</v>
      </c>
      <c r="E297" s="358" t="s">
        <v>160</v>
      </c>
      <c r="F297" s="357" t="s">
        <v>661</v>
      </c>
      <c r="G297" s="357" t="s">
        <v>704</v>
      </c>
      <c r="H297" s="359" t="s">
        <v>158</v>
      </c>
      <c r="I297" s="360">
        <v>5</v>
      </c>
      <c r="J297" s="360">
        <v>3</v>
      </c>
      <c r="K297" s="361">
        <v>0</v>
      </c>
      <c r="L297" s="362">
        <v>1069000</v>
      </c>
      <c r="M297" s="362">
        <v>1069000</v>
      </c>
      <c r="N297" s="362">
        <v>1069000</v>
      </c>
      <c r="O297" s="372">
        <f t="shared" si="35"/>
        <v>1</v>
      </c>
      <c r="P297" s="367">
        <f t="shared" si="36"/>
        <v>1</v>
      </c>
    </row>
    <row r="298" spans="1:16" ht="15" customHeight="1" x14ac:dyDescent="0.25">
      <c r="A298" s="334"/>
      <c r="B298" s="456" t="s">
        <v>18</v>
      </c>
      <c r="C298" s="456"/>
      <c r="D298" s="357" t="s">
        <v>251</v>
      </c>
      <c r="E298" s="358" t="s">
        <v>160</v>
      </c>
      <c r="F298" s="357" t="s">
        <v>661</v>
      </c>
      <c r="G298" s="357" t="s">
        <v>704</v>
      </c>
      <c r="H298" s="359" t="s">
        <v>158</v>
      </c>
      <c r="I298" s="360">
        <v>5</v>
      </c>
      <c r="J298" s="360">
        <v>3</v>
      </c>
      <c r="K298" s="361">
        <v>951</v>
      </c>
      <c r="L298" s="362">
        <v>1069000</v>
      </c>
      <c r="M298" s="362">
        <v>1069000</v>
      </c>
      <c r="N298" s="362">
        <v>1069000</v>
      </c>
      <c r="O298" s="372">
        <f t="shared" si="35"/>
        <v>1</v>
      </c>
      <c r="P298" s="367">
        <f t="shared" si="36"/>
        <v>1</v>
      </c>
    </row>
    <row r="299" spans="1:16" ht="29.25" customHeight="1" x14ac:dyDescent="0.25">
      <c r="A299" s="334"/>
      <c r="B299" s="450" t="s">
        <v>252</v>
      </c>
      <c r="C299" s="450"/>
      <c r="D299" s="351" t="s">
        <v>251</v>
      </c>
      <c r="E299" s="352" t="s">
        <v>160</v>
      </c>
      <c r="F299" s="351" t="s">
        <v>661</v>
      </c>
      <c r="G299" s="351" t="s">
        <v>703</v>
      </c>
      <c r="H299" s="353">
        <v>0</v>
      </c>
      <c r="I299" s="354">
        <v>0</v>
      </c>
      <c r="J299" s="354">
        <v>0</v>
      </c>
      <c r="K299" s="355">
        <v>0</v>
      </c>
      <c r="L299" s="356">
        <v>56000</v>
      </c>
      <c r="M299" s="356">
        <v>56000</v>
      </c>
      <c r="N299" s="356">
        <f>N300</f>
        <v>51964.74</v>
      </c>
      <c r="O299" s="372">
        <f t="shared" si="35"/>
        <v>0.92794178571428565</v>
      </c>
      <c r="P299" s="367">
        <f t="shared" si="36"/>
        <v>0.92794178571428565</v>
      </c>
    </row>
    <row r="300" spans="1:16" ht="43.5" customHeight="1" x14ac:dyDescent="0.25">
      <c r="A300" s="334"/>
      <c r="B300" s="456" t="s">
        <v>161</v>
      </c>
      <c r="C300" s="456"/>
      <c r="D300" s="357" t="s">
        <v>251</v>
      </c>
      <c r="E300" s="358" t="s">
        <v>160</v>
      </c>
      <c r="F300" s="357" t="s">
        <v>661</v>
      </c>
      <c r="G300" s="357" t="s">
        <v>703</v>
      </c>
      <c r="H300" s="359" t="s">
        <v>158</v>
      </c>
      <c r="I300" s="360">
        <v>0</v>
      </c>
      <c r="J300" s="360">
        <v>0</v>
      </c>
      <c r="K300" s="361">
        <v>0</v>
      </c>
      <c r="L300" s="362">
        <v>56000</v>
      </c>
      <c r="M300" s="362">
        <v>56000</v>
      </c>
      <c r="N300" s="362">
        <f>N301</f>
        <v>51964.74</v>
      </c>
      <c r="O300" s="372">
        <f t="shared" si="35"/>
        <v>0.92794178571428565</v>
      </c>
      <c r="P300" s="367">
        <f t="shared" si="36"/>
        <v>0.92794178571428565</v>
      </c>
    </row>
    <row r="301" spans="1:16" ht="15" customHeight="1" x14ac:dyDescent="0.25">
      <c r="A301" s="334"/>
      <c r="B301" s="456" t="s">
        <v>337</v>
      </c>
      <c r="C301" s="456"/>
      <c r="D301" s="357" t="s">
        <v>251</v>
      </c>
      <c r="E301" s="358" t="s">
        <v>160</v>
      </c>
      <c r="F301" s="357" t="s">
        <v>661</v>
      </c>
      <c r="G301" s="357" t="s">
        <v>703</v>
      </c>
      <c r="H301" s="359" t="s">
        <v>158</v>
      </c>
      <c r="I301" s="360">
        <v>5</v>
      </c>
      <c r="J301" s="360">
        <v>0</v>
      </c>
      <c r="K301" s="361">
        <v>0</v>
      </c>
      <c r="L301" s="362">
        <v>56000</v>
      </c>
      <c r="M301" s="362">
        <v>56000</v>
      </c>
      <c r="N301" s="362">
        <f>N302</f>
        <v>51964.74</v>
      </c>
      <c r="O301" s="372">
        <f t="shared" si="35"/>
        <v>0.92794178571428565</v>
      </c>
      <c r="P301" s="367">
        <f t="shared" si="36"/>
        <v>0.92794178571428565</v>
      </c>
    </row>
    <row r="302" spans="1:16" ht="15" customHeight="1" x14ac:dyDescent="0.25">
      <c r="A302" s="334"/>
      <c r="B302" s="456" t="s">
        <v>293</v>
      </c>
      <c r="C302" s="456"/>
      <c r="D302" s="357" t="s">
        <v>251</v>
      </c>
      <c r="E302" s="358" t="s">
        <v>160</v>
      </c>
      <c r="F302" s="357" t="s">
        <v>661</v>
      </c>
      <c r="G302" s="357" t="s">
        <v>703</v>
      </c>
      <c r="H302" s="359" t="s">
        <v>158</v>
      </c>
      <c r="I302" s="360">
        <v>5</v>
      </c>
      <c r="J302" s="360">
        <v>3</v>
      </c>
      <c r="K302" s="361">
        <v>0</v>
      </c>
      <c r="L302" s="362">
        <v>56000</v>
      </c>
      <c r="M302" s="362">
        <v>56000</v>
      </c>
      <c r="N302" s="362">
        <f>N303</f>
        <v>51964.74</v>
      </c>
      <c r="O302" s="372">
        <f t="shared" si="35"/>
        <v>0.92794178571428565</v>
      </c>
      <c r="P302" s="367">
        <f t="shared" si="36"/>
        <v>0.92794178571428565</v>
      </c>
    </row>
    <row r="303" spans="1:16" ht="15" customHeight="1" x14ac:dyDescent="0.25">
      <c r="A303" s="334"/>
      <c r="B303" s="456" t="s">
        <v>18</v>
      </c>
      <c r="C303" s="456"/>
      <c r="D303" s="357" t="s">
        <v>251</v>
      </c>
      <c r="E303" s="358" t="s">
        <v>160</v>
      </c>
      <c r="F303" s="357" t="s">
        <v>661</v>
      </c>
      <c r="G303" s="357" t="s">
        <v>703</v>
      </c>
      <c r="H303" s="359" t="s">
        <v>158</v>
      </c>
      <c r="I303" s="360">
        <v>5</v>
      </c>
      <c r="J303" s="360">
        <v>3</v>
      </c>
      <c r="K303" s="361">
        <v>951</v>
      </c>
      <c r="L303" s="362">
        <v>56000</v>
      </c>
      <c r="M303" s="362">
        <v>56000</v>
      </c>
      <c r="N303" s="362">
        <v>51964.74</v>
      </c>
      <c r="O303" s="372">
        <f t="shared" si="35"/>
        <v>0.92794178571428565</v>
      </c>
      <c r="P303" s="367">
        <f t="shared" si="36"/>
        <v>0.92794178571428565</v>
      </c>
    </row>
    <row r="304" spans="1:16" ht="29.25" customHeight="1" x14ac:dyDescent="0.25">
      <c r="A304" s="334"/>
      <c r="B304" s="450" t="s">
        <v>268</v>
      </c>
      <c r="C304" s="450"/>
      <c r="D304" s="351" t="s">
        <v>251</v>
      </c>
      <c r="E304" s="352" t="s">
        <v>160</v>
      </c>
      <c r="F304" s="351" t="s">
        <v>659</v>
      </c>
      <c r="G304" s="351" t="s">
        <v>4</v>
      </c>
      <c r="H304" s="353">
        <v>0</v>
      </c>
      <c r="I304" s="354">
        <v>0</v>
      </c>
      <c r="J304" s="354">
        <v>0</v>
      </c>
      <c r="K304" s="355">
        <v>0</v>
      </c>
      <c r="L304" s="356">
        <f>L305</f>
        <v>5890159.2000000002</v>
      </c>
      <c r="M304" s="356">
        <f t="shared" ref="M304:N308" si="40">M305</f>
        <v>5890159.2000000002</v>
      </c>
      <c r="N304" s="356">
        <f t="shared" si="40"/>
        <v>5291016.6100000003</v>
      </c>
      <c r="O304" s="372">
        <f t="shared" si="35"/>
        <v>0.89828074765789012</v>
      </c>
      <c r="P304" s="367">
        <f t="shared" si="36"/>
        <v>0.89828074765789012</v>
      </c>
    </row>
    <row r="305" spans="1:16" ht="29.25" customHeight="1" x14ac:dyDescent="0.25">
      <c r="A305" s="334"/>
      <c r="B305" s="450" t="s">
        <v>252</v>
      </c>
      <c r="C305" s="450"/>
      <c r="D305" s="351" t="s">
        <v>251</v>
      </c>
      <c r="E305" s="352" t="s">
        <v>160</v>
      </c>
      <c r="F305" s="351" t="s">
        <v>659</v>
      </c>
      <c r="G305" s="351" t="s">
        <v>702</v>
      </c>
      <c r="H305" s="353">
        <v>0</v>
      </c>
      <c r="I305" s="354">
        <v>0</v>
      </c>
      <c r="J305" s="354">
        <v>0</v>
      </c>
      <c r="K305" s="355">
        <v>0</v>
      </c>
      <c r="L305" s="356">
        <f>L306</f>
        <v>5890159.2000000002</v>
      </c>
      <c r="M305" s="356">
        <f t="shared" si="40"/>
        <v>5890159.2000000002</v>
      </c>
      <c r="N305" s="356">
        <f t="shared" si="40"/>
        <v>5291016.6100000003</v>
      </c>
      <c r="O305" s="372">
        <f t="shared" si="35"/>
        <v>0.89828074765789012</v>
      </c>
      <c r="P305" s="367">
        <f t="shared" si="36"/>
        <v>0.89828074765789012</v>
      </c>
    </row>
    <row r="306" spans="1:16" ht="43.5" customHeight="1" x14ac:dyDescent="0.25">
      <c r="A306" s="334"/>
      <c r="B306" s="456" t="s">
        <v>161</v>
      </c>
      <c r="C306" s="456"/>
      <c r="D306" s="357" t="s">
        <v>251</v>
      </c>
      <c r="E306" s="358" t="s">
        <v>160</v>
      </c>
      <c r="F306" s="357" t="s">
        <v>659</v>
      </c>
      <c r="G306" s="357" t="s">
        <v>702</v>
      </c>
      <c r="H306" s="359" t="s">
        <v>158</v>
      </c>
      <c r="I306" s="360">
        <v>0</v>
      </c>
      <c r="J306" s="360">
        <v>0</v>
      </c>
      <c r="K306" s="361">
        <v>0</v>
      </c>
      <c r="L306" s="362">
        <f>L307</f>
        <v>5890159.2000000002</v>
      </c>
      <c r="M306" s="362">
        <f t="shared" si="40"/>
        <v>5890159.2000000002</v>
      </c>
      <c r="N306" s="362">
        <f t="shared" si="40"/>
        <v>5291016.6100000003</v>
      </c>
      <c r="O306" s="372">
        <f t="shared" si="35"/>
        <v>0.89828074765789012</v>
      </c>
      <c r="P306" s="367">
        <f t="shared" si="36"/>
        <v>0.89828074765789012</v>
      </c>
    </row>
    <row r="307" spans="1:16" ht="15" customHeight="1" x14ac:dyDescent="0.25">
      <c r="A307" s="334"/>
      <c r="B307" s="456" t="s">
        <v>337</v>
      </c>
      <c r="C307" s="456"/>
      <c r="D307" s="357" t="s">
        <v>251</v>
      </c>
      <c r="E307" s="358" t="s">
        <v>160</v>
      </c>
      <c r="F307" s="357" t="s">
        <v>659</v>
      </c>
      <c r="G307" s="357" t="s">
        <v>702</v>
      </c>
      <c r="H307" s="359" t="s">
        <v>158</v>
      </c>
      <c r="I307" s="360">
        <v>5</v>
      </c>
      <c r="J307" s="360">
        <v>0</v>
      </c>
      <c r="K307" s="361">
        <v>0</v>
      </c>
      <c r="L307" s="362">
        <f>L308</f>
        <v>5890159.2000000002</v>
      </c>
      <c r="M307" s="362">
        <f t="shared" si="40"/>
        <v>5890159.2000000002</v>
      </c>
      <c r="N307" s="362">
        <f t="shared" si="40"/>
        <v>5291016.6100000003</v>
      </c>
      <c r="O307" s="372">
        <f t="shared" si="35"/>
        <v>0.89828074765789012</v>
      </c>
      <c r="P307" s="367">
        <f t="shared" si="36"/>
        <v>0.89828074765789012</v>
      </c>
    </row>
    <row r="308" spans="1:16" ht="15" customHeight="1" x14ac:dyDescent="0.25">
      <c r="A308" s="334"/>
      <c r="B308" s="456" t="s">
        <v>293</v>
      </c>
      <c r="C308" s="456"/>
      <c r="D308" s="357" t="s">
        <v>251</v>
      </c>
      <c r="E308" s="358" t="s">
        <v>160</v>
      </c>
      <c r="F308" s="357" t="s">
        <v>659</v>
      </c>
      <c r="G308" s="357" t="s">
        <v>702</v>
      </c>
      <c r="H308" s="359" t="s">
        <v>158</v>
      </c>
      <c r="I308" s="360">
        <v>5</v>
      </c>
      <c r="J308" s="360">
        <v>3</v>
      </c>
      <c r="K308" s="361">
        <v>0</v>
      </c>
      <c r="L308" s="362">
        <f>L309</f>
        <v>5890159.2000000002</v>
      </c>
      <c r="M308" s="362">
        <f t="shared" si="40"/>
        <v>5890159.2000000002</v>
      </c>
      <c r="N308" s="362">
        <f t="shared" si="40"/>
        <v>5291016.6100000003</v>
      </c>
      <c r="O308" s="372">
        <f t="shared" si="35"/>
        <v>0.89828074765789012</v>
      </c>
      <c r="P308" s="367">
        <f t="shared" si="36"/>
        <v>0.89828074765789012</v>
      </c>
    </row>
    <row r="309" spans="1:16" ht="15" customHeight="1" x14ac:dyDescent="0.25">
      <c r="A309" s="334"/>
      <c r="B309" s="456" t="s">
        <v>18</v>
      </c>
      <c r="C309" s="456"/>
      <c r="D309" s="357" t="s">
        <v>251</v>
      </c>
      <c r="E309" s="358" t="s">
        <v>160</v>
      </c>
      <c r="F309" s="357" t="s">
        <v>659</v>
      </c>
      <c r="G309" s="357" t="s">
        <v>702</v>
      </c>
      <c r="H309" s="359" t="s">
        <v>158</v>
      </c>
      <c r="I309" s="360">
        <v>5</v>
      </c>
      <c r="J309" s="360">
        <v>3</v>
      </c>
      <c r="K309" s="361">
        <v>951</v>
      </c>
      <c r="L309" s="362">
        <v>5890159.2000000002</v>
      </c>
      <c r="M309" s="362">
        <v>5890159.2000000002</v>
      </c>
      <c r="N309" s="362">
        <v>5291016.6100000003</v>
      </c>
      <c r="O309" s="372">
        <f t="shared" si="35"/>
        <v>0.89828074765789012</v>
      </c>
      <c r="P309" s="367">
        <f t="shared" si="36"/>
        <v>0.89828074765789012</v>
      </c>
    </row>
    <row r="310" spans="1:16" ht="29.25" customHeight="1" x14ac:dyDescent="0.25">
      <c r="A310" s="334"/>
      <c r="B310" s="450" t="s">
        <v>265</v>
      </c>
      <c r="C310" s="450"/>
      <c r="D310" s="351" t="s">
        <v>251</v>
      </c>
      <c r="E310" s="352" t="s">
        <v>160</v>
      </c>
      <c r="F310" s="351" t="s">
        <v>657</v>
      </c>
      <c r="G310" s="351" t="s">
        <v>4</v>
      </c>
      <c r="H310" s="353">
        <v>0</v>
      </c>
      <c r="I310" s="354">
        <v>0</v>
      </c>
      <c r="J310" s="354">
        <v>0</v>
      </c>
      <c r="K310" s="355">
        <v>0</v>
      </c>
      <c r="L310" s="356">
        <v>10009600</v>
      </c>
      <c r="M310" s="356">
        <v>10009600</v>
      </c>
      <c r="N310" s="356">
        <f>N311</f>
        <v>9966577.7300000004</v>
      </c>
      <c r="O310" s="372">
        <f t="shared" si="35"/>
        <v>0.99570189917679031</v>
      </c>
      <c r="P310" s="367">
        <f t="shared" si="36"/>
        <v>0.99570189917679031</v>
      </c>
    </row>
    <row r="311" spans="1:16" ht="29.25" customHeight="1" x14ac:dyDescent="0.25">
      <c r="A311" s="334"/>
      <c r="B311" s="450" t="s">
        <v>252</v>
      </c>
      <c r="C311" s="450"/>
      <c r="D311" s="351" t="s">
        <v>251</v>
      </c>
      <c r="E311" s="352" t="s">
        <v>160</v>
      </c>
      <c r="F311" s="351" t="s">
        <v>657</v>
      </c>
      <c r="G311" s="351" t="s">
        <v>702</v>
      </c>
      <c r="H311" s="353">
        <v>0</v>
      </c>
      <c r="I311" s="354">
        <v>0</v>
      </c>
      <c r="J311" s="354">
        <v>0</v>
      </c>
      <c r="K311" s="355">
        <v>0</v>
      </c>
      <c r="L311" s="356">
        <v>10009600</v>
      </c>
      <c r="M311" s="356">
        <v>10009600</v>
      </c>
      <c r="N311" s="356">
        <f>N312</f>
        <v>9966577.7300000004</v>
      </c>
      <c r="O311" s="372">
        <f t="shared" si="35"/>
        <v>0.99570189917679031</v>
      </c>
      <c r="P311" s="367">
        <f t="shared" si="36"/>
        <v>0.99570189917679031</v>
      </c>
    </row>
    <row r="312" spans="1:16" ht="43.5" customHeight="1" x14ac:dyDescent="0.25">
      <c r="A312" s="334"/>
      <c r="B312" s="456" t="s">
        <v>161</v>
      </c>
      <c r="C312" s="456"/>
      <c r="D312" s="357" t="s">
        <v>251</v>
      </c>
      <c r="E312" s="358" t="s">
        <v>160</v>
      </c>
      <c r="F312" s="357" t="s">
        <v>657</v>
      </c>
      <c r="G312" s="357" t="s">
        <v>702</v>
      </c>
      <c r="H312" s="359" t="s">
        <v>158</v>
      </c>
      <c r="I312" s="360">
        <v>0</v>
      </c>
      <c r="J312" s="360">
        <v>0</v>
      </c>
      <c r="K312" s="361">
        <v>0</v>
      </c>
      <c r="L312" s="362">
        <v>10009600</v>
      </c>
      <c r="M312" s="362">
        <v>10009600</v>
      </c>
      <c r="N312" s="362">
        <f>N313</f>
        <v>9966577.7300000004</v>
      </c>
      <c r="O312" s="372">
        <f t="shared" si="35"/>
        <v>0.99570189917679031</v>
      </c>
      <c r="P312" s="367">
        <f t="shared" si="36"/>
        <v>0.99570189917679031</v>
      </c>
    </row>
    <row r="313" spans="1:16" ht="15" customHeight="1" x14ac:dyDescent="0.25">
      <c r="A313" s="334"/>
      <c r="B313" s="456" t="s">
        <v>337</v>
      </c>
      <c r="C313" s="456"/>
      <c r="D313" s="357" t="s">
        <v>251</v>
      </c>
      <c r="E313" s="358" t="s">
        <v>160</v>
      </c>
      <c r="F313" s="357" t="s">
        <v>657</v>
      </c>
      <c r="G313" s="357" t="s">
        <v>702</v>
      </c>
      <c r="H313" s="359" t="s">
        <v>158</v>
      </c>
      <c r="I313" s="360">
        <v>5</v>
      </c>
      <c r="J313" s="360">
        <v>0</v>
      </c>
      <c r="K313" s="361">
        <v>0</v>
      </c>
      <c r="L313" s="362">
        <v>10009600</v>
      </c>
      <c r="M313" s="362">
        <v>10009600</v>
      </c>
      <c r="N313" s="362">
        <f>N314</f>
        <v>9966577.7300000004</v>
      </c>
      <c r="O313" s="372">
        <f t="shared" si="35"/>
        <v>0.99570189917679031</v>
      </c>
      <c r="P313" s="367">
        <f t="shared" si="36"/>
        <v>0.99570189917679031</v>
      </c>
    </row>
    <row r="314" spans="1:16" ht="15" customHeight="1" x14ac:dyDescent="0.25">
      <c r="A314" s="334"/>
      <c r="B314" s="456" t="s">
        <v>293</v>
      </c>
      <c r="C314" s="456"/>
      <c r="D314" s="357" t="s">
        <v>251</v>
      </c>
      <c r="E314" s="358" t="s">
        <v>160</v>
      </c>
      <c r="F314" s="357" t="s">
        <v>657</v>
      </c>
      <c r="G314" s="357" t="s">
        <v>702</v>
      </c>
      <c r="H314" s="359" t="s">
        <v>158</v>
      </c>
      <c r="I314" s="360">
        <v>5</v>
      </c>
      <c r="J314" s="360">
        <v>3</v>
      </c>
      <c r="K314" s="361">
        <v>0</v>
      </c>
      <c r="L314" s="362">
        <v>10009600</v>
      </c>
      <c r="M314" s="362">
        <v>10009600</v>
      </c>
      <c r="N314" s="362">
        <f>N315</f>
        <v>9966577.7300000004</v>
      </c>
      <c r="O314" s="372">
        <f t="shared" si="35"/>
        <v>0.99570189917679031</v>
      </c>
      <c r="P314" s="367">
        <f t="shared" si="36"/>
        <v>0.99570189917679031</v>
      </c>
    </row>
    <row r="315" spans="1:16" ht="15" customHeight="1" x14ac:dyDescent="0.25">
      <c r="A315" s="334"/>
      <c r="B315" s="456" t="s">
        <v>18</v>
      </c>
      <c r="C315" s="456"/>
      <c r="D315" s="357" t="s">
        <v>251</v>
      </c>
      <c r="E315" s="358" t="s">
        <v>160</v>
      </c>
      <c r="F315" s="357" t="s">
        <v>657</v>
      </c>
      <c r="G315" s="357" t="s">
        <v>702</v>
      </c>
      <c r="H315" s="359" t="s">
        <v>158</v>
      </c>
      <c r="I315" s="360">
        <v>5</v>
      </c>
      <c r="J315" s="360">
        <v>3</v>
      </c>
      <c r="K315" s="361">
        <v>951</v>
      </c>
      <c r="L315" s="362">
        <v>10009600</v>
      </c>
      <c r="M315" s="362">
        <v>10009600</v>
      </c>
      <c r="N315" s="362">
        <v>9966577.7300000004</v>
      </c>
      <c r="O315" s="372">
        <f t="shared" si="35"/>
        <v>0.99570189917679031</v>
      </c>
      <c r="P315" s="367">
        <f t="shared" si="36"/>
        <v>0.99570189917679031</v>
      </c>
    </row>
    <row r="316" spans="1:16" ht="29.25" customHeight="1" x14ac:dyDescent="0.25">
      <c r="A316" s="334"/>
      <c r="B316" s="450" t="s">
        <v>262</v>
      </c>
      <c r="C316" s="450"/>
      <c r="D316" s="351" t="s">
        <v>251</v>
      </c>
      <c r="E316" s="352" t="s">
        <v>160</v>
      </c>
      <c r="F316" s="351" t="s">
        <v>656</v>
      </c>
      <c r="G316" s="351" t="s">
        <v>4</v>
      </c>
      <c r="H316" s="353">
        <v>0</v>
      </c>
      <c r="I316" s="354">
        <v>0</v>
      </c>
      <c r="J316" s="354">
        <v>0</v>
      </c>
      <c r="K316" s="355">
        <v>0</v>
      </c>
      <c r="L316" s="356">
        <f>L317</f>
        <v>4423690.84</v>
      </c>
      <c r="M316" s="356">
        <f t="shared" ref="M316:N320" si="41">M317</f>
        <v>4423690.84</v>
      </c>
      <c r="N316" s="356">
        <f t="shared" si="41"/>
        <v>3944891.25</v>
      </c>
      <c r="O316" s="372">
        <f t="shared" si="35"/>
        <v>0.89176468082475679</v>
      </c>
      <c r="P316" s="367">
        <f t="shared" si="36"/>
        <v>0.89176468082475679</v>
      </c>
    </row>
    <row r="317" spans="1:16" ht="29.25" customHeight="1" x14ac:dyDescent="0.25">
      <c r="A317" s="334"/>
      <c r="B317" s="450" t="s">
        <v>252</v>
      </c>
      <c r="C317" s="450"/>
      <c r="D317" s="351" t="s">
        <v>251</v>
      </c>
      <c r="E317" s="352" t="s">
        <v>160</v>
      </c>
      <c r="F317" s="351" t="s">
        <v>656</v>
      </c>
      <c r="G317" s="351" t="s">
        <v>702</v>
      </c>
      <c r="H317" s="353">
        <v>0</v>
      </c>
      <c r="I317" s="354">
        <v>0</v>
      </c>
      <c r="J317" s="354">
        <v>0</v>
      </c>
      <c r="K317" s="355">
        <v>0</v>
      </c>
      <c r="L317" s="356">
        <f>L318</f>
        <v>4423690.84</v>
      </c>
      <c r="M317" s="356">
        <f t="shared" si="41"/>
        <v>4423690.84</v>
      </c>
      <c r="N317" s="356">
        <f t="shared" si="41"/>
        <v>3944891.25</v>
      </c>
      <c r="O317" s="372">
        <f t="shared" si="35"/>
        <v>0.89176468082475679</v>
      </c>
      <c r="P317" s="367">
        <f t="shared" si="36"/>
        <v>0.89176468082475679</v>
      </c>
    </row>
    <row r="318" spans="1:16" ht="43.5" customHeight="1" x14ac:dyDescent="0.25">
      <c r="A318" s="334"/>
      <c r="B318" s="456" t="s">
        <v>161</v>
      </c>
      <c r="C318" s="456"/>
      <c r="D318" s="357" t="s">
        <v>251</v>
      </c>
      <c r="E318" s="358" t="s">
        <v>160</v>
      </c>
      <c r="F318" s="357" t="s">
        <v>656</v>
      </c>
      <c r="G318" s="357" t="s">
        <v>702</v>
      </c>
      <c r="H318" s="359" t="s">
        <v>158</v>
      </c>
      <c r="I318" s="360">
        <v>0</v>
      </c>
      <c r="J318" s="360">
        <v>0</v>
      </c>
      <c r="K318" s="361">
        <v>0</v>
      </c>
      <c r="L318" s="362">
        <f>L319</f>
        <v>4423690.84</v>
      </c>
      <c r="M318" s="362">
        <f t="shared" si="41"/>
        <v>4423690.84</v>
      </c>
      <c r="N318" s="362">
        <f t="shared" si="41"/>
        <v>3944891.25</v>
      </c>
      <c r="O318" s="372">
        <f t="shared" si="35"/>
        <v>0.89176468082475679</v>
      </c>
      <c r="P318" s="367">
        <f t="shared" si="36"/>
        <v>0.89176468082475679</v>
      </c>
    </row>
    <row r="319" spans="1:16" ht="15" customHeight="1" x14ac:dyDescent="0.25">
      <c r="A319" s="334"/>
      <c r="B319" s="456" t="s">
        <v>337</v>
      </c>
      <c r="C319" s="456"/>
      <c r="D319" s="357" t="s">
        <v>251</v>
      </c>
      <c r="E319" s="358" t="s">
        <v>160</v>
      </c>
      <c r="F319" s="357" t="s">
        <v>656</v>
      </c>
      <c r="G319" s="357" t="s">
        <v>702</v>
      </c>
      <c r="H319" s="359" t="s">
        <v>158</v>
      </c>
      <c r="I319" s="360">
        <v>5</v>
      </c>
      <c r="J319" s="360">
        <v>0</v>
      </c>
      <c r="K319" s="361">
        <v>0</v>
      </c>
      <c r="L319" s="362">
        <f>L320</f>
        <v>4423690.84</v>
      </c>
      <c r="M319" s="362">
        <f t="shared" si="41"/>
        <v>4423690.84</v>
      </c>
      <c r="N319" s="362">
        <f t="shared" si="41"/>
        <v>3944891.25</v>
      </c>
      <c r="O319" s="372">
        <f t="shared" si="35"/>
        <v>0.89176468082475679</v>
      </c>
      <c r="P319" s="367">
        <f t="shared" si="36"/>
        <v>0.89176468082475679</v>
      </c>
    </row>
    <row r="320" spans="1:16" ht="15" customHeight="1" x14ac:dyDescent="0.25">
      <c r="A320" s="334"/>
      <c r="B320" s="456" t="s">
        <v>293</v>
      </c>
      <c r="C320" s="456"/>
      <c r="D320" s="357" t="s">
        <v>251</v>
      </c>
      <c r="E320" s="358" t="s">
        <v>160</v>
      </c>
      <c r="F320" s="357" t="s">
        <v>656</v>
      </c>
      <c r="G320" s="357" t="s">
        <v>702</v>
      </c>
      <c r="H320" s="359" t="s">
        <v>158</v>
      </c>
      <c r="I320" s="360">
        <v>5</v>
      </c>
      <c r="J320" s="360">
        <v>3</v>
      </c>
      <c r="K320" s="361">
        <v>0</v>
      </c>
      <c r="L320" s="362">
        <f>L321</f>
        <v>4423690.84</v>
      </c>
      <c r="M320" s="362">
        <f t="shared" si="41"/>
        <v>4423690.84</v>
      </c>
      <c r="N320" s="362">
        <f t="shared" si="41"/>
        <v>3944891.25</v>
      </c>
      <c r="O320" s="372">
        <f t="shared" si="35"/>
        <v>0.89176468082475679</v>
      </c>
      <c r="P320" s="367">
        <f t="shared" si="36"/>
        <v>0.89176468082475679</v>
      </c>
    </row>
    <row r="321" spans="1:16" ht="15" customHeight="1" x14ac:dyDescent="0.25">
      <c r="A321" s="334"/>
      <c r="B321" s="456" t="s">
        <v>18</v>
      </c>
      <c r="C321" s="456"/>
      <c r="D321" s="357" t="s">
        <v>251</v>
      </c>
      <c r="E321" s="358" t="s">
        <v>160</v>
      </c>
      <c r="F321" s="357" t="s">
        <v>656</v>
      </c>
      <c r="G321" s="357" t="s">
        <v>702</v>
      </c>
      <c r="H321" s="359" t="s">
        <v>158</v>
      </c>
      <c r="I321" s="360">
        <v>5</v>
      </c>
      <c r="J321" s="360">
        <v>3</v>
      </c>
      <c r="K321" s="361">
        <v>951</v>
      </c>
      <c r="L321" s="362">
        <v>4423690.84</v>
      </c>
      <c r="M321" s="362">
        <v>4423690.84</v>
      </c>
      <c r="N321" s="362">
        <v>3944891.25</v>
      </c>
      <c r="O321" s="372">
        <f t="shared" si="35"/>
        <v>0.89176468082475679</v>
      </c>
      <c r="P321" s="367">
        <f t="shared" si="36"/>
        <v>0.89176468082475679</v>
      </c>
    </row>
    <row r="322" spans="1:16" ht="29.25" customHeight="1" x14ac:dyDescent="0.25">
      <c r="A322" s="334"/>
      <c r="B322" s="450" t="s">
        <v>259</v>
      </c>
      <c r="C322" s="450"/>
      <c r="D322" s="351" t="s">
        <v>251</v>
      </c>
      <c r="E322" s="352" t="s">
        <v>160</v>
      </c>
      <c r="F322" s="351" t="s">
        <v>654</v>
      </c>
      <c r="G322" s="351" t="s">
        <v>4</v>
      </c>
      <c r="H322" s="353">
        <v>0</v>
      </c>
      <c r="I322" s="354">
        <v>0</v>
      </c>
      <c r="J322" s="354">
        <v>0</v>
      </c>
      <c r="K322" s="355">
        <v>0</v>
      </c>
      <c r="L322" s="356">
        <v>3975600</v>
      </c>
      <c r="M322" s="356">
        <v>3975600</v>
      </c>
      <c r="N322" s="356">
        <f>N323+N328</f>
        <v>3913251.58</v>
      </c>
      <c r="O322" s="372">
        <f t="shared" si="35"/>
        <v>0.98431723010363215</v>
      </c>
      <c r="P322" s="367">
        <f t="shared" si="36"/>
        <v>0.98431723010363215</v>
      </c>
    </row>
    <row r="323" spans="1:16" ht="29.25" customHeight="1" x14ac:dyDescent="0.25">
      <c r="A323" s="334"/>
      <c r="B323" s="450" t="s">
        <v>252</v>
      </c>
      <c r="C323" s="450"/>
      <c r="D323" s="351" t="s">
        <v>251</v>
      </c>
      <c r="E323" s="352" t="s">
        <v>160</v>
      </c>
      <c r="F323" s="351" t="s">
        <v>654</v>
      </c>
      <c r="G323" s="351" t="s">
        <v>704</v>
      </c>
      <c r="H323" s="353">
        <v>0</v>
      </c>
      <c r="I323" s="354">
        <v>0</v>
      </c>
      <c r="J323" s="354">
        <v>0</v>
      </c>
      <c r="K323" s="355">
        <v>0</v>
      </c>
      <c r="L323" s="356">
        <v>3715000</v>
      </c>
      <c r="M323" s="356">
        <v>3715000</v>
      </c>
      <c r="N323" s="356">
        <f>N324</f>
        <v>3714150.68</v>
      </c>
      <c r="O323" s="372">
        <f t="shared" si="35"/>
        <v>0.99977138088829076</v>
      </c>
      <c r="P323" s="367">
        <f t="shared" si="36"/>
        <v>0.99977138088829076</v>
      </c>
    </row>
    <row r="324" spans="1:16" ht="43.5" customHeight="1" x14ac:dyDescent="0.25">
      <c r="A324" s="334"/>
      <c r="B324" s="456" t="s">
        <v>161</v>
      </c>
      <c r="C324" s="456"/>
      <c r="D324" s="357" t="s">
        <v>251</v>
      </c>
      <c r="E324" s="358" t="s">
        <v>160</v>
      </c>
      <c r="F324" s="357" t="s">
        <v>654</v>
      </c>
      <c r="G324" s="357" t="s">
        <v>704</v>
      </c>
      <c r="H324" s="359" t="s">
        <v>158</v>
      </c>
      <c r="I324" s="360">
        <v>0</v>
      </c>
      <c r="J324" s="360">
        <v>0</v>
      </c>
      <c r="K324" s="361">
        <v>0</v>
      </c>
      <c r="L324" s="362">
        <v>3715000</v>
      </c>
      <c r="M324" s="362">
        <v>3715000</v>
      </c>
      <c r="N324" s="362">
        <f>N325</f>
        <v>3714150.68</v>
      </c>
      <c r="O324" s="372">
        <f t="shared" si="35"/>
        <v>0.99977138088829076</v>
      </c>
      <c r="P324" s="367">
        <f t="shared" si="36"/>
        <v>0.99977138088829076</v>
      </c>
    </row>
    <row r="325" spans="1:16" ht="15" customHeight="1" x14ac:dyDescent="0.25">
      <c r="A325" s="334"/>
      <c r="B325" s="456" t="s">
        <v>337</v>
      </c>
      <c r="C325" s="456"/>
      <c r="D325" s="357" t="s">
        <v>251</v>
      </c>
      <c r="E325" s="358" t="s">
        <v>160</v>
      </c>
      <c r="F325" s="357" t="s">
        <v>654</v>
      </c>
      <c r="G325" s="357" t="s">
        <v>704</v>
      </c>
      <c r="H325" s="359" t="s">
        <v>158</v>
      </c>
      <c r="I325" s="360">
        <v>5</v>
      </c>
      <c r="J325" s="360">
        <v>0</v>
      </c>
      <c r="K325" s="361">
        <v>0</v>
      </c>
      <c r="L325" s="362">
        <v>3715000</v>
      </c>
      <c r="M325" s="362">
        <v>3715000</v>
      </c>
      <c r="N325" s="362">
        <f>N326</f>
        <v>3714150.68</v>
      </c>
      <c r="O325" s="372">
        <f t="shared" si="35"/>
        <v>0.99977138088829076</v>
      </c>
      <c r="P325" s="367">
        <f t="shared" si="36"/>
        <v>0.99977138088829076</v>
      </c>
    </row>
    <row r="326" spans="1:16" ht="15" customHeight="1" x14ac:dyDescent="0.25">
      <c r="A326" s="334"/>
      <c r="B326" s="456" t="s">
        <v>293</v>
      </c>
      <c r="C326" s="456"/>
      <c r="D326" s="357" t="s">
        <v>251</v>
      </c>
      <c r="E326" s="358" t="s">
        <v>160</v>
      </c>
      <c r="F326" s="357" t="s">
        <v>654</v>
      </c>
      <c r="G326" s="357" t="s">
        <v>704</v>
      </c>
      <c r="H326" s="359" t="s">
        <v>158</v>
      </c>
      <c r="I326" s="360">
        <v>5</v>
      </c>
      <c r="J326" s="360">
        <v>3</v>
      </c>
      <c r="K326" s="361">
        <v>0</v>
      </c>
      <c r="L326" s="362">
        <v>3715000</v>
      </c>
      <c r="M326" s="362">
        <v>3715000</v>
      </c>
      <c r="N326" s="362">
        <f>N327</f>
        <v>3714150.68</v>
      </c>
      <c r="O326" s="372">
        <f t="shared" si="35"/>
        <v>0.99977138088829076</v>
      </c>
      <c r="P326" s="367">
        <f t="shared" si="36"/>
        <v>0.99977138088829076</v>
      </c>
    </row>
    <row r="327" spans="1:16" ht="15" customHeight="1" x14ac:dyDescent="0.25">
      <c r="A327" s="334"/>
      <c r="B327" s="456" t="s">
        <v>18</v>
      </c>
      <c r="C327" s="456"/>
      <c r="D327" s="357" t="s">
        <v>251</v>
      </c>
      <c r="E327" s="358" t="s">
        <v>160</v>
      </c>
      <c r="F327" s="357" t="s">
        <v>654</v>
      </c>
      <c r="G327" s="357" t="s">
        <v>704</v>
      </c>
      <c r="H327" s="359" t="s">
        <v>158</v>
      </c>
      <c r="I327" s="360">
        <v>5</v>
      </c>
      <c r="J327" s="360">
        <v>3</v>
      </c>
      <c r="K327" s="361">
        <v>951</v>
      </c>
      <c r="L327" s="362">
        <v>3715000</v>
      </c>
      <c r="M327" s="362">
        <v>3715000</v>
      </c>
      <c r="N327" s="362">
        <v>3714150.68</v>
      </c>
      <c r="O327" s="372">
        <f t="shared" si="35"/>
        <v>0.99977138088829076</v>
      </c>
      <c r="P327" s="367">
        <f t="shared" si="36"/>
        <v>0.99977138088829076</v>
      </c>
    </row>
    <row r="328" spans="1:16" ht="29.25" customHeight="1" x14ac:dyDescent="0.25">
      <c r="A328" s="334"/>
      <c r="B328" s="450" t="s">
        <v>252</v>
      </c>
      <c r="C328" s="450"/>
      <c r="D328" s="351" t="s">
        <v>251</v>
      </c>
      <c r="E328" s="352" t="s">
        <v>160</v>
      </c>
      <c r="F328" s="351" t="s">
        <v>654</v>
      </c>
      <c r="G328" s="351" t="s">
        <v>703</v>
      </c>
      <c r="H328" s="353">
        <v>0</v>
      </c>
      <c r="I328" s="354">
        <v>0</v>
      </c>
      <c r="J328" s="354">
        <v>0</v>
      </c>
      <c r="K328" s="355">
        <v>0</v>
      </c>
      <c r="L328" s="356">
        <v>260600</v>
      </c>
      <c r="M328" s="356">
        <v>260600</v>
      </c>
      <c r="N328" s="356">
        <f>N329</f>
        <v>199100.9</v>
      </c>
      <c r="O328" s="372">
        <f t="shared" si="35"/>
        <v>0.76400959324635453</v>
      </c>
      <c r="P328" s="367">
        <f t="shared" si="36"/>
        <v>0.76400959324635453</v>
      </c>
    </row>
    <row r="329" spans="1:16" ht="43.5" customHeight="1" x14ac:dyDescent="0.25">
      <c r="A329" s="334"/>
      <c r="B329" s="456" t="s">
        <v>161</v>
      </c>
      <c r="C329" s="456"/>
      <c r="D329" s="357" t="s">
        <v>251</v>
      </c>
      <c r="E329" s="358" t="s">
        <v>160</v>
      </c>
      <c r="F329" s="357" t="s">
        <v>654</v>
      </c>
      <c r="G329" s="357" t="s">
        <v>703</v>
      </c>
      <c r="H329" s="359" t="s">
        <v>158</v>
      </c>
      <c r="I329" s="360">
        <v>0</v>
      </c>
      <c r="J329" s="360">
        <v>0</v>
      </c>
      <c r="K329" s="361">
        <v>0</v>
      </c>
      <c r="L329" s="362">
        <v>260600</v>
      </c>
      <c r="M329" s="362">
        <v>260600</v>
      </c>
      <c r="N329" s="362">
        <f>N330</f>
        <v>199100.9</v>
      </c>
      <c r="O329" s="372">
        <f t="shared" si="35"/>
        <v>0.76400959324635453</v>
      </c>
      <c r="P329" s="367">
        <f t="shared" si="36"/>
        <v>0.76400959324635453</v>
      </c>
    </row>
    <row r="330" spans="1:16" ht="15" customHeight="1" x14ac:dyDescent="0.25">
      <c r="A330" s="334"/>
      <c r="B330" s="456" t="s">
        <v>337</v>
      </c>
      <c r="C330" s="456"/>
      <c r="D330" s="357" t="s">
        <v>251</v>
      </c>
      <c r="E330" s="358" t="s">
        <v>160</v>
      </c>
      <c r="F330" s="357" t="s">
        <v>654</v>
      </c>
      <c r="G330" s="357" t="s">
        <v>703</v>
      </c>
      <c r="H330" s="359" t="s">
        <v>158</v>
      </c>
      <c r="I330" s="360">
        <v>5</v>
      </c>
      <c r="J330" s="360">
        <v>0</v>
      </c>
      <c r="K330" s="361">
        <v>0</v>
      </c>
      <c r="L330" s="362">
        <v>260600</v>
      </c>
      <c r="M330" s="362">
        <v>260600</v>
      </c>
      <c r="N330" s="362">
        <f>N331</f>
        <v>199100.9</v>
      </c>
      <c r="O330" s="372">
        <f t="shared" si="35"/>
        <v>0.76400959324635453</v>
      </c>
      <c r="P330" s="367">
        <f t="shared" si="36"/>
        <v>0.76400959324635453</v>
      </c>
    </row>
    <row r="331" spans="1:16" ht="15" customHeight="1" x14ac:dyDescent="0.25">
      <c r="A331" s="334"/>
      <c r="B331" s="456" t="s">
        <v>293</v>
      </c>
      <c r="C331" s="456"/>
      <c r="D331" s="357" t="s">
        <v>251</v>
      </c>
      <c r="E331" s="358" t="s">
        <v>160</v>
      </c>
      <c r="F331" s="357" t="s">
        <v>654</v>
      </c>
      <c r="G331" s="357" t="s">
        <v>703</v>
      </c>
      <c r="H331" s="359" t="s">
        <v>158</v>
      </c>
      <c r="I331" s="360">
        <v>5</v>
      </c>
      <c r="J331" s="360">
        <v>3</v>
      </c>
      <c r="K331" s="361">
        <v>0</v>
      </c>
      <c r="L331" s="362">
        <v>260600</v>
      </c>
      <c r="M331" s="362">
        <v>260600</v>
      </c>
      <c r="N331" s="362">
        <f>N332</f>
        <v>199100.9</v>
      </c>
      <c r="O331" s="372">
        <f t="shared" si="35"/>
        <v>0.76400959324635453</v>
      </c>
      <c r="P331" s="367">
        <f t="shared" si="36"/>
        <v>0.76400959324635453</v>
      </c>
    </row>
    <row r="332" spans="1:16" ht="15" customHeight="1" x14ac:dyDescent="0.25">
      <c r="A332" s="334"/>
      <c r="B332" s="456" t="s">
        <v>18</v>
      </c>
      <c r="C332" s="456"/>
      <c r="D332" s="357" t="s">
        <v>251</v>
      </c>
      <c r="E332" s="358" t="s">
        <v>160</v>
      </c>
      <c r="F332" s="357" t="s">
        <v>654</v>
      </c>
      <c r="G332" s="357" t="s">
        <v>703</v>
      </c>
      <c r="H332" s="359" t="s">
        <v>158</v>
      </c>
      <c r="I332" s="360">
        <v>5</v>
      </c>
      <c r="J332" s="360">
        <v>3</v>
      </c>
      <c r="K332" s="361">
        <v>951</v>
      </c>
      <c r="L332" s="362">
        <v>260600</v>
      </c>
      <c r="M332" s="362">
        <v>260600</v>
      </c>
      <c r="N332" s="362">
        <v>199100.9</v>
      </c>
      <c r="O332" s="372">
        <f t="shared" si="35"/>
        <v>0.76400959324635453</v>
      </c>
      <c r="P332" s="367">
        <f t="shared" si="36"/>
        <v>0.76400959324635453</v>
      </c>
    </row>
    <row r="333" spans="1:16" ht="29.25" customHeight="1" x14ac:dyDescent="0.25">
      <c r="A333" s="334"/>
      <c r="B333" s="450" t="s">
        <v>254</v>
      </c>
      <c r="C333" s="450"/>
      <c r="D333" s="351" t="s">
        <v>251</v>
      </c>
      <c r="E333" s="352" t="s">
        <v>160</v>
      </c>
      <c r="F333" s="351" t="s">
        <v>652</v>
      </c>
      <c r="G333" s="351" t="s">
        <v>4</v>
      </c>
      <c r="H333" s="353">
        <v>0</v>
      </c>
      <c r="I333" s="354">
        <v>0</v>
      </c>
      <c r="J333" s="354">
        <v>0</v>
      </c>
      <c r="K333" s="355">
        <v>0</v>
      </c>
      <c r="L333" s="356">
        <f>L334</f>
        <v>57202662.539999999</v>
      </c>
      <c r="M333" s="356">
        <f t="shared" ref="M333:N337" si="42">M334</f>
        <v>57202662.539999999</v>
      </c>
      <c r="N333" s="356">
        <f t="shared" si="42"/>
        <v>42903144.579999998</v>
      </c>
      <c r="O333" s="372">
        <f t="shared" si="35"/>
        <v>0.75002006331434656</v>
      </c>
      <c r="P333" s="367">
        <f t="shared" si="36"/>
        <v>0.75002006331434656</v>
      </c>
    </row>
    <row r="334" spans="1:16" ht="29.25" customHeight="1" x14ac:dyDescent="0.25">
      <c r="A334" s="334"/>
      <c r="B334" s="450" t="s">
        <v>252</v>
      </c>
      <c r="C334" s="450"/>
      <c r="D334" s="351" t="s">
        <v>251</v>
      </c>
      <c r="E334" s="352" t="s">
        <v>160</v>
      </c>
      <c r="F334" s="351" t="s">
        <v>652</v>
      </c>
      <c r="G334" s="351" t="s">
        <v>702</v>
      </c>
      <c r="H334" s="353">
        <v>0</v>
      </c>
      <c r="I334" s="354">
        <v>0</v>
      </c>
      <c r="J334" s="354">
        <v>0</v>
      </c>
      <c r="K334" s="355">
        <v>0</v>
      </c>
      <c r="L334" s="356">
        <f>L335</f>
        <v>57202662.539999999</v>
      </c>
      <c r="M334" s="356">
        <f t="shared" si="42"/>
        <v>57202662.539999999</v>
      </c>
      <c r="N334" s="356">
        <f t="shared" si="42"/>
        <v>42903144.579999998</v>
      </c>
      <c r="O334" s="372">
        <f t="shared" si="35"/>
        <v>0.75002006331434656</v>
      </c>
      <c r="P334" s="367">
        <f t="shared" si="36"/>
        <v>0.75002006331434656</v>
      </c>
    </row>
    <row r="335" spans="1:16" ht="43.5" customHeight="1" x14ac:dyDescent="0.25">
      <c r="A335" s="334"/>
      <c r="B335" s="456" t="s">
        <v>161</v>
      </c>
      <c r="C335" s="456"/>
      <c r="D335" s="357" t="s">
        <v>251</v>
      </c>
      <c r="E335" s="358" t="s">
        <v>160</v>
      </c>
      <c r="F335" s="357" t="s">
        <v>652</v>
      </c>
      <c r="G335" s="357" t="s">
        <v>702</v>
      </c>
      <c r="H335" s="359" t="s">
        <v>158</v>
      </c>
      <c r="I335" s="360">
        <v>0</v>
      </c>
      <c r="J335" s="360">
        <v>0</v>
      </c>
      <c r="K335" s="361">
        <v>0</v>
      </c>
      <c r="L335" s="362">
        <f>L336</f>
        <v>57202662.539999999</v>
      </c>
      <c r="M335" s="362">
        <f t="shared" si="42"/>
        <v>57202662.539999999</v>
      </c>
      <c r="N335" s="362">
        <f t="shared" si="42"/>
        <v>42903144.579999998</v>
      </c>
      <c r="O335" s="372">
        <f t="shared" ref="O335:O398" si="43">N335/L335</f>
        <v>0.75002006331434656</v>
      </c>
      <c r="P335" s="367">
        <f t="shared" ref="P335:P398" si="44">N335/M335</f>
        <v>0.75002006331434656</v>
      </c>
    </row>
    <row r="336" spans="1:16" ht="15" customHeight="1" x14ac:dyDescent="0.25">
      <c r="A336" s="334"/>
      <c r="B336" s="456" t="s">
        <v>337</v>
      </c>
      <c r="C336" s="456"/>
      <c r="D336" s="357" t="s">
        <v>251</v>
      </c>
      <c r="E336" s="358" t="s">
        <v>160</v>
      </c>
      <c r="F336" s="357" t="s">
        <v>652</v>
      </c>
      <c r="G336" s="357" t="s">
        <v>702</v>
      </c>
      <c r="H336" s="359" t="s">
        <v>158</v>
      </c>
      <c r="I336" s="360">
        <v>5</v>
      </c>
      <c r="J336" s="360">
        <v>0</v>
      </c>
      <c r="K336" s="361">
        <v>0</v>
      </c>
      <c r="L336" s="362">
        <f>L337</f>
        <v>57202662.539999999</v>
      </c>
      <c r="M336" s="362">
        <f t="shared" si="42"/>
        <v>57202662.539999999</v>
      </c>
      <c r="N336" s="362">
        <f t="shared" si="42"/>
        <v>42903144.579999998</v>
      </c>
      <c r="O336" s="372">
        <f t="shared" si="43"/>
        <v>0.75002006331434656</v>
      </c>
      <c r="P336" s="367">
        <f t="shared" si="44"/>
        <v>0.75002006331434656</v>
      </c>
    </row>
    <row r="337" spans="1:16" ht="15" customHeight="1" x14ac:dyDescent="0.25">
      <c r="A337" s="334"/>
      <c r="B337" s="456" t="s">
        <v>293</v>
      </c>
      <c r="C337" s="456"/>
      <c r="D337" s="357" t="s">
        <v>251</v>
      </c>
      <c r="E337" s="358" t="s">
        <v>160</v>
      </c>
      <c r="F337" s="357" t="s">
        <v>652</v>
      </c>
      <c r="G337" s="357" t="s">
        <v>702</v>
      </c>
      <c r="H337" s="359" t="s">
        <v>158</v>
      </c>
      <c r="I337" s="360">
        <v>5</v>
      </c>
      <c r="J337" s="360">
        <v>3</v>
      </c>
      <c r="K337" s="361">
        <v>0</v>
      </c>
      <c r="L337" s="362">
        <f>L338</f>
        <v>57202662.539999999</v>
      </c>
      <c r="M337" s="362">
        <f t="shared" si="42"/>
        <v>57202662.539999999</v>
      </c>
      <c r="N337" s="362">
        <f t="shared" si="42"/>
        <v>42903144.579999998</v>
      </c>
      <c r="O337" s="372">
        <f t="shared" si="43"/>
        <v>0.75002006331434656</v>
      </c>
      <c r="P337" s="367">
        <f t="shared" si="44"/>
        <v>0.75002006331434656</v>
      </c>
    </row>
    <row r="338" spans="1:16" ht="15" customHeight="1" x14ac:dyDescent="0.25">
      <c r="A338" s="334"/>
      <c r="B338" s="456" t="s">
        <v>18</v>
      </c>
      <c r="C338" s="456"/>
      <c r="D338" s="357" t="s">
        <v>251</v>
      </c>
      <c r="E338" s="358" t="s">
        <v>160</v>
      </c>
      <c r="F338" s="357" t="s">
        <v>652</v>
      </c>
      <c r="G338" s="357" t="s">
        <v>702</v>
      </c>
      <c r="H338" s="359" t="s">
        <v>158</v>
      </c>
      <c r="I338" s="360">
        <v>5</v>
      </c>
      <c r="J338" s="360">
        <v>3</v>
      </c>
      <c r="K338" s="361">
        <v>951</v>
      </c>
      <c r="L338" s="362">
        <v>57202662.539999999</v>
      </c>
      <c r="M338" s="362">
        <v>57202662.539999999</v>
      </c>
      <c r="N338" s="362">
        <v>42903144.579999998</v>
      </c>
      <c r="O338" s="372">
        <f t="shared" si="43"/>
        <v>0.75002006331434656</v>
      </c>
      <c r="P338" s="367">
        <f t="shared" si="44"/>
        <v>0.75002006331434656</v>
      </c>
    </row>
    <row r="339" spans="1:16" ht="43.5" customHeight="1" x14ac:dyDescent="0.25">
      <c r="A339" s="334"/>
      <c r="B339" s="457" t="s">
        <v>586</v>
      </c>
      <c r="C339" s="457"/>
      <c r="D339" s="345" t="s">
        <v>339</v>
      </c>
      <c r="E339" s="346" t="s">
        <v>4</v>
      </c>
      <c r="F339" s="345" t="s">
        <v>4</v>
      </c>
      <c r="G339" s="345" t="s">
        <v>4</v>
      </c>
      <c r="H339" s="347">
        <v>0</v>
      </c>
      <c r="I339" s="348">
        <v>0</v>
      </c>
      <c r="J339" s="348">
        <v>0</v>
      </c>
      <c r="K339" s="349">
        <v>0</v>
      </c>
      <c r="L339" s="350">
        <v>38000</v>
      </c>
      <c r="M339" s="350">
        <v>38000</v>
      </c>
      <c r="N339" s="350">
        <v>37540</v>
      </c>
      <c r="O339" s="372">
        <f t="shared" si="43"/>
        <v>0.98789473684210527</v>
      </c>
      <c r="P339" s="367">
        <f t="shared" si="44"/>
        <v>0.98789473684210527</v>
      </c>
    </row>
    <row r="340" spans="1:16" ht="29.25" customHeight="1" x14ac:dyDescent="0.25">
      <c r="A340" s="334"/>
      <c r="B340" s="450" t="s">
        <v>340</v>
      </c>
      <c r="C340" s="450"/>
      <c r="D340" s="351" t="s">
        <v>339</v>
      </c>
      <c r="E340" s="352" t="s">
        <v>233</v>
      </c>
      <c r="F340" s="351" t="s">
        <v>649</v>
      </c>
      <c r="G340" s="351" t="s">
        <v>4</v>
      </c>
      <c r="H340" s="353">
        <v>0</v>
      </c>
      <c r="I340" s="354">
        <v>0</v>
      </c>
      <c r="J340" s="354">
        <v>0</v>
      </c>
      <c r="K340" s="355">
        <v>0</v>
      </c>
      <c r="L340" s="356">
        <v>38000</v>
      </c>
      <c r="M340" s="356">
        <v>38000</v>
      </c>
      <c r="N340" s="356">
        <v>37540</v>
      </c>
      <c r="O340" s="372">
        <f t="shared" si="43"/>
        <v>0.98789473684210527</v>
      </c>
      <c r="P340" s="367">
        <f t="shared" si="44"/>
        <v>0.98789473684210527</v>
      </c>
    </row>
    <row r="341" spans="1:16" ht="29.25" customHeight="1" x14ac:dyDescent="0.25">
      <c r="A341" s="334"/>
      <c r="B341" s="450" t="s">
        <v>340</v>
      </c>
      <c r="C341" s="450"/>
      <c r="D341" s="351" t="s">
        <v>339</v>
      </c>
      <c r="E341" s="352" t="s">
        <v>233</v>
      </c>
      <c r="F341" s="351" t="s">
        <v>649</v>
      </c>
      <c r="G341" s="351" t="s">
        <v>701</v>
      </c>
      <c r="H341" s="353">
        <v>0</v>
      </c>
      <c r="I341" s="354">
        <v>0</v>
      </c>
      <c r="J341" s="354">
        <v>0</v>
      </c>
      <c r="K341" s="355">
        <v>0</v>
      </c>
      <c r="L341" s="356">
        <v>38000</v>
      </c>
      <c r="M341" s="356">
        <v>38000</v>
      </c>
      <c r="N341" s="356">
        <v>37540</v>
      </c>
      <c r="O341" s="372">
        <f t="shared" si="43"/>
        <v>0.98789473684210527</v>
      </c>
      <c r="P341" s="367">
        <f t="shared" si="44"/>
        <v>0.98789473684210527</v>
      </c>
    </row>
    <row r="342" spans="1:16" ht="43.5" customHeight="1" x14ac:dyDescent="0.25">
      <c r="A342" s="334"/>
      <c r="B342" s="456" t="s">
        <v>161</v>
      </c>
      <c r="C342" s="456"/>
      <c r="D342" s="357" t="s">
        <v>339</v>
      </c>
      <c r="E342" s="358" t="s">
        <v>233</v>
      </c>
      <c r="F342" s="357" t="s">
        <v>649</v>
      </c>
      <c r="G342" s="357" t="s">
        <v>701</v>
      </c>
      <c r="H342" s="359" t="s">
        <v>158</v>
      </c>
      <c r="I342" s="360">
        <v>0</v>
      </c>
      <c r="J342" s="360">
        <v>0</v>
      </c>
      <c r="K342" s="361">
        <v>0</v>
      </c>
      <c r="L342" s="362">
        <v>38000</v>
      </c>
      <c r="M342" s="362">
        <v>38000</v>
      </c>
      <c r="N342" s="362">
        <v>37540</v>
      </c>
      <c r="O342" s="372">
        <f t="shared" si="43"/>
        <v>0.98789473684210527</v>
      </c>
      <c r="P342" s="367">
        <f t="shared" si="44"/>
        <v>0.98789473684210527</v>
      </c>
    </row>
    <row r="343" spans="1:16" ht="15" customHeight="1" x14ac:dyDescent="0.25">
      <c r="A343" s="334"/>
      <c r="B343" s="456" t="s">
        <v>377</v>
      </c>
      <c r="C343" s="456"/>
      <c r="D343" s="357" t="s">
        <v>339</v>
      </c>
      <c r="E343" s="358" t="s">
        <v>233</v>
      </c>
      <c r="F343" s="357" t="s">
        <v>649</v>
      </c>
      <c r="G343" s="357" t="s">
        <v>701</v>
      </c>
      <c r="H343" s="359" t="s">
        <v>158</v>
      </c>
      <c r="I343" s="360">
        <v>4</v>
      </c>
      <c r="J343" s="360">
        <v>0</v>
      </c>
      <c r="K343" s="361">
        <v>0</v>
      </c>
      <c r="L343" s="362">
        <v>38000</v>
      </c>
      <c r="M343" s="362">
        <v>38000</v>
      </c>
      <c r="N343" s="362">
        <v>37540</v>
      </c>
      <c r="O343" s="372">
        <f t="shared" si="43"/>
        <v>0.98789473684210527</v>
      </c>
      <c r="P343" s="367">
        <f t="shared" si="44"/>
        <v>0.98789473684210527</v>
      </c>
    </row>
    <row r="344" spans="1:16" ht="15" customHeight="1" x14ac:dyDescent="0.25">
      <c r="A344" s="334"/>
      <c r="B344" s="456" t="s">
        <v>341</v>
      </c>
      <c r="C344" s="456"/>
      <c r="D344" s="357" t="s">
        <v>339</v>
      </c>
      <c r="E344" s="358" t="s">
        <v>233</v>
      </c>
      <c r="F344" s="357" t="s">
        <v>649</v>
      </c>
      <c r="G344" s="357" t="s">
        <v>701</v>
      </c>
      <c r="H344" s="359" t="s">
        <v>158</v>
      </c>
      <c r="I344" s="360">
        <v>4</v>
      </c>
      <c r="J344" s="360">
        <v>12</v>
      </c>
      <c r="K344" s="361">
        <v>0</v>
      </c>
      <c r="L344" s="362">
        <v>38000</v>
      </c>
      <c r="M344" s="362">
        <v>38000</v>
      </c>
      <c r="N344" s="362">
        <v>37540</v>
      </c>
      <c r="O344" s="372">
        <f t="shared" si="43"/>
        <v>0.98789473684210527</v>
      </c>
      <c r="P344" s="367">
        <f t="shared" si="44"/>
        <v>0.98789473684210527</v>
      </c>
    </row>
    <row r="345" spans="1:16" ht="15" customHeight="1" x14ac:dyDescent="0.25">
      <c r="A345" s="334"/>
      <c r="B345" s="456" t="s">
        <v>18</v>
      </c>
      <c r="C345" s="456"/>
      <c r="D345" s="357" t="s">
        <v>339</v>
      </c>
      <c r="E345" s="358" t="s">
        <v>233</v>
      </c>
      <c r="F345" s="357" t="s">
        <v>649</v>
      </c>
      <c r="G345" s="357" t="s">
        <v>701</v>
      </c>
      <c r="H345" s="359" t="s">
        <v>158</v>
      </c>
      <c r="I345" s="360">
        <v>4</v>
      </c>
      <c r="J345" s="360">
        <v>12</v>
      </c>
      <c r="K345" s="361">
        <v>951</v>
      </c>
      <c r="L345" s="362">
        <v>38000</v>
      </c>
      <c r="M345" s="362">
        <v>38000</v>
      </c>
      <c r="N345" s="362">
        <v>37540</v>
      </c>
      <c r="O345" s="372">
        <f t="shared" si="43"/>
        <v>0.98789473684210527</v>
      </c>
      <c r="P345" s="367">
        <f t="shared" si="44"/>
        <v>0.98789473684210527</v>
      </c>
    </row>
    <row r="346" spans="1:16" ht="57.75" customHeight="1" x14ac:dyDescent="0.25">
      <c r="A346" s="334"/>
      <c r="B346" s="457" t="s">
        <v>580</v>
      </c>
      <c r="C346" s="457"/>
      <c r="D346" s="345" t="s">
        <v>234</v>
      </c>
      <c r="E346" s="346" t="s">
        <v>4</v>
      </c>
      <c r="F346" s="345" t="s">
        <v>4</v>
      </c>
      <c r="G346" s="345" t="s">
        <v>4</v>
      </c>
      <c r="H346" s="347">
        <v>0</v>
      </c>
      <c r="I346" s="348">
        <v>0</v>
      </c>
      <c r="J346" s="348">
        <v>0</v>
      </c>
      <c r="K346" s="349">
        <v>0</v>
      </c>
      <c r="L346" s="350">
        <v>112511000</v>
      </c>
      <c r="M346" s="350">
        <v>112511000</v>
      </c>
      <c r="N346" s="350">
        <f>N347+N358</f>
        <v>105506436.44</v>
      </c>
      <c r="O346" s="372">
        <f t="shared" si="43"/>
        <v>0.93774330012176588</v>
      </c>
      <c r="P346" s="367">
        <f t="shared" si="44"/>
        <v>0.93774330012176588</v>
      </c>
    </row>
    <row r="347" spans="1:16" ht="29.25" customHeight="1" x14ac:dyDescent="0.25">
      <c r="A347" s="334"/>
      <c r="B347" s="450" t="s">
        <v>248</v>
      </c>
      <c r="C347" s="450"/>
      <c r="D347" s="351" t="s">
        <v>234</v>
      </c>
      <c r="E347" s="352" t="s">
        <v>233</v>
      </c>
      <c r="F347" s="351" t="s">
        <v>649</v>
      </c>
      <c r="G347" s="351" t="s">
        <v>4</v>
      </c>
      <c r="H347" s="353">
        <v>0</v>
      </c>
      <c r="I347" s="354">
        <v>0</v>
      </c>
      <c r="J347" s="354">
        <v>0</v>
      </c>
      <c r="K347" s="355">
        <v>0</v>
      </c>
      <c r="L347" s="356">
        <v>1837000</v>
      </c>
      <c r="M347" s="356">
        <v>1837000</v>
      </c>
      <c r="N347" s="356">
        <f>N348+N353</f>
        <v>1836192.35</v>
      </c>
      <c r="O347" s="372">
        <f t="shared" si="43"/>
        <v>0.99956034295046281</v>
      </c>
      <c r="P347" s="367">
        <f t="shared" si="44"/>
        <v>0.99956034295046281</v>
      </c>
    </row>
    <row r="348" spans="1:16" ht="57.75" customHeight="1" x14ac:dyDescent="0.25">
      <c r="A348" s="334"/>
      <c r="B348" s="450" t="s">
        <v>238</v>
      </c>
      <c r="C348" s="450"/>
      <c r="D348" s="351" t="s">
        <v>234</v>
      </c>
      <c r="E348" s="352" t="s">
        <v>233</v>
      </c>
      <c r="F348" s="351" t="s">
        <v>649</v>
      </c>
      <c r="G348" s="351" t="s">
        <v>699</v>
      </c>
      <c r="H348" s="353">
        <v>0</v>
      </c>
      <c r="I348" s="354">
        <v>0</v>
      </c>
      <c r="J348" s="354">
        <v>0</v>
      </c>
      <c r="K348" s="355">
        <v>0</v>
      </c>
      <c r="L348" s="356">
        <v>1808000</v>
      </c>
      <c r="M348" s="356">
        <v>1808000</v>
      </c>
      <c r="N348" s="356">
        <v>1808000</v>
      </c>
      <c r="O348" s="372">
        <f t="shared" si="43"/>
        <v>1</v>
      </c>
      <c r="P348" s="367">
        <f t="shared" si="44"/>
        <v>1</v>
      </c>
    </row>
    <row r="349" spans="1:16" ht="43.5" customHeight="1" x14ac:dyDescent="0.25">
      <c r="A349" s="334"/>
      <c r="B349" s="456" t="s">
        <v>161</v>
      </c>
      <c r="C349" s="456"/>
      <c r="D349" s="357" t="s">
        <v>234</v>
      </c>
      <c r="E349" s="358" t="s">
        <v>233</v>
      </c>
      <c r="F349" s="357" t="s">
        <v>649</v>
      </c>
      <c r="G349" s="357" t="s">
        <v>699</v>
      </c>
      <c r="H349" s="359" t="s">
        <v>158</v>
      </c>
      <c r="I349" s="360">
        <v>0</v>
      </c>
      <c r="J349" s="360">
        <v>0</v>
      </c>
      <c r="K349" s="361">
        <v>0</v>
      </c>
      <c r="L349" s="362">
        <v>1808000</v>
      </c>
      <c r="M349" s="362">
        <v>1808000</v>
      </c>
      <c r="N349" s="362">
        <v>1808000</v>
      </c>
      <c r="O349" s="372">
        <f t="shared" si="43"/>
        <v>1</v>
      </c>
      <c r="P349" s="367">
        <f t="shared" si="44"/>
        <v>1</v>
      </c>
    </row>
    <row r="350" spans="1:16" ht="15" customHeight="1" x14ac:dyDescent="0.25">
      <c r="A350" s="334"/>
      <c r="B350" s="456" t="s">
        <v>337</v>
      </c>
      <c r="C350" s="456"/>
      <c r="D350" s="357" t="s">
        <v>234</v>
      </c>
      <c r="E350" s="358" t="s">
        <v>233</v>
      </c>
      <c r="F350" s="357" t="s">
        <v>649</v>
      </c>
      <c r="G350" s="357" t="s">
        <v>699</v>
      </c>
      <c r="H350" s="359" t="s">
        <v>158</v>
      </c>
      <c r="I350" s="360">
        <v>5</v>
      </c>
      <c r="J350" s="360">
        <v>0</v>
      </c>
      <c r="K350" s="361">
        <v>0</v>
      </c>
      <c r="L350" s="362">
        <v>1808000</v>
      </c>
      <c r="M350" s="362">
        <v>1808000</v>
      </c>
      <c r="N350" s="362">
        <v>1808000</v>
      </c>
      <c r="O350" s="372">
        <f t="shared" si="43"/>
        <v>1</v>
      </c>
      <c r="P350" s="367">
        <f t="shared" si="44"/>
        <v>1</v>
      </c>
    </row>
    <row r="351" spans="1:16" ht="15" customHeight="1" x14ac:dyDescent="0.25">
      <c r="A351" s="334"/>
      <c r="B351" s="456" t="s">
        <v>293</v>
      </c>
      <c r="C351" s="456"/>
      <c r="D351" s="357" t="s">
        <v>234</v>
      </c>
      <c r="E351" s="358" t="s">
        <v>233</v>
      </c>
      <c r="F351" s="357" t="s">
        <v>649</v>
      </c>
      <c r="G351" s="357" t="s">
        <v>699</v>
      </c>
      <c r="H351" s="359" t="s">
        <v>158</v>
      </c>
      <c r="I351" s="360">
        <v>5</v>
      </c>
      <c r="J351" s="360">
        <v>3</v>
      </c>
      <c r="K351" s="361">
        <v>0</v>
      </c>
      <c r="L351" s="362">
        <v>1808000</v>
      </c>
      <c r="M351" s="362">
        <v>1808000</v>
      </c>
      <c r="N351" s="362">
        <v>1808000</v>
      </c>
      <c r="O351" s="372">
        <f t="shared" si="43"/>
        <v>1</v>
      </c>
      <c r="P351" s="367">
        <f t="shared" si="44"/>
        <v>1</v>
      </c>
    </row>
    <row r="352" spans="1:16" ht="15" customHeight="1" x14ac:dyDescent="0.25">
      <c r="A352" s="334"/>
      <c r="B352" s="456" t="s">
        <v>18</v>
      </c>
      <c r="C352" s="456"/>
      <c r="D352" s="357" t="s">
        <v>234</v>
      </c>
      <c r="E352" s="358" t="s">
        <v>233</v>
      </c>
      <c r="F352" s="357" t="s">
        <v>649</v>
      </c>
      <c r="G352" s="357" t="s">
        <v>699</v>
      </c>
      <c r="H352" s="359" t="s">
        <v>158</v>
      </c>
      <c r="I352" s="360">
        <v>5</v>
      </c>
      <c r="J352" s="360">
        <v>3</v>
      </c>
      <c r="K352" s="361">
        <v>951</v>
      </c>
      <c r="L352" s="362">
        <v>1808000</v>
      </c>
      <c r="M352" s="362">
        <v>1808000</v>
      </c>
      <c r="N352" s="362">
        <v>1808000</v>
      </c>
      <c r="O352" s="372">
        <f t="shared" si="43"/>
        <v>1</v>
      </c>
      <c r="P352" s="367">
        <f t="shared" si="44"/>
        <v>1</v>
      </c>
    </row>
    <row r="353" spans="1:16" ht="57.75" customHeight="1" x14ac:dyDescent="0.25">
      <c r="A353" s="334"/>
      <c r="B353" s="450" t="s">
        <v>238</v>
      </c>
      <c r="C353" s="450"/>
      <c r="D353" s="351" t="s">
        <v>234</v>
      </c>
      <c r="E353" s="352" t="s">
        <v>233</v>
      </c>
      <c r="F353" s="351" t="s">
        <v>649</v>
      </c>
      <c r="G353" s="351" t="s">
        <v>698</v>
      </c>
      <c r="H353" s="353">
        <v>0</v>
      </c>
      <c r="I353" s="354">
        <v>0</v>
      </c>
      <c r="J353" s="354">
        <v>0</v>
      </c>
      <c r="K353" s="355">
        <v>0</v>
      </c>
      <c r="L353" s="356">
        <v>29000</v>
      </c>
      <c r="M353" s="356">
        <v>29000</v>
      </c>
      <c r="N353" s="356">
        <f>N354</f>
        <v>28192.35</v>
      </c>
      <c r="O353" s="372">
        <f t="shared" si="43"/>
        <v>0.97214999999999996</v>
      </c>
      <c r="P353" s="367">
        <f t="shared" si="44"/>
        <v>0.97214999999999996</v>
      </c>
    </row>
    <row r="354" spans="1:16" ht="43.5" customHeight="1" x14ac:dyDescent="0.25">
      <c r="A354" s="334"/>
      <c r="B354" s="456" t="s">
        <v>161</v>
      </c>
      <c r="C354" s="456"/>
      <c r="D354" s="357" t="s">
        <v>234</v>
      </c>
      <c r="E354" s="358" t="s">
        <v>233</v>
      </c>
      <c r="F354" s="357" t="s">
        <v>649</v>
      </c>
      <c r="G354" s="357" t="s">
        <v>698</v>
      </c>
      <c r="H354" s="359" t="s">
        <v>158</v>
      </c>
      <c r="I354" s="360">
        <v>0</v>
      </c>
      <c r="J354" s="360">
        <v>0</v>
      </c>
      <c r="K354" s="361">
        <v>0</v>
      </c>
      <c r="L354" s="362">
        <v>29000</v>
      </c>
      <c r="M354" s="362">
        <v>29000</v>
      </c>
      <c r="N354" s="362">
        <f>N355</f>
        <v>28192.35</v>
      </c>
      <c r="O354" s="372">
        <f t="shared" si="43"/>
        <v>0.97214999999999996</v>
      </c>
      <c r="P354" s="367">
        <f t="shared" si="44"/>
        <v>0.97214999999999996</v>
      </c>
    </row>
    <row r="355" spans="1:16" ht="15" customHeight="1" x14ac:dyDescent="0.25">
      <c r="A355" s="334"/>
      <c r="B355" s="456" t="s">
        <v>337</v>
      </c>
      <c r="C355" s="456"/>
      <c r="D355" s="357" t="s">
        <v>234</v>
      </c>
      <c r="E355" s="358" t="s">
        <v>233</v>
      </c>
      <c r="F355" s="357" t="s">
        <v>649</v>
      </c>
      <c r="G355" s="357" t="s">
        <v>698</v>
      </c>
      <c r="H355" s="359" t="s">
        <v>158</v>
      </c>
      <c r="I355" s="360">
        <v>5</v>
      </c>
      <c r="J355" s="360">
        <v>0</v>
      </c>
      <c r="K355" s="361">
        <v>0</v>
      </c>
      <c r="L355" s="362">
        <v>29000</v>
      </c>
      <c r="M355" s="362">
        <v>29000</v>
      </c>
      <c r="N355" s="362">
        <f>N356</f>
        <v>28192.35</v>
      </c>
      <c r="O355" s="372">
        <f t="shared" si="43"/>
        <v>0.97214999999999996</v>
      </c>
      <c r="P355" s="367">
        <f t="shared" si="44"/>
        <v>0.97214999999999996</v>
      </c>
    </row>
    <row r="356" spans="1:16" ht="15" customHeight="1" x14ac:dyDescent="0.25">
      <c r="A356" s="334"/>
      <c r="B356" s="456" t="s">
        <v>293</v>
      </c>
      <c r="C356" s="456"/>
      <c r="D356" s="357" t="s">
        <v>234</v>
      </c>
      <c r="E356" s="358" t="s">
        <v>233</v>
      </c>
      <c r="F356" s="357" t="s">
        <v>649</v>
      </c>
      <c r="G356" s="357" t="s">
        <v>698</v>
      </c>
      <c r="H356" s="359" t="s">
        <v>158</v>
      </c>
      <c r="I356" s="360">
        <v>5</v>
      </c>
      <c r="J356" s="360">
        <v>3</v>
      </c>
      <c r="K356" s="361">
        <v>0</v>
      </c>
      <c r="L356" s="362">
        <v>29000</v>
      </c>
      <c r="M356" s="362">
        <v>29000</v>
      </c>
      <c r="N356" s="362">
        <f>N357</f>
        <v>28192.35</v>
      </c>
      <c r="O356" s="372">
        <f t="shared" si="43"/>
        <v>0.97214999999999996</v>
      </c>
      <c r="P356" s="367">
        <f t="shared" si="44"/>
        <v>0.97214999999999996</v>
      </c>
    </row>
    <row r="357" spans="1:16" ht="15" customHeight="1" x14ac:dyDescent="0.25">
      <c r="A357" s="334"/>
      <c r="B357" s="456" t="s">
        <v>18</v>
      </c>
      <c r="C357" s="456"/>
      <c r="D357" s="357" t="s">
        <v>234</v>
      </c>
      <c r="E357" s="358" t="s">
        <v>233</v>
      </c>
      <c r="F357" s="357" t="s">
        <v>649</v>
      </c>
      <c r="G357" s="357" t="s">
        <v>698</v>
      </c>
      <c r="H357" s="359" t="s">
        <v>158</v>
      </c>
      <c r="I357" s="360">
        <v>5</v>
      </c>
      <c r="J357" s="360">
        <v>3</v>
      </c>
      <c r="K357" s="361">
        <v>951</v>
      </c>
      <c r="L357" s="362">
        <v>29000</v>
      </c>
      <c r="M357" s="362">
        <v>29000</v>
      </c>
      <c r="N357" s="362">
        <v>28192.35</v>
      </c>
      <c r="O357" s="372">
        <f t="shared" si="43"/>
        <v>0.97214999999999996</v>
      </c>
      <c r="P357" s="367">
        <f t="shared" si="44"/>
        <v>0.97214999999999996</v>
      </c>
    </row>
    <row r="358" spans="1:16" ht="29.25" customHeight="1" x14ac:dyDescent="0.25">
      <c r="A358" s="334"/>
      <c r="B358" s="450" t="s">
        <v>243</v>
      </c>
      <c r="C358" s="450"/>
      <c r="D358" s="351" t="s">
        <v>234</v>
      </c>
      <c r="E358" s="352" t="s">
        <v>233</v>
      </c>
      <c r="F358" s="351" t="s">
        <v>645</v>
      </c>
      <c r="G358" s="351" t="s">
        <v>4</v>
      </c>
      <c r="H358" s="353">
        <v>0</v>
      </c>
      <c r="I358" s="354">
        <v>0</v>
      </c>
      <c r="J358" s="354">
        <v>0</v>
      </c>
      <c r="K358" s="355">
        <v>0</v>
      </c>
      <c r="L358" s="356">
        <v>110674000</v>
      </c>
      <c r="M358" s="356">
        <v>110674000</v>
      </c>
      <c r="N358" s="356">
        <f>N359+N364+N373</f>
        <v>103670244.09</v>
      </c>
      <c r="O358" s="372">
        <f t="shared" si="43"/>
        <v>0.93671724244176591</v>
      </c>
      <c r="P358" s="367">
        <f t="shared" si="44"/>
        <v>0.93671724244176591</v>
      </c>
    </row>
    <row r="359" spans="1:16" ht="57.75" customHeight="1" x14ac:dyDescent="0.25">
      <c r="A359" s="334"/>
      <c r="B359" s="450" t="s">
        <v>238</v>
      </c>
      <c r="C359" s="450"/>
      <c r="D359" s="351" t="s">
        <v>234</v>
      </c>
      <c r="E359" s="352" t="s">
        <v>233</v>
      </c>
      <c r="F359" s="351" t="s">
        <v>645</v>
      </c>
      <c r="G359" s="351" t="s">
        <v>700</v>
      </c>
      <c r="H359" s="353">
        <v>0</v>
      </c>
      <c r="I359" s="354">
        <v>0</v>
      </c>
      <c r="J359" s="354">
        <v>0</v>
      </c>
      <c r="K359" s="355">
        <v>0</v>
      </c>
      <c r="L359" s="356">
        <v>30073000</v>
      </c>
      <c r="M359" s="356">
        <v>30073000</v>
      </c>
      <c r="N359" s="356">
        <f>N360</f>
        <v>23278112.329999998</v>
      </c>
      <c r="O359" s="372">
        <f t="shared" si="43"/>
        <v>0.77405354736807097</v>
      </c>
      <c r="P359" s="367">
        <f t="shared" si="44"/>
        <v>0.77405354736807097</v>
      </c>
    </row>
    <row r="360" spans="1:16" ht="43.5" customHeight="1" x14ac:dyDescent="0.25">
      <c r="A360" s="334"/>
      <c r="B360" s="456" t="s">
        <v>161</v>
      </c>
      <c r="C360" s="456"/>
      <c r="D360" s="357" t="s">
        <v>234</v>
      </c>
      <c r="E360" s="358" t="s">
        <v>233</v>
      </c>
      <c r="F360" s="357" t="s">
        <v>645</v>
      </c>
      <c r="G360" s="357" t="s">
        <v>700</v>
      </c>
      <c r="H360" s="359" t="s">
        <v>158</v>
      </c>
      <c r="I360" s="360">
        <v>0</v>
      </c>
      <c r="J360" s="360">
        <v>0</v>
      </c>
      <c r="K360" s="361">
        <v>0</v>
      </c>
      <c r="L360" s="362">
        <v>30073000</v>
      </c>
      <c r="M360" s="362">
        <v>30073000</v>
      </c>
      <c r="N360" s="362">
        <f>N361</f>
        <v>23278112.329999998</v>
      </c>
      <c r="O360" s="372">
        <f t="shared" si="43"/>
        <v>0.77405354736807097</v>
      </c>
      <c r="P360" s="367">
        <f t="shared" si="44"/>
        <v>0.77405354736807097</v>
      </c>
    </row>
    <row r="361" spans="1:16" ht="15" customHeight="1" x14ac:dyDescent="0.25">
      <c r="A361" s="334"/>
      <c r="B361" s="456" t="s">
        <v>337</v>
      </c>
      <c r="C361" s="456"/>
      <c r="D361" s="357" t="s">
        <v>234</v>
      </c>
      <c r="E361" s="358" t="s">
        <v>233</v>
      </c>
      <c r="F361" s="357" t="s">
        <v>645</v>
      </c>
      <c r="G361" s="357" t="s">
        <v>700</v>
      </c>
      <c r="H361" s="359" t="s">
        <v>158</v>
      </c>
      <c r="I361" s="360">
        <v>5</v>
      </c>
      <c r="J361" s="360">
        <v>0</v>
      </c>
      <c r="K361" s="361">
        <v>0</v>
      </c>
      <c r="L361" s="362">
        <v>30073000</v>
      </c>
      <c r="M361" s="362">
        <v>30073000</v>
      </c>
      <c r="N361" s="362">
        <f>N362</f>
        <v>23278112.329999998</v>
      </c>
      <c r="O361" s="372">
        <f t="shared" si="43"/>
        <v>0.77405354736807097</v>
      </c>
      <c r="P361" s="367">
        <f t="shared" si="44"/>
        <v>0.77405354736807097</v>
      </c>
    </row>
    <row r="362" spans="1:16" ht="15" customHeight="1" x14ac:dyDescent="0.25">
      <c r="A362" s="334"/>
      <c r="B362" s="456" t="s">
        <v>293</v>
      </c>
      <c r="C362" s="456"/>
      <c r="D362" s="357" t="s">
        <v>234</v>
      </c>
      <c r="E362" s="358" t="s">
        <v>233</v>
      </c>
      <c r="F362" s="357" t="s">
        <v>645</v>
      </c>
      <c r="G362" s="357" t="s">
        <v>700</v>
      </c>
      <c r="H362" s="359" t="s">
        <v>158</v>
      </c>
      <c r="I362" s="360">
        <v>5</v>
      </c>
      <c r="J362" s="360">
        <v>3</v>
      </c>
      <c r="K362" s="361">
        <v>0</v>
      </c>
      <c r="L362" s="362">
        <v>30073000</v>
      </c>
      <c r="M362" s="362">
        <v>30073000</v>
      </c>
      <c r="N362" s="362">
        <f>N363</f>
        <v>23278112.329999998</v>
      </c>
      <c r="O362" s="372">
        <f t="shared" si="43"/>
        <v>0.77405354736807097</v>
      </c>
      <c r="P362" s="367">
        <f t="shared" si="44"/>
        <v>0.77405354736807097</v>
      </c>
    </row>
    <row r="363" spans="1:16" ht="15" customHeight="1" x14ac:dyDescent="0.25">
      <c r="A363" s="334"/>
      <c r="B363" s="456" t="s">
        <v>18</v>
      </c>
      <c r="C363" s="456"/>
      <c r="D363" s="357" t="s">
        <v>234</v>
      </c>
      <c r="E363" s="358" t="s">
        <v>233</v>
      </c>
      <c r="F363" s="357" t="s">
        <v>645</v>
      </c>
      <c r="G363" s="357" t="s">
        <v>700</v>
      </c>
      <c r="H363" s="359" t="s">
        <v>158</v>
      </c>
      <c r="I363" s="360">
        <v>5</v>
      </c>
      <c r="J363" s="360">
        <v>3</v>
      </c>
      <c r="K363" s="361">
        <v>951</v>
      </c>
      <c r="L363" s="362">
        <v>30073000</v>
      </c>
      <c r="M363" s="362">
        <v>30073000</v>
      </c>
      <c r="N363" s="362">
        <v>23278112.329999998</v>
      </c>
      <c r="O363" s="372">
        <f t="shared" si="43"/>
        <v>0.77405354736807097</v>
      </c>
      <c r="P363" s="367">
        <f t="shared" si="44"/>
        <v>0.77405354736807097</v>
      </c>
    </row>
    <row r="364" spans="1:16" ht="57.75" customHeight="1" x14ac:dyDescent="0.25">
      <c r="A364" s="334"/>
      <c r="B364" s="450" t="s">
        <v>238</v>
      </c>
      <c r="C364" s="450"/>
      <c r="D364" s="351" t="s">
        <v>234</v>
      </c>
      <c r="E364" s="352" t="s">
        <v>233</v>
      </c>
      <c r="F364" s="351" t="s">
        <v>645</v>
      </c>
      <c r="G364" s="351" t="s">
        <v>699</v>
      </c>
      <c r="H364" s="353">
        <v>0</v>
      </c>
      <c r="I364" s="354">
        <v>0</v>
      </c>
      <c r="J364" s="354">
        <v>0</v>
      </c>
      <c r="K364" s="355">
        <v>0</v>
      </c>
      <c r="L364" s="356">
        <v>79584000</v>
      </c>
      <c r="M364" s="356">
        <v>79584000</v>
      </c>
      <c r="N364" s="356">
        <v>79584000</v>
      </c>
      <c r="O364" s="372">
        <f t="shared" si="43"/>
        <v>1</v>
      </c>
      <c r="P364" s="367">
        <f t="shared" si="44"/>
        <v>1</v>
      </c>
    </row>
    <row r="365" spans="1:16" ht="43.5" customHeight="1" x14ac:dyDescent="0.25">
      <c r="A365" s="334"/>
      <c r="B365" s="456" t="s">
        <v>161</v>
      </c>
      <c r="C365" s="456"/>
      <c r="D365" s="357" t="s">
        <v>234</v>
      </c>
      <c r="E365" s="358" t="s">
        <v>233</v>
      </c>
      <c r="F365" s="357" t="s">
        <v>645</v>
      </c>
      <c r="G365" s="357" t="s">
        <v>699</v>
      </c>
      <c r="H365" s="359" t="s">
        <v>158</v>
      </c>
      <c r="I365" s="360">
        <v>0</v>
      </c>
      <c r="J365" s="360">
        <v>0</v>
      </c>
      <c r="K365" s="361">
        <v>0</v>
      </c>
      <c r="L365" s="362">
        <v>67266000</v>
      </c>
      <c r="M365" s="362">
        <v>67266000</v>
      </c>
      <c r="N365" s="362">
        <v>67266000</v>
      </c>
      <c r="O365" s="372">
        <f t="shared" si="43"/>
        <v>1</v>
      </c>
      <c r="P365" s="367">
        <f t="shared" si="44"/>
        <v>1</v>
      </c>
    </row>
    <row r="366" spans="1:16" ht="15" customHeight="1" x14ac:dyDescent="0.25">
      <c r="A366" s="334"/>
      <c r="B366" s="456" t="s">
        <v>337</v>
      </c>
      <c r="C366" s="456"/>
      <c r="D366" s="357" t="s">
        <v>234</v>
      </c>
      <c r="E366" s="358" t="s">
        <v>233</v>
      </c>
      <c r="F366" s="357" t="s">
        <v>645</v>
      </c>
      <c r="G366" s="357" t="s">
        <v>699</v>
      </c>
      <c r="H366" s="359" t="s">
        <v>158</v>
      </c>
      <c r="I366" s="360">
        <v>5</v>
      </c>
      <c r="J366" s="360">
        <v>0</v>
      </c>
      <c r="K366" s="361">
        <v>0</v>
      </c>
      <c r="L366" s="362">
        <v>67266000</v>
      </c>
      <c r="M366" s="362">
        <v>67266000</v>
      </c>
      <c r="N366" s="362">
        <v>67266000</v>
      </c>
      <c r="O366" s="372">
        <f t="shared" si="43"/>
        <v>1</v>
      </c>
      <c r="P366" s="367">
        <f t="shared" si="44"/>
        <v>1</v>
      </c>
    </row>
    <row r="367" spans="1:16" ht="15" customHeight="1" x14ac:dyDescent="0.25">
      <c r="A367" s="334"/>
      <c r="B367" s="456" t="s">
        <v>293</v>
      </c>
      <c r="C367" s="456"/>
      <c r="D367" s="357" t="s">
        <v>234</v>
      </c>
      <c r="E367" s="358" t="s">
        <v>233</v>
      </c>
      <c r="F367" s="357" t="s">
        <v>645</v>
      </c>
      <c r="G367" s="357" t="s">
        <v>699</v>
      </c>
      <c r="H367" s="359" t="s">
        <v>158</v>
      </c>
      <c r="I367" s="360">
        <v>5</v>
      </c>
      <c r="J367" s="360">
        <v>3</v>
      </c>
      <c r="K367" s="361">
        <v>0</v>
      </c>
      <c r="L367" s="362">
        <v>67266000</v>
      </c>
      <c r="M367" s="362">
        <v>67266000</v>
      </c>
      <c r="N367" s="362">
        <v>67266000</v>
      </c>
      <c r="O367" s="372">
        <f t="shared" si="43"/>
        <v>1</v>
      </c>
      <c r="P367" s="367">
        <f t="shared" si="44"/>
        <v>1</v>
      </c>
    </row>
    <row r="368" spans="1:16" ht="15" customHeight="1" x14ac:dyDescent="0.25">
      <c r="A368" s="334"/>
      <c r="B368" s="456" t="s">
        <v>18</v>
      </c>
      <c r="C368" s="456"/>
      <c r="D368" s="357" t="s">
        <v>234</v>
      </c>
      <c r="E368" s="358" t="s">
        <v>233</v>
      </c>
      <c r="F368" s="357" t="s">
        <v>645</v>
      </c>
      <c r="G368" s="357" t="s">
        <v>699</v>
      </c>
      <c r="H368" s="359" t="s">
        <v>158</v>
      </c>
      <c r="I368" s="360">
        <v>5</v>
      </c>
      <c r="J368" s="360">
        <v>3</v>
      </c>
      <c r="K368" s="361">
        <v>951</v>
      </c>
      <c r="L368" s="362">
        <v>67266000</v>
      </c>
      <c r="M368" s="362">
        <v>67266000</v>
      </c>
      <c r="N368" s="362">
        <v>67266000</v>
      </c>
      <c r="O368" s="372">
        <f t="shared" si="43"/>
        <v>1</v>
      </c>
      <c r="P368" s="367">
        <f t="shared" si="44"/>
        <v>1</v>
      </c>
    </row>
    <row r="369" spans="1:16" ht="57.75" customHeight="1" x14ac:dyDescent="0.25">
      <c r="A369" s="334"/>
      <c r="B369" s="456" t="s">
        <v>235</v>
      </c>
      <c r="C369" s="456"/>
      <c r="D369" s="357" t="s">
        <v>234</v>
      </c>
      <c r="E369" s="358" t="s">
        <v>233</v>
      </c>
      <c r="F369" s="357" t="s">
        <v>645</v>
      </c>
      <c r="G369" s="357" t="s">
        <v>699</v>
      </c>
      <c r="H369" s="359" t="s">
        <v>231</v>
      </c>
      <c r="I369" s="360">
        <v>0</v>
      </c>
      <c r="J369" s="360">
        <v>0</v>
      </c>
      <c r="K369" s="361">
        <v>0</v>
      </c>
      <c r="L369" s="362">
        <v>12318000</v>
      </c>
      <c r="M369" s="362">
        <v>12318000</v>
      </c>
      <c r="N369" s="362">
        <v>12318000</v>
      </c>
      <c r="O369" s="372">
        <f t="shared" si="43"/>
        <v>1</v>
      </c>
      <c r="P369" s="367">
        <f t="shared" si="44"/>
        <v>1</v>
      </c>
    </row>
    <row r="370" spans="1:16" ht="15" customHeight="1" x14ac:dyDescent="0.25">
      <c r="A370" s="334"/>
      <c r="B370" s="456" t="s">
        <v>337</v>
      </c>
      <c r="C370" s="456"/>
      <c r="D370" s="357" t="s">
        <v>234</v>
      </c>
      <c r="E370" s="358" t="s">
        <v>233</v>
      </c>
      <c r="F370" s="357" t="s">
        <v>645</v>
      </c>
      <c r="G370" s="357" t="s">
        <v>699</v>
      </c>
      <c r="H370" s="359" t="s">
        <v>231</v>
      </c>
      <c r="I370" s="360">
        <v>5</v>
      </c>
      <c r="J370" s="360">
        <v>0</v>
      </c>
      <c r="K370" s="361">
        <v>0</v>
      </c>
      <c r="L370" s="362">
        <v>12318000</v>
      </c>
      <c r="M370" s="362">
        <v>12318000</v>
      </c>
      <c r="N370" s="362">
        <v>12318000</v>
      </c>
      <c r="O370" s="372">
        <f t="shared" si="43"/>
        <v>1</v>
      </c>
      <c r="P370" s="367">
        <f t="shared" si="44"/>
        <v>1</v>
      </c>
    </row>
    <row r="371" spans="1:16" ht="15" customHeight="1" x14ac:dyDescent="0.25">
      <c r="A371" s="334"/>
      <c r="B371" s="456" t="s">
        <v>293</v>
      </c>
      <c r="C371" s="456"/>
      <c r="D371" s="357" t="s">
        <v>234</v>
      </c>
      <c r="E371" s="358" t="s">
        <v>233</v>
      </c>
      <c r="F371" s="357" t="s">
        <v>645</v>
      </c>
      <c r="G371" s="357" t="s">
        <v>699</v>
      </c>
      <c r="H371" s="359" t="s">
        <v>231</v>
      </c>
      <c r="I371" s="360">
        <v>5</v>
      </c>
      <c r="J371" s="360">
        <v>3</v>
      </c>
      <c r="K371" s="361">
        <v>0</v>
      </c>
      <c r="L371" s="362">
        <v>12318000</v>
      </c>
      <c r="M371" s="362">
        <v>12318000</v>
      </c>
      <c r="N371" s="362">
        <v>12318000</v>
      </c>
      <c r="O371" s="372">
        <f t="shared" si="43"/>
        <v>1</v>
      </c>
      <c r="P371" s="367">
        <f t="shared" si="44"/>
        <v>1</v>
      </c>
    </row>
    <row r="372" spans="1:16" ht="15" customHeight="1" x14ac:dyDescent="0.25">
      <c r="A372" s="334"/>
      <c r="B372" s="456" t="s">
        <v>18</v>
      </c>
      <c r="C372" s="456"/>
      <c r="D372" s="357" t="s">
        <v>234</v>
      </c>
      <c r="E372" s="358" t="s">
        <v>233</v>
      </c>
      <c r="F372" s="357" t="s">
        <v>645</v>
      </c>
      <c r="G372" s="357" t="s">
        <v>699</v>
      </c>
      <c r="H372" s="359" t="s">
        <v>231</v>
      </c>
      <c r="I372" s="360">
        <v>5</v>
      </c>
      <c r="J372" s="360">
        <v>3</v>
      </c>
      <c r="K372" s="361">
        <v>951</v>
      </c>
      <c r="L372" s="362">
        <v>12318000</v>
      </c>
      <c r="M372" s="362">
        <v>12318000</v>
      </c>
      <c r="N372" s="362">
        <v>12318000</v>
      </c>
      <c r="O372" s="372">
        <f t="shared" si="43"/>
        <v>1</v>
      </c>
      <c r="P372" s="367">
        <f t="shared" si="44"/>
        <v>1</v>
      </c>
    </row>
    <row r="373" spans="1:16" ht="57.75" customHeight="1" x14ac:dyDescent="0.25">
      <c r="A373" s="334"/>
      <c r="B373" s="450" t="s">
        <v>238</v>
      </c>
      <c r="C373" s="450"/>
      <c r="D373" s="351" t="s">
        <v>234</v>
      </c>
      <c r="E373" s="352" t="s">
        <v>233</v>
      </c>
      <c r="F373" s="351" t="s">
        <v>645</v>
      </c>
      <c r="G373" s="351" t="s">
        <v>698</v>
      </c>
      <c r="H373" s="353">
        <v>0</v>
      </c>
      <c r="I373" s="354">
        <v>0</v>
      </c>
      <c r="J373" s="354">
        <v>0</v>
      </c>
      <c r="K373" s="355">
        <v>0</v>
      </c>
      <c r="L373" s="356">
        <v>1017000</v>
      </c>
      <c r="M373" s="356">
        <v>1017000</v>
      </c>
      <c r="N373" s="356">
        <f>N374+N378</f>
        <v>808131.76</v>
      </c>
      <c r="O373" s="372">
        <f t="shared" si="43"/>
        <v>0.7946231661750246</v>
      </c>
      <c r="P373" s="367">
        <f t="shared" si="44"/>
        <v>0.7946231661750246</v>
      </c>
    </row>
    <row r="374" spans="1:16" ht="43.5" customHeight="1" x14ac:dyDescent="0.25">
      <c r="A374" s="334"/>
      <c r="B374" s="456" t="s">
        <v>161</v>
      </c>
      <c r="C374" s="456"/>
      <c r="D374" s="357" t="s">
        <v>234</v>
      </c>
      <c r="E374" s="358" t="s">
        <v>233</v>
      </c>
      <c r="F374" s="357" t="s">
        <v>645</v>
      </c>
      <c r="G374" s="357" t="s">
        <v>698</v>
      </c>
      <c r="H374" s="359" t="s">
        <v>158</v>
      </c>
      <c r="I374" s="360">
        <v>0</v>
      </c>
      <c r="J374" s="360">
        <v>0</v>
      </c>
      <c r="K374" s="361">
        <v>0</v>
      </c>
      <c r="L374" s="362">
        <v>864834</v>
      </c>
      <c r="M374" s="362">
        <v>864834</v>
      </c>
      <c r="N374" s="362">
        <f>N375</f>
        <v>682026.09</v>
      </c>
      <c r="O374" s="372">
        <f t="shared" si="43"/>
        <v>0.78862081046767352</v>
      </c>
      <c r="P374" s="367">
        <f t="shared" si="44"/>
        <v>0.78862081046767352</v>
      </c>
    </row>
    <row r="375" spans="1:16" ht="15" customHeight="1" x14ac:dyDescent="0.25">
      <c r="A375" s="334"/>
      <c r="B375" s="456" t="s">
        <v>337</v>
      </c>
      <c r="C375" s="456"/>
      <c r="D375" s="357" t="s">
        <v>234</v>
      </c>
      <c r="E375" s="358" t="s">
        <v>233</v>
      </c>
      <c r="F375" s="357" t="s">
        <v>645</v>
      </c>
      <c r="G375" s="357" t="s">
        <v>698</v>
      </c>
      <c r="H375" s="359" t="s">
        <v>158</v>
      </c>
      <c r="I375" s="360">
        <v>5</v>
      </c>
      <c r="J375" s="360">
        <v>0</v>
      </c>
      <c r="K375" s="361">
        <v>0</v>
      </c>
      <c r="L375" s="362">
        <v>864834</v>
      </c>
      <c r="M375" s="362">
        <v>864834</v>
      </c>
      <c r="N375" s="362">
        <f>N376</f>
        <v>682026.09</v>
      </c>
      <c r="O375" s="372">
        <f t="shared" si="43"/>
        <v>0.78862081046767352</v>
      </c>
      <c r="P375" s="367">
        <f t="shared" si="44"/>
        <v>0.78862081046767352</v>
      </c>
    </row>
    <row r="376" spans="1:16" ht="15" customHeight="1" x14ac:dyDescent="0.25">
      <c r="A376" s="334"/>
      <c r="B376" s="456" t="s">
        <v>293</v>
      </c>
      <c r="C376" s="456"/>
      <c r="D376" s="357" t="s">
        <v>234</v>
      </c>
      <c r="E376" s="358" t="s">
        <v>233</v>
      </c>
      <c r="F376" s="357" t="s">
        <v>645</v>
      </c>
      <c r="G376" s="357" t="s">
        <v>698</v>
      </c>
      <c r="H376" s="359" t="s">
        <v>158</v>
      </c>
      <c r="I376" s="360">
        <v>5</v>
      </c>
      <c r="J376" s="360">
        <v>3</v>
      </c>
      <c r="K376" s="361">
        <v>0</v>
      </c>
      <c r="L376" s="362">
        <v>864834</v>
      </c>
      <c r="M376" s="362">
        <v>864834</v>
      </c>
      <c r="N376" s="362">
        <f>N377</f>
        <v>682026.09</v>
      </c>
      <c r="O376" s="372">
        <f t="shared" si="43"/>
        <v>0.78862081046767352</v>
      </c>
      <c r="P376" s="367">
        <f t="shared" si="44"/>
        <v>0.78862081046767352</v>
      </c>
    </row>
    <row r="377" spans="1:16" ht="15" customHeight="1" x14ac:dyDescent="0.25">
      <c r="A377" s="334"/>
      <c r="B377" s="456" t="s">
        <v>18</v>
      </c>
      <c r="C377" s="456"/>
      <c r="D377" s="357" t="s">
        <v>234</v>
      </c>
      <c r="E377" s="358" t="s">
        <v>233</v>
      </c>
      <c r="F377" s="357" t="s">
        <v>645</v>
      </c>
      <c r="G377" s="357" t="s">
        <v>698</v>
      </c>
      <c r="H377" s="359" t="s">
        <v>158</v>
      </c>
      <c r="I377" s="360">
        <v>5</v>
      </c>
      <c r="J377" s="360">
        <v>3</v>
      </c>
      <c r="K377" s="361">
        <v>951</v>
      </c>
      <c r="L377" s="362">
        <v>864834</v>
      </c>
      <c r="M377" s="362">
        <v>864834</v>
      </c>
      <c r="N377" s="362">
        <v>682026.09</v>
      </c>
      <c r="O377" s="372">
        <f t="shared" si="43"/>
        <v>0.78862081046767352</v>
      </c>
      <c r="P377" s="367">
        <f t="shared" si="44"/>
        <v>0.78862081046767352</v>
      </c>
    </row>
    <row r="378" spans="1:16" ht="57.75" customHeight="1" x14ac:dyDescent="0.25">
      <c r="A378" s="334"/>
      <c r="B378" s="456" t="s">
        <v>235</v>
      </c>
      <c r="C378" s="456"/>
      <c r="D378" s="357" t="s">
        <v>234</v>
      </c>
      <c r="E378" s="358" t="s">
        <v>233</v>
      </c>
      <c r="F378" s="357" t="s">
        <v>645</v>
      </c>
      <c r="G378" s="357" t="s">
        <v>698</v>
      </c>
      <c r="H378" s="359" t="s">
        <v>231</v>
      </c>
      <c r="I378" s="360">
        <v>0</v>
      </c>
      <c r="J378" s="360">
        <v>0</v>
      </c>
      <c r="K378" s="361">
        <v>0</v>
      </c>
      <c r="L378" s="362">
        <v>152166</v>
      </c>
      <c r="M378" s="362">
        <v>152166</v>
      </c>
      <c r="N378" s="362">
        <f>N379</f>
        <v>126105.67</v>
      </c>
      <c r="O378" s="372">
        <f t="shared" si="43"/>
        <v>0.82873749720699763</v>
      </c>
      <c r="P378" s="367">
        <f t="shared" si="44"/>
        <v>0.82873749720699763</v>
      </c>
    </row>
    <row r="379" spans="1:16" ht="15" customHeight="1" x14ac:dyDescent="0.25">
      <c r="A379" s="334"/>
      <c r="B379" s="456" t="s">
        <v>337</v>
      </c>
      <c r="C379" s="456"/>
      <c r="D379" s="357" t="s">
        <v>234</v>
      </c>
      <c r="E379" s="358" t="s">
        <v>233</v>
      </c>
      <c r="F379" s="357" t="s">
        <v>645</v>
      </c>
      <c r="G379" s="357" t="s">
        <v>698</v>
      </c>
      <c r="H379" s="359" t="s">
        <v>231</v>
      </c>
      <c r="I379" s="360">
        <v>5</v>
      </c>
      <c r="J379" s="360">
        <v>0</v>
      </c>
      <c r="K379" s="361">
        <v>0</v>
      </c>
      <c r="L379" s="362">
        <v>152166</v>
      </c>
      <c r="M379" s="362">
        <v>152166</v>
      </c>
      <c r="N379" s="362">
        <f>N380</f>
        <v>126105.67</v>
      </c>
      <c r="O379" s="372">
        <f t="shared" si="43"/>
        <v>0.82873749720699763</v>
      </c>
      <c r="P379" s="367">
        <f t="shared" si="44"/>
        <v>0.82873749720699763</v>
      </c>
    </row>
    <row r="380" spans="1:16" ht="15" customHeight="1" x14ac:dyDescent="0.25">
      <c r="A380" s="334"/>
      <c r="B380" s="456" t="s">
        <v>293</v>
      </c>
      <c r="C380" s="456"/>
      <c r="D380" s="357" t="s">
        <v>234</v>
      </c>
      <c r="E380" s="358" t="s">
        <v>233</v>
      </c>
      <c r="F380" s="357" t="s">
        <v>645</v>
      </c>
      <c r="G380" s="357" t="s">
        <v>698</v>
      </c>
      <c r="H380" s="359" t="s">
        <v>231</v>
      </c>
      <c r="I380" s="360">
        <v>5</v>
      </c>
      <c r="J380" s="360">
        <v>3</v>
      </c>
      <c r="K380" s="361">
        <v>0</v>
      </c>
      <c r="L380" s="362">
        <v>152166</v>
      </c>
      <c r="M380" s="362">
        <v>152166</v>
      </c>
      <c r="N380" s="362">
        <f>N381</f>
        <v>126105.67</v>
      </c>
      <c r="O380" s="372">
        <f t="shared" si="43"/>
        <v>0.82873749720699763</v>
      </c>
      <c r="P380" s="367">
        <f t="shared" si="44"/>
        <v>0.82873749720699763</v>
      </c>
    </row>
    <row r="381" spans="1:16" ht="15" customHeight="1" x14ac:dyDescent="0.25">
      <c r="A381" s="334"/>
      <c r="B381" s="456" t="s">
        <v>18</v>
      </c>
      <c r="C381" s="456"/>
      <c r="D381" s="357" t="s">
        <v>234</v>
      </c>
      <c r="E381" s="358" t="s">
        <v>233</v>
      </c>
      <c r="F381" s="357" t="s">
        <v>645</v>
      </c>
      <c r="G381" s="357" t="s">
        <v>698</v>
      </c>
      <c r="H381" s="359" t="s">
        <v>231</v>
      </c>
      <c r="I381" s="360">
        <v>5</v>
      </c>
      <c r="J381" s="360">
        <v>3</v>
      </c>
      <c r="K381" s="361">
        <v>951</v>
      </c>
      <c r="L381" s="362">
        <v>152166</v>
      </c>
      <c r="M381" s="362">
        <v>152166</v>
      </c>
      <c r="N381" s="362">
        <v>126105.67</v>
      </c>
      <c r="O381" s="372">
        <f t="shared" si="43"/>
        <v>0.82873749720699763</v>
      </c>
      <c r="P381" s="367">
        <f t="shared" si="44"/>
        <v>0.82873749720699763</v>
      </c>
    </row>
    <row r="382" spans="1:16" ht="35.25" customHeight="1" x14ac:dyDescent="0.25">
      <c r="A382" s="334"/>
      <c r="B382" s="457" t="s">
        <v>643</v>
      </c>
      <c r="C382" s="457"/>
      <c r="D382" s="345" t="s">
        <v>219</v>
      </c>
      <c r="E382" s="346" t="s">
        <v>4</v>
      </c>
      <c r="F382" s="345" t="s">
        <v>4</v>
      </c>
      <c r="G382" s="345" t="s">
        <v>4</v>
      </c>
      <c r="H382" s="347">
        <v>0</v>
      </c>
      <c r="I382" s="348">
        <v>0</v>
      </c>
      <c r="J382" s="348">
        <v>0</v>
      </c>
      <c r="K382" s="349">
        <v>0</v>
      </c>
      <c r="L382" s="350">
        <v>11985000</v>
      </c>
      <c r="M382" s="350">
        <v>11985000</v>
      </c>
      <c r="N382" s="350">
        <f>N383</f>
        <v>11939541.4</v>
      </c>
      <c r="O382" s="372">
        <f t="shared" si="43"/>
        <v>0.99620704213600342</v>
      </c>
      <c r="P382" s="367">
        <f t="shared" si="44"/>
        <v>0.99620704213600342</v>
      </c>
    </row>
    <row r="383" spans="1:16" ht="29.25" customHeight="1" x14ac:dyDescent="0.25">
      <c r="A383" s="334"/>
      <c r="B383" s="457" t="s">
        <v>221</v>
      </c>
      <c r="C383" s="457"/>
      <c r="D383" s="345" t="s">
        <v>219</v>
      </c>
      <c r="E383" s="346" t="s">
        <v>218</v>
      </c>
      <c r="F383" s="345" t="s">
        <v>4</v>
      </c>
      <c r="G383" s="345" t="s">
        <v>4</v>
      </c>
      <c r="H383" s="347">
        <v>0</v>
      </c>
      <c r="I383" s="348">
        <v>0</v>
      </c>
      <c r="J383" s="348">
        <v>0</v>
      </c>
      <c r="K383" s="349">
        <v>0</v>
      </c>
      <c r="L383" s="350">
        <v>11985000</v>
      </c>
      <c r="M383" s="350">
        <v>11985000</v>
      </c>
      <c r="N383" s="350">
        <f>N384+N389+N402</f>
        <v>11939541.4</v>
      </c>
      <c r="O383" s="372">
        <f t="shared" si="43"/>
        <v>0.99620704213600342</v>
      </c>
      <c r="P383" s="367">
        <f t="shared" si="44"/>
        <v>0.99620704213600342</v>
      </c>
    </row>
    <row r="384" spans="1:16" ht="29.25" customHeight="1" x14ac:dyDescent="0.25">
      <c r="A384" s="334"/>
      <c r="B384" s="450" t="s">
        <v>154</v>
      </c>
      <c r="C384" s="450"/>
      <c r="D384" s="351" t="s">
        <v>219</v>
      </c>
      <c r="E384" s="352" t="s">
        <v>218</v>
      </c>
      <c r="F384" s="351" t="s">
        <v>642</v>
      </c>
      <c r="G384" s="351" t="s">
        <v>697</v>
      </c>
      <c r="H384" s="353">
        <v>0</v>
      </c>
      <c r="I384" s="354">
        <v>0</v>
      </c>
      <c r="J384" s="354">
        <v>0</v>
      </c>
      <c r="K384" s="355">
        <v>0</v>
      </c>
      <c r="L384" s="356">
        <v>350000</v>
      </c>
      <c r="M384" s="356">
        <v>350000</v>
      </c>
      <c r="N384" s="356">
        <v>350000</v>
      </c>
      <c r="O384" s="372">
        <f t="shared" si="43"/>
        <v>1</v>
      </c>
      <c r="P384" s="367">
        <f t="shared" si="44"/>
        <v>1</v>
      </c>
    </row>
    <row r="385" spans="1:16" ht="15" customHeight="1" x14ac:dyDescent="0.25">
      <c r="A385" s="334"/>
      <c r="B385" s="456" t="s">
        <v>211</v>
      </c>
      <c r="C385" s="456"/>
      <c r="D385" s="357" t="s">
        <v>219</v>
      </c>
      <c r="E385" s="358" t="s">
        <v>218</v>
      </c>
      <c r="F385" s="357" t="s">
        <v>642</v>
      </c>
      <c r="G385" s="357" t="s">
        <v>697</v>
      </c>
      <c r="H385" s="359" t="s">
        <v>207</v>
      </c>
      <c r="I385" s="360">
        <v>0</v>
      </c>
      <c r="J385" s="360">
        <v>0</v>
      </c>
      <c r="K385" s="361">
        <v>0</v>
      </c>
      <c r="L385" s="362">
        <v>350000</v>
      </c>
      <c r="M385" s="362">
        <v>350000</v>
      </c>
      <c r="N385" s="362">
        <v>350000</v>
      </c>
      <c r="O385" s="372">
        <f t="shared" si="43"/>
        <v>1</v>
      </c>
      <c r="P385" s="367">
        <f t="shared" si="44"/>
        <v>1</v>
      </c>
    </row>
    <row r="386" spans="1:16" ht="15" customHeight="1" x14ac:dyDescent="0.25">
      <c r="A386" s="334"/>
      <c r="B386" s="456" t="s">
        <v>125</v>
      </c>
      <c r="C386" s="456"/>
      <c r="D386" s="357" t="s">
        <v>219</v>
      </c>
      <c r="E386" s="358" t="s">
        <v>218</v>
      </c>
      <c r="F386" s="357" t="s">
        <v>642</v>
      </c>
      <c r="G386" s="357" t="s">
        <v>697</v>
      </c>
      <c r="H386" s="359" t="s">
        <v>207</v>
      </c>
      <c r="I386" s="360">
        <v>1</v>
      </c>
      <c r="J386" s="360">
        <v>0</v>
      </c>
      <c r="K386" s="361">
        <v>0</v>
      </c>
      <c r="L386" s="362">
        <v>350000</v>
      </c>
      <c r="M386" s="362">
        <v>350000</v>
      </c>
      <c r="N386" s="362">
        <v>350000</v>
      </c>
      <c r="O386" s="372">
        <f t="shared" si="43"/>
        <v>1</v>
      </c>
      <c r="P386" s="367">
        <f t="shared" si="44"/>
        <v>1</v>
      </c>
    </row>
    <row r="387" spans="1:16" ht="43.5" customHeight="1" x14ac:dyDescent="0.25">
      <c r="A387" s="334"/>
      <c r="B387" s="456" t="s">
        <v>395</v>
      </c>
      <c r="C387" s="456"/>
      <c r="D387" s="357" t="s">
        <v>219</v>
      </c>
      <c r="E387" s="358" t="s">
        <v>218</v>
      </c>
      <c r="F387" s="357" t="s">
        <v>642</v>
      </c>
      <c r="G387" s="357" t="s">
        <v>697</v>
      </c>
      <c r="H387" s="359" t="s">
        <v>207</v>
      </c>
      <c r="I387" s="360">
        <v>1</v>
      </c>
      <c r="J387" s="360">
        <v>6</v>
      </c>
      <c r="K387" s="361">
        <v>0</v>
      </c>
      <c r="L387" s="362">
        <v>350000</v>
      </c>
      <c r="M387" s="362">
        <v>350000</v>
      </c>
      <c r="N387" s="362">
        <v>350000</v>
      </c>
      <c r="O387" s="372">
        <f t="shared" si="43"/>
        <v>1</v>
      </c>
      <c r="P387" s="367">
        <f t="shared" si="44"/>
        <v>1</v>
      </c>
    </row>
    <row r="388" spans="1:16" ht="15" customHeight="1" x14ac:dyDescent="0.25">
      <c r="A388" s="334"/>
      <c r="B388" s="456" t="s">
        <v>18</v>
      </c>
      <c r="C388" s="456"/>
      <c r="D388" s="357" t="s">
        <v>219</v>
      </c>
      <c r="E388" s="358" t="s">
        <v>218</v>
      </c>
      <c r="F388" s="357" t="s">
        <v>642</v>
      </c>
      <c r="G388" s="357" t="s">
        <v>697</v>
      </c>
      <c r="H388" s="359" t="s">
        <v>207</v>
      </c>
      <c r="I388" s="360">
        <v>1</v>
      </c>
      <c r="J388" s="360">
        <v>6</v>
      </c>
      <c r="K388" s="361">
        <v>951</v>
      </c>
      <c r="L388" s="362">
        <v>350000</v>
      </c>
      <c r="M388" s="362">
        <v>350000</v>
      </c>
      <c r="N388" s="362">
        <v>350000</v>
      </c>
      <c r="O388" s="372">
        <f t="shared" si="43"/>
        <v>1</v>
      </c>
      <c r="P388" s="367">
        <f t="shared" si="44"/>
        <v>1</v>
      </c>
    </row>
    <row r="389" spans="1:16" ht="36.75" customHeight="1" x14ac:dyDescent="0.25">
      <c r="A389" s="334"/>
      <c r="B389" s="450" t="s">
        <v>392</v>
      </c>
      <c r="C389" s="450"/>
      <c r="D389" s="351" t="s">
        <v>219</v>
      </c>
      <c r="E389" s="352" t="s">
        <v>218</v>
      </c>
      <c r="F389" s="351" t="s">
        <v>642</v>
      </c>
      <c r="G389" s="351" t="s">
        <v>696</v>
      </c>
      <c r="H389" s="353">
        <v>0</v>
      </c>
      <c r="I389" s="354">
        <v>0</v>
      </c>
      <c r="J389" s="354">
        <v>0</v>
      </c>
      <c r="K389" s="355">
        <v>0</v>
      </c>
      <c r="L389" s="356">
        <f>L390+L394+L398</f>
        <v>11587000</v>
      </c>
      <c r="M389" s="356">
        <f t="shared" ref="M389:N389" si="45">M390+M394+M398</f>
        <v>11587000</v>
      </c>
      <c r="N389" s="356">
        <f t="shared" si="45"/>
        <v>11541541.4</v>
      </c>
      <c r="O389" s="372">
        <f t="shared" si="43"/>
        <v>0.99607675843617849</v>
      </c>
      <c r="P389" s="367">
        <f t="shared" si="44"/>
        <v>0.99607675843617849</v>
      </c>
    </row>
    <row r="390" spans="1:16" ht="15" customHeight="1" x14ac:dyDescent="0.25">
      <c r="A390" s="334"/>
      <c r="B390" s="456" t="s">
        <v>278</v>
      </c>
      <c r="C390" s="456"/>
      <c r="D390" s="357" t="s">
        <v>219</v>
      </c>
      <c r="E390" s="358" t="s">
        <v>218</v>
      </c>
      <c r="F390" s="357" t="s">
        <v>642</v>
      </c>
      <c r="G390" s="357" t="s">
        <v>696</v>
      </c>
      <c r="H390" s="359" t="s">
        <v>276</v>
      </c>
      <c r="I390" s="360">
        <v>0</v>
      </c>
      <c r="J390" s="360">
        <v>0</v>
      </c>
      <c r="K390" s="361">
        <v>0</v>
      </c>
      <c r="L390" s="362">
        <v>59000</v>
      </c>
      <c r="M390" s="362">
        <v>59000</v>
      </c>
      <c r="N390" s="362">
        <v>59000</v>
      </c>
      <c r="O390" s="372">
        <f t="shared" si="43"/>
        <v>1</v>
      </c>
      <c r="P390" s="367">
        <f t="shared" si="44"/>
        <v>1</v>
      </c>
    </row>
    <row r="391" spans="1:16" ht="15" customHeight="1" x14ac:dyDescent="0.25">
      <c r="A391" s="334"/>
      <c r="B391" s="456" t="s">
        <v>125</v>
      </c>
      <c r="C391" s="456"/>
      <c r="D391" s="357" t="s">
        <v>219</v>
      </c>
      <c r="E391" s="358" t="s">
        <v>218</v>
      </c>
      <c r="F391" s="357" t="s">
        <v>642</v>
      </c>
      <c r="G391" s="357" t="s">
        <v>696</v>
      </c>
      <c r="H391" s="359" t="s">
        <v>276</v>
      </c>
      <c r="I391" s="360">
        <v>1</v>
      </c>
      <c r="J391" s="360">
        <v>0</v>
      </c>
      <c r="K391" s="361">
        <v>0</v>
      </c>
      <c r="L391" s="362">
        <v>59000</v>
      </c>
      <c r="M391" s="362">
        <v>59000</v>
      </c>
      <c r="N391" s="362">
        <v>59000</v>
      </c>
      <c r="O391" s="372">
        <f t="shared" si="43"/>
        <v>1</v>
      </c>
      <c r="P391" s="367">
        <f t="shared" si="44"/>
        <v>1</v>
      </c>
    </row>
    <row r="392" spans="1:16" ht="15" customHeight="1" x14ac:dyDescent="0.25">
      <c r="A392" s="334"/>
      <c r="B392" s="456" t="s">
        <v>117</v>
      </c>
      <c r="C392" s="456"/>
      <c r="D392" s="357" t="s">
        <v>219</v>
      </c>
      <c r="E392" s="358" t="s">
        <v>218</v>
      </c>
      <c r="F392" s="357" t="s">
        <v>642</v>
      </c>
      <c r="G392" s="357" t="s">
        <v>696</v>
      </c>
      <c r="H392" s="359" t="s">
        <v>276</v>
      </c>
      <c r="I392" s="360">
        <v>1</v>
      </c>
      <c r="J392" s="360">
        <v>13</v>
      </c>
      <c r="K392" s="361">
        <v>0</v>
      </c>
      <c r="L392" s="362">
        <v>59000</v>
      </c>
      <c r="M392" s="362">
        <v>59000</v>
      </c>
      <c r="N392" s="362">
        <v>59000</v>
      </c>
      <c r="O392" s="372">
        <f t="shared" si="43"/>
        <v>1</v>
      </c>
      <c r="P392" s="367">
        <f t="shared" si="44"/>
        <v>1</v>
      </c>
    </row>
    <row r="393" spans="1:16" ht="15" customHeight="1" x14ac:dyDescent="0.25">
      <c r="A393" s="334"/>
      <c r="B393" s="456" t="s">
        <v>18</v>
      </c>
      <c r="C393" s="456"/>
      <c r="D393" s="357" t="s">
        <v>219</v>
      </c>
      <c r="E393" s="358" t="s">
        <v>218</v>
      </c>
      <c r="F393" s="357" t="s">
        <v>642</v>
      </c>
      <c r="G393" s="357" t="s">
        <v>696</v>
      </c>
      <c r="H393" s="359" t="s">
        <v>276</v>
      </c>
      <c r="I393" s="360">
        <v>1</v>
      </c>
      <c r="J393" s="360">
        <v>13</v>
      </c>
      <c r="K393" s="361">
        <v>951</v>
      </c>
      <c r="L393" s="362">
        <v>59000</v>
      </c>
      <c r="M393" s="362">
        <v>59000</v>
      </c>
      <c r="N393" s="362">
        <v>59000</v>
      </c>
      <c r="O393" s="372">
        <f t="shared" si="43"/>
        <v>1</v>
      </c>
      <c r="P393" s="367">
        <f t="shared" si="44"/>
        <v>1</v>
      </c>
    </row>
    <row r="394" spans="1:16" ht="15" customHeight="1" x14ac:dyDescent="0.25">
      <c r="A394" s="334"/>
      <c r="B394" s="456" t="s">
        <v>390</v>
      </c>
      <c r="C394" s="456"/>
      <c r="D394" s="357" t="s">
        <v>219</v>
      </c>
      <c r="E394" s="358" t="s">
        <v>218</v>
      </c>
      <c r="F394" s="357" t="s">
        <v>642</v>
      </c>
      <c r="G394" s="357" t="s">
        <v>696</v>
      </c>
      <c r="H394" s="359" t="s">
        <v>389</v>
      </c>
      <c r="I394" s="360">
        <v>0</v>
      </c>
      <c r="J394" s="360">
        <v>0</v>
      </c>
      <c r="K394" s="361">
        <v>0</v>
      </c>
      <c r="L394" s="362">
        <f>L395</f>
        <v>11400871.99</v>
      </c>
      <c r="M394" s="362">
        <f t="shared" ref="M394:N396" si="46">M395</f>
        <v>11400871.99</v>
      </c>
      <c r="N394" s="362">
        <f t="shared" si="46"/>
        <v>11367944.35</v>
      </c>
      <c r="O394" s="372">
        <f t="shared" si="43"/>
        <v>0.99711183144334203</v>
      </c>
      <c r="P394" s="367">
        <f t="shared" si="44"/>
        <v>0.99711183144334203</v>
      </c>
    </row>
    <row r="395" spans="1:16" ht="15" customHeight="1" x14ac:dyDescent="0.25">
      <c r="A395" s="334"/>
      <c r="B395" s="456" t="s">
        <v>125</v>
      </c>
      <c r="C395" s="456"/>
      <c r="D395" s="357" t="s">
        <v>219</v>
      </c>
      <c r="E395" s="358" t="s">
        <v>218</v>
      </c>
      <c r="F395" s="357" t="s">
        <v>642</v>
      </c>
      <c r="G395" s="357" t="s">
        <v>696</v>
      </c>
      <c r="H395" s="359" t="s">
        <v>389</v>
      </c>
      <c r="I395" s="360">
        <v>1</v>
      </c>
      <c r="J395" s="360">
        <v>0</v>
      </c>
      <c r="K395" s="361">
        <v>0</v>
      </c>
      <c r="L395" s="362">
        <f>L396</f>
        <v>11400871.99</v>
      </c>
      <c r="M395" s="362">
        <f t="shared" si="46"/>
        <v>11400871.99</v>
      </c>
      <c r="N395" s="362">
        <f t="shared" si="46"/>
        <v>11367944.35</v>
      </c>
      <c r="O395" s="372">
        <f t="shared" si="43"/>
        <v>0.99711183144334203</v>
      </c>
      <c r="P395" s="367">
        <f t="shared" si="44"/>
        <v>0.99711183144334203</v>
      </c>
    </row>
    <row r="396" spans="1:16" ht="15" customHeight="1" x14ac:dyDescent="0.25">
      <c r="A396" s="334"/>
      <c r="B396" s="456" t="s">
        <v>117</v>
      </c>
      <c r="C396" s="456"/>
      <c r="D396" s="357" t="s">
        <v>219</v>
      </c>
      <c r="E396" s="358" t="s">
        <v>218</v>
      </c>
      <c r="F396" s="357" t="s">
        <v>642</v>
      </c>
      <c r="G396" s="357" t="s">
        <v>696</v>
      </c>
      <c r="H396" s="359" t="s">
        <v>389</v>
      </c>
      <c r="I396" s="360">
        <v>1</v>
      </c>
      <c r="J396" s="360">
        <v>13</v>
      </c>
      <c r="K396" s="361">
        <v>0</v>
      </c>
      <c r="L396" s="362">
        <f>L397</f>
        <v>11400871.99</v>
      </c>
      <c r="M396" s="362">
        <f t="shared" si="46"/>
        <v>11400871.99</v>
      </c>
      <c r="N396" s="362">
        <f t="shared" si="46"/>
        <v>11367944.35</v>
      </c>
      <c r="O396" s="372">
        <f t="shared" si="43"/>
        <v>0.99711183144334203</v>
      </c>
      <c r="P396" s="367">
        <f t="shared" si="44"/>
        <v>0.99711183144334203</v>
      </c>
    </row>
    <row r="397" spans="1:16" ht="15" customHeight="1" x14ac:dyDescent="0.25">
      <c r="A397" s="334"/>
      <c r="B397" s="456" t="s">
        <v>18</v>
      </c>
      <c r="C397" s="456"/>
      <c r="D397" s="357" t="s">
        <v>219</v>
      </c>
      <c r="E397" s="358" t="s">
        <v>218</v>
      </c>
      <c r="F397" s="357" t="s">
        <v>642</v>
      </c>
      <c r="G397" s="357" t="s">
        <v>696</v>
      </c>
      <c r="H397" s="359" t="s">
        <v>389</v>
      </c>
      <c r="I397" s="360">
        <v>1</v>
      </c>
      <c r="J397" s="360">
        <v>13</v>
      </c>
      <c r="K397" s="361">
        <v>951</v>
      </c>
      <c r="L397" s="362">
        <v>11400871.99</v>
      </c>
      <c r="M397" s="362">
        <v>11400871.99</v>
      </c>
      <c r="N397" s="362">
        <v>11367944.35</v>
      </c>
      <c r="O397" s="372">
        <f t="shared" si="43"/>
        <v>0.99711183144334203</v>
      </c>
      <c r="P397" s="367">
        <f t="shared" si="44"/>
        <v>0.99711183144334203</v>
      </c>
    </row>
    <row r="398" spans="1:16" ht="15" customHeight="1" x14ac:dyDescent="0.25">
      <c r="A398" s="334"/>
      <c r="B398" s="456" t="s">
        <v>169</v>
      </c>
      <c r="C398" s="456"/>
      <c r="D398" s="357" t="s">
        <v>219</v>
      </c>
      <c r="E398" s="358" t="s">
        <v>218</v>
      </c>
      <c r="F398" s="357" t="s">
        <v>642</v>
      </c>
      <c r="G398" s="357" t="s">
        <v>696</v>
      </c>
      <c r="H398" s="359" t="s">
        <v>166</v>
      </c>
      <c r="I398" s="360">
        <v>0</v>
      </c>
      <c r="J398" s="360">
        <v>0</v>
      </c>
      <c r="K398" s="361">
        <v>0</v>
      </c>
      <c r="L398" s="362">
        <f t="shared" ref="L398:M400" si="47">L399</f>
        <v>127128.01</v>
      </c>
      <c r="M398" s="362">
        <f t="shared" si="47"/>
        <v>127128.01</v>
      </c>
      <c r="N398" s="362">
        <f>N399</f>
        <v>114597.05</v>
      </c>
      <c r="O398" s="372">
        <f t="shared" si="43"/>
        <v>0.90143037714505247</v>
      </c>
      <c r="P398" s="367">
        <f t="shared" si="44"/>
        <v>0.90143037714505247</v>
      </c>
    </row>
    <row r="399" spans="1:16" ht="15" customHeight="1" x14ac:dyDescent="0.25">
      <c r="A399" s="334"/>
      <c r="B399" s="456" t="s">
        <v>125</v>
      </c>
      <c r="C399" s="456"/>
      <c r="D399" s="357" t="s">
        <v>219</v>
      </c>
      <c r="E399" s="358" t="s">
        <v>218</v>
      </c>
      <c r="F399" s="357" t="s">
        <v>642</v>
      </c>
      <c r="G399" s="357" t="s">
        <v>696</v>
      </c>
      <c r="H399" s="359" t="s">
        <v>166</v>
      </c>
      <c r="I399" s="360">
        <v>1</v>
      </c>
      <c r="J399" s="360">
        <v>0</v>
      </c>
      <c r="K399" s="361">
        <v>0</v>
      </c>
      <c r="L399" s="362">
        <f t="shared" si="47"/>
        <v>127128.01</v>
      </c>
      <c r="M399" s="362">
        <f t="shared" si="47"/>
        <v>127128.01</v>
      </c>
      <c r="N399" s="362">
        <f>N400</f>
        <v>114597.05</v>
      </c>
      <c r="O399" s="372">
        <f t="shared" ref="O399:O408" si="48">N399/L399</f>
        <v>0.90143037714505247</v>
      </c>
      <c r="P399" s="367">
        <f t="shared" ref="P399:P408" si="49">N399/M399</f>
        <v>0.90143037714505247</v>
      </c>
    </row>
    <row r="400" spans="1:16" ht="15" customHeight="1" x14ac:dyDescent="0.25">
      <c r="A400" s="334"/>
      <c r="B400" s="456" t="s">
        <v>117</v>
      </c>
      <c r="C400" s="456"/>
      <c r="D400" s="357" t="s">
        <v>219</v>
      </c>
      <c r="E400" s="358" t="s">
        <v>218</v>
      </c>
      <c r="F400" s="357" t="s">
        <v>642</v>
      </c>
      <c r="G400" s="357" t="s">
        <v>696</v>
      </c>
      <c r="H400" s="359" t="s">
        <v>166</v>
      </c>
      <c r="I400" s="360">
        <v>1</v>
      </c>
      <c r="J400" s="360">
        <v>13</v>
      </c>
      <c r="K400" s="361">
        <v>0</v>
      </c>
      <c r="L400" s="362">
        <f t="shared" si="47"/>
        <v>127128.01</v>
      </c>
      <c r="M400" s="362">
        <f t="shared" si="47"/>
        <v>127128.01</v>
      </c>
      <c r="N400" s="362">
        <f>N401</f>
        <v>114597.05</v>
      </c>
      <c r="O400" s="372">
        <f t="shared" si="48"/>
        <v>0.90143037714505247</v>
      </c>
      <c r="P400" s="367">
        <f t="shared" si="49"/>
        <v>0.90143037714505247</v>
      </c>
    </row>
    <row r="401" spans="1:16" ht="15" customHeight="1" x14ac:dyDescent="0.25">
      <c r="A401" s="334"/>
      <c r="B401" s="456" t="s">
        <v>18</v>
      </c>
      <c r="C401" s="456"/>
      <c r="D401" s="357" t="s">
        <v>219</v>
      </c>
      <c r="E401" s="358" t="s">
        <v>218</v>
      </c>
      <c r="F401" s="357" t="s">
        <v>642</v>
      </c>
      <c r="G401" s="357" t="s">
        <v>696</v>
      </c>
      <c r="H401" s="359" t="s">
        <v>166</v>
      </c>
      <c r="I401" s="360">
        <v>1</v>
      </c>
      <c r="J401" s="360">
        <v>13</v>
      </c>
      <c r="K401" s="361">
        <v>951</v>
      </c>
      <c r="L401" s="362">
        <v>127128.01</v>
      </c>
      <c r="M401" s="362">
        <v>127128.01</v>
      </c>
      <c r="N401" s="362">
        <v>114597.05</v>
      </c>
      <c r="O401" s="372">
        <f t="shared" si="48"/>
        <v>0.90143037714505247</v>
      </c>
      <c r="P401" s="367">
        <f t="shared" si="49"/>
        <v>0.90143037714505247</v>
      </c>
    </row>
    <row r="402" spans="1:16" ht="15" customHeight="1" x14ac:dyDescent="0.25">
      <c r="A402" s="334"/>
      <c r="B402" s="450" t="s">
        <v>220</v>
      </c>
      <c r="C402" s="450"/>
      <c r="D402" s="351" t="s">
        <v>219</v>
      </c>
      <c r="E402" s="352" t="s">
        <v>218</v>
      </c>
      <c r="F402" s="351" t="s">
        <v>642</v>
      </c>
      <c r="G402" s="351" t="s">
        <v>695</v>
      </c>
      <c r="H402" s="353">
        <v>0</v>
      </c>
      <c r="I402" s="354">
        <v>0</v>
      </c>
      <c r="J402" s="354">
        <v>0</v>
      </c>
      <c r="K402" s="355">
        <v>0</v>
      </c>
      <c r="L402" s="356">
        <v>48000</v>
      </c>
      <c r="M402" s="356">
        <v>48000</v>
      </c>
      <c r="N402" s="356">
        <v>48000</v>
      </c>
      <c r="O402" s="372">
        <f t="shared" si="48"/>
        <v>1</v>
      </c>
      <c r="P402" s="367">
        <f t="shared" si="49"/>
        <v>1</v>
      </c>
    </row>
    <row r="403" spans="1:16" ht="15" customHeight="1" x14ac:dyDescent="0.25">
      <c r="A403" s="334"/>
      <c r="B403" s="456" t="s">
        <v>153</v>
      </c>
      <c r="C403" s="456"/>
      <c r="D403" s="357" t="s">
        <v>219</v>
      </c>
      <c r="E403" s="358" t="s">
        <v>218</v>
      </c>
      <c r="F403" s="357" t="s">
        <v>642</v>
      </c>
      <c r="G403" s="357" t="s">
        <v>695</v>
      </c>
      <c r="H403" s="359" t="s">
        <v>24</v>
      </c>
      <c r="I403" s="360">
        <v>0</v>
      </c>
      <c r="J403" s="360">
        <v>0</v>
      </c>
      <c r="K403" s="361">
        <v>0</v>
      </c>
      <c r="L403" s="362">
        <v>48000</v>
      </c>
      <c r="M403" s="362">
        <v>48000</v>
      </c>
      <c r="N403" s="362">
        <v>48000</v>
      </c>
      <c r="O403" s="372">
        <f t="shared" si="48"/>
        <v>1</v>
      </c>
      <c r="P403" s="367">
        <f t="shared" si="49"/>
        <v>1</v>
      </c>
    </row>
    <row r="404" spans="1:16" ht="15" customHeight="1" x14ac:dyDescent="0.25">
      <c r="A404" s="334"/>
      <c r="B404" s="456" t="s">
        <v>115</v>
      </c>
      <c r="C404" s="456"/>
      <c r="D404" s="357" t="s">
        <v>219</v>
      </c>
      <c r="E404" s="358" t="s">
        <v>218</v>
      </c>
      <c r="F404" s="357" t="s">
        <v>642</v>
      </c>
      <c r="G404" s="357" t="s">
        <v>695</v>
      </c>
      <c r="H404" s="359" t="s">
        <v>24</v>
      </c>
      <c r="I404" s="360">
        <v>10</v>
      </c>
      <c r="J404" s="360">
        <v>0</v>
      </c>
      <c r="K404" s="361">
        <v>0</v>
      </c>
      <c r="L404" s="362">
        <v>48000</v>
      </c>
      <c r="M404" s="362">
        <v>48000</v>
      </c>
      <c r="N404" s="362">
        <v>48000</v>
      </c>
      <c r="O404" s="372">
        <f t="shared" si="48"/>
        <v>1</v>
      </c>
      <c r="P404" s="367">
        <f t="shared" si="49"/>
        <v>1</v>
      </c>
    </row>
    <row r="405" spans="1:16" ht="15" customHeight="1" x14ac:dyDescent="0.25">
      <c r="A405" s="334"/>
      <c r="B405" s="456" t="s">
        <v>114</v>
      </c>
      <c r="C405" s="456"/>
      <c r="D405" s="357" t="s">
        <v>219</v>
      </c>
      <c r="E405" s="358" t="s">
        <v>218</v>
      </c>
      <c r="F405" s="357" t="s">
        <v>642</v>
      </c>
      <c r="G405" s="357" t="s">
        <v>695</v>
      </c>
      <c r="H405" s="359" t="s">
        <v>24</v>
      </c>
      <c r="I405" s="360">
        <v>10</v>
      </c>
      <c r="J405" s="360">
        <v>6</v>
      </c>
      <c r="K405" s="361">
        <v>0</v>
      </c>
      <c r="L405" s="362">
        <v>48000</v>
      </c>
      <c r="M405" s="362">
        <v>48000</v>
      </c>
      <c r="N405" s="362">
        <v>48000</v>
      </c>
      <c r="O405" s="372">
        <f t="shared" si="48"/>
        <v>1</v>
      </c>
      <c r="P405" s="367">
        <f t="shared" si="49"/>
        <v>1</v>
      </c>
    </row>
    <row r="406" spans="1:16" ht="15" customHeight="1" x14ac:dyDescent="0.25">
      <c r="A406" s="334"/>
      <c r="B406" s="456" t="s">
        <v>18</v>
      </c>
      <c r="C406" s="456"/>
      <c r="D406" s="357" t="s">
        <v>219</v>
      </c>
      <c r="E406" s="358" t="s">
        <v>218</v>
      </c>
      <c r="F406" s="357" t="s">
        <v>642</v>
      </c>
      <c r="G406" s="357" t="s">
        <v>695</v>
      </c>
      <c r="H406" s="359" t="s">
        <v>24</v>
      </c>
      <c r="I406" s="360">
        <v>10</v>
      </c>
      <c r="J406" s="360">
        <v>6</v>
      </c>
      <c r="K406" s="361">
        <v>951</v>
      </c>
      <c r="L406" s="362">
        <v>48000</v>
      </c>
      <c r="M406" s="362">
        <v>48000</v>
      </c>
      <c r="N406" s="362">
        <v>48000</v>
      </c>
      <c r="O406" s="372">
        <f t="shared" si="48"/>
        <v>1</v>
      </c>
      <c r="P406" s="367">
        <f t="shared" si="49"/>
        <v>1</v>
      </c>
    </row>
    <row r="407" spans="1:16" ht="409.6" hidden="1" customHeight="1" x14ac:dyDescent="0.25">
      <c r="A407" s="90"/>
      <c r="B407" s="363"/>
      <c r="C407" s="363"/>
      <c r="D407" s="363" t="s">
        <v>452</v>
      </c>
      <c r="E407" s="363" t="s">
        <v>452</v>
      </c>
      <c r="F407" s="363" t="s">
        <v>452</v>
      </c>
      <c r="G407" s="368" t="s">
        <v>452</v>
      </c>
      <c r="H407" s="363" t="s">
        <v>694</v>
      </c>
      <c r="I407" s="363">
        <v>99</v>
      </c>
      <c r="J407" s="363">
        <v>99</v>
      </c>
      <c r="K407" s="363">
        <v>951</v>
      </c>
      <c r="L407" s="369">
        <v>845123970</v>
      </c>
      <c r="M407" s="364">
        <v>845123970</v>
      </c>
      <c r="N407" s="369">
        <v>735499416</v>
      </c>
      <c r="O407" s="372">
        <f t="shared" si="48"/>
        <v>0.87028583037350127</v>
      </c>
      <c r="P407" s="367">
        <f t="shared" si="49"/>
        <v>0.87028583037350127</v>
      </c>
    </row>
    <row r="408" spans="1:16" ht="14.25" customHeight="1" x14ac:dyDescent="0.25">
      <c r="A408" s="102"/>
      <c r="B408" s="363"/>
      <c r="C408" s="363"/>
      <c r="D408" s="363"/>
      <c r="E408" s="363"/>
      <c r="F408" s="363"/>
      <c r="G408" s="368"/>
      <c r="H408" s="363"/>
      <c r="I408" s="365"/>
      <c r="J408" s="368"/>
      <c r="K408" s="366" t="s">
        <v>112</v>
      </c>
      <c r="L408" s="364">
        <f>L382+L346+L339+L225+L181+L93+L78+L14</f>
        <v>845123970.06000006</v>
      </c>
      <c r="M408" s="364">
        <f t="shared" ref="M408:N408" si="50">M382+M346+M339+M225+M181+M93+M78+M14</f>
        <v>845123970.06000006</v>
      </c>
      <c r="N408" s="364">
        <f t="shared" si="50"/>
        <v>735499416.24000001</v>
      </c>
      <c r="O408" s="372">
        <f t="shared" si="48"/>
        <v>0.87028583059569686</v>
      </c>
      <c r="P408" s="367">
        <f t="shared" si="49"/>
        <v>0.87028583059569686</v>
      </c>
    </row>
    <row r="409" spans="1:16" ht="12.75" customHeight="1" x14ac:dyDescent="0.25">
      <c r="A409" s="93"/>
      <c r="B409" s="93"/>
      <c r="C409" s="93"/>
      <c r="D409" s="93"/>
      <c r="E409" s="93"/>
      <c r="F409" s="93"/>
      <c r="G409" s="2"/>
      <c r="H409" s="93"/>
      <c r="I409" s="93"/>
      <c r="J409" s="93"/>
      <c r="K409" s="93"/>
      <c r="L409" s="93"/>
      <c r="M409" s="93"/>
      <c r="N409" s="93"/>
      <c r="O409" s="93"/>
      <c r="P409" s="2"/>
    </row>
    <row r="410" spans="1:16" ht="18" customHeight="1" x14ac:dyDescent="0.25">
      <c r="A410" s="92"/>
      <c r="B410" s="92"/>
      <c r="C410" s="92"/>
      <c r="D410" s="92"/>
      <c r="E410" s="92"/>
      <c r="F410" s="92"/>
      <c r="G410" s="2"/>
      <c r="H410" s="90"/>
      <c r="I410" s="91"/>
      <c r="J410" s="90"/>
      <c r="K410" s="90"/>
      <c r="L410" s="91"/>
      <c r="M410" s="91"/>
      <c r="N410" s="90"/>
      <c r="O410" s="90"/>
      <c r="P410" s="2"/>
    </row>
  </sheetData>
  <mergeCells count="407">
    <mergeCell ref="B406:C406"/>
    <mergeCell ref="B393:C393"/>
    <mergeCell ref="B397:C397"/>
    <mergeCell ref="B401:C401"/>
    <mergeCell ref="B405:C405"/>
    <mergeCell ref="B139:C139"/>
    <mergeCell ref="B133:C133"/>
    <mergeCell ref="B138:C138"/>
    <mergeCell ref="B155:C155"/>
    <mergeCell ref="B160:C160"/>
    <mergeCell ref="B165:C165"/>
    <mergeCell ref="B163:C163"/>
    <mergeCell ref="B161:C161"/>
    <mergeCell ref="B213:C213"/>
    <mergeCell ref="B292:C292"/>
    <mergeCell ref="B283:C283"/>
    <mergeCell ref="B351:C351"/>
    <mergeCell ref="B338:C338"/>
    <mergeCell ref="B345:C345"/>
    <mergeCell ref="B342:C342"/>
    <mergeCell ref="B349:C349"/>
    <mergeCell ref="B392:C392"/>
    <mergeCell ref="B313:C313"/>
    <mergeCell ref="B314:C314"/>
    <mergeCell ref="B323:C323"/>
    <mergeCell ref="B328:C328"/>
    <mergeCell ref="B334:C334"/>
    <mergeCell ref="B324:C324"/>
    <mergeCell ref="B329:C329"/>
    <mergeCell ref="B348:C348"/>
    <mergeCell ref="B129:C129"/>
    <mergeCell ref="B134:C134"/>
    <mergeCell ref="B252:C252"/>
    <mergeCell ref="B259:C259"/>
    <mergeCell ref="B264:C264"/>
    <mergeCell ref="B260:C260"/>
    <mergeCell ref="B282:C282"/>
    <mergeCell ref="B286:C286"/>
    <mergeCell ref="B219:C219"/>
    <mergeCell ref="B224:C224"/>
    <mergeCell ref="B218:C218"/>
    <mergeCell ref="B223:C223"/>
    <mergeCell ref="B244:C244"/>
    <mergeCell ref="B248:C248"/>
    <mergeCell ref="B253:C253"/>
    <mergeCell ref="B265:C265"/>
    <mergeCell ref="B271:C271"/>
    <mergeCell ref="B20:C20"/>
    <mergeCell ref="B27:C27"/>
    <mergeCell ref="B33:C33"/>
    <mergeCell ref="B38:C38"/>
    <mergeCell ref="B45:C45"/>
    <mergeCell ref="B52:C52"/>
    <mergeCell ref="B46:C46"/>
    <mergeCell ref="B41:C41"/>
    <mergeCell ref="B91:C91"/>
    <mergeCell ref="B70:C70"/>
    <mergeCell ref="B35:C35"/>
    <mergeCell ref="B142:C142"/>
    <mergeCell ref="B147:C147"/>
    <mergeCell ref="B144:C144"/>
    <mergeCell ref="B145:C145"/>
    <mergeCell ref="B202:C202"/>
    <mergeCell ref="B404:C404"/>
    <mergeCell ref="B396:C396"/>
    <mergeCell ref="B400:C400"/>
    <mergeCell ref="B99:C99"/>
    <mergeCell ref="B106:C106"/>
    <mergeCell ref="B92:C92"/>
    <mergeCell ref="B100:C100"/>
    <mergeCell ref="B143:C143"/>
    <mergeCell ref="B116:C116"/>
    <mergeCell ref="B123:C123"/>
    <mergeCell ref="B180:C180"/>
    <mergeCell ref="B159:C159"/>
    <mergeCell ref="B164:C164"/>
    <mergeCell ref="B231:C231"/>
    <mergeCell ref="B194:C194"/>
    <mergeCell ref="B199:C199"/>
    <mergeCell ref="B203:C203"/>
    <mergeCell ref="B39:C39"/>
    <mergeCell ref="B21:C21"/>
    <mergeCell ref="B28:C28"/>
    <mergeCell ref="B34:C34"/>
    <mergeCell ref="B60:C60"/>
    <mergeCell ref="B65:C65"/>
    <mergeCell ref="B69:C69"/>
    <mergeCell ref="B68:C68"/>
    <mergeCell ref="B62:C62"/>
    <mergeCell ref="B66:C66"/>
    <mergeCell ref="B403:C403"/>
    <mergeCell ref="B371:C371"/>
    <mergeCell ref="B368:C368"/>
    <mergeCell ref="B357:C357"/>
    <mergeCell ref="B365:C365"/>
    <mergeCell ref="B369:C369"/>
    <mergeCell ref="B361:C361"/>
    <mergeCell ref="B366:C366"/>
    <mergeCell ref="B354:C354"/>
    <mergeCell ref="B380:C380"/>
    <mergeCell ref="B387:C387"/>
    <mergeCell ref="B362:C362"/>
    <mergeCell ref="B367:C367"/>
    <mergeCell ref="B402:C402"/>
    <mergeCell ref="B364:C364"/>
    <mergeCell ref="B394:C394"/>
    <mergeCell ref="B256:C256"/>
    <mergeCell ref="B353:C353"/>
    <mergeCell ref="B359:C359"/>
    <mergeCell ref="B355:C355"/>
    <mergeCell ref="B356:C356"/>
    <mergeCell ref="B373:C373"/>
    <mergeCell ref="B384:C384"/>
    <mergeCell ref="B374:C374"/>
    <mergeCell ref="B378:C378"/>
    <mergeCell ref="B287:C287"/>
    <mergeCell ref="B303:C303"/>
    <mergeCell ref="B296:C296"/>
    <mergeCell ref="B301:C301"/>
    <mergeCell ref="B315:C315"/>
    <mergeCell ref="B321:C321"/>
    <mergeCell ref="B327:C327"/>
    <mergeCell ref="B320:C320"/>
    <mergeCell ref="B326:C326"/>
    <mergeCell ref="B352:C352"/>
    <mergeCell ref="B350:C350"/>
    <mergeCell ref="B300:C300"/>
    <mergeCell ref="B306:C306"/>
    <mergeCell ref="B312:C312"/>
    <mergeCell ref="B317:C317"/>
    <mergeCell ref="B222:C222"/>
    <mergeCell ref="B230:C230"/>
    <mergeCell ref="B235:C235"/>
    <mergeCell ref="B232:C232"/>
    <mergeCell ref="B226:C226"/>
    <mergeCell ref="B242:C242"/>
    <mergeCell ref="B246:C246"/>
    <mergeCell ref="B251:C251"/>
    <mergeCell ref="B243:C243"/>
    <mergeCell ref="B146:C146"/>
    <mergeCell ref="B152:C152"/>
    <mergeCell ref="B148:C148"/>
    <mergeCell ref="B149:C149"/>
    <mergeCell ref="B178:C178"/>
    <mergeCell ref="B157:C157"/>
    <mergeCell ref="B162:C162"/>
    <mergeCell ref="B167:C167"/>
    <mergeCell ref="B158:C158"/>
    <mergeCell ref="B169:C169"/>
    <mergeCell ref="B172:C172"/>
    <mergeCell ref="B177:C177"/>
    <mergeCell ref="B173:C173"/>
    <mergeCell ref="B174:C174"/>
    <mergeCell ref="B175:C175"/>
    <mergeCell ref="B171:C171"/>
    <mergeCell ref="B168:C168"/>
    <mergeCell ref="B126:C126"/>
    <mergeCell ref="B131:C131"/>
    <mergeCell ref="B122:C122"/>
    <mergeCell ref="B127:C127"/>
    <mergeCell ref="B130:C130"/>
    <mergeCell ref="B141:C141"/>
    <mergeCell ref="B75:C75"/>
    <mergeCell ref="B83:C83"/>
    <mergeCell ref="B72:C72"/>
    <mergeCell ref="B76:C76"/>
    <mergeCell ref="B105:C105"/>
    <mergeCell ref="B112:C112"/>
    <mergeCell ref="B115:C115"/>
    <mergeCell ref="B113:C113"/>
    <mergeCell ref="B107:C107"/>
    <mergeCell ref="B128:C128"/>
    <mergeCell ref="B137:C137"/>
    <mergeCell ref="B73:C73"/>
    <mergeCell ref="B77:C77"/>
    <mergeCell ref="B85:C85"/>
    <mergeCell ref="B74:C74"/>
    <mergeCell ref="B119:C119"/>
    <mergeCell ref="B79:C79"/>
    <mergeCell ref="B86:C86"/>
    <mergeCell ref="B391:C391"/>
    <mergeCell ref="B398:C398"/>
    <mergeCell ref="B395:C395"/>
    <mergeCell ref="B399:C399"/>
    <mergeCell ref="B363:C363"/>
    <mergeCell ref="B360:C360"/>
    <mergeCell ref="B377:C377"/>
    <mergeCell ref="B381:C381"/>
    <mergeCell ref="B388:C388"/>
    <mergeCell ref="B385:C385"/>
    <mergeCell ref="B383:C383"/>
    <mergeCell ref="B390:C390"/>
    <mergeCell ref="B386:C386"/>
    <mergeCell ref="B389:C389"/>
    <mergeCell ref="B370:C370"/>
    <mergeCell ref="B375:C375"/>
    <mergeCell ref="B379:C379"/>
    <mergeCell ref="B376:C376"/>
    <mergeCell ref="B372:C372"/>
    <mergeCell ref="B382:C382"/>
    <mergeCell ref="B343:C343"/>
    <mergeCell ref="B331:C331"/>
    <mergeCell ref="B319:C319"/>
    <mergeCell ref="B347:C347"/>
    <mergeCell ref="B341:C341"/>
    <mergeCell ref="B335:C335"/>
    <mergeCell ref="B339:C339"/>
    <mergeCell ref="B325:C325"/>
    <mergeCell ref="B330:C330"/>
    <mergeCell ref="B336:C336"/>
    <mergeCell ref="B332:C332"/>
    <mergeCell ref="B333:C333"/>
    <mergeCell ref="B340:C340"/>
    <mergeCell ref="B346:C346"/>
    <mergeCell ref="B337:C337"/>
    <mergeCell ref="B344:C344"/>
    <mergeCell ref="B311:C311"/>
    <mergeCell ref="B285:C285"/>
    <mergeCell ref="B291:C291"/>
    <mergeCell ref="B268:C268"/>
    <mergeCell ref="B308:C308"/>
    <mergeCell ref="B309:C309"/>
    <mergeCell ref="B284:C284"/>
    <mergeCell ref="B290:C290"/>
    <mergeCell ref="B295:C295"/>
    <mergeCell ref="B281:C281"/>
    <mergeCell ref="B270:C270"/>
    <mergeCell ref="B276:C276"/>
    <mergeCell ref="B273:C273"/>
    <mergeCell ref="B279:C279"/>
    <mergeCell ref="B297:C297"/>
    <mergeCell ref="B307:C307"/>
    <mergeCell ref="B302:C302"/>
    <mergeCell ref="B305:C305"/>
    <mergeCell ref="B304:C304"/>
    <mergeCell ref="B277:C277"/>
    <mergeCell ref="B269:C269"/>
    <mergeCell ref="B275:C275"/>
    <mergeCell ref="B293:C293"/>
    <mergeCell ref="B298:C298"/>
    <mergeCell ref="B245:C245"/>
    <mergeCell ref="B250:C250"/>
    <mergeCell ref="B289:C289"/>
    <mergeCell ref="B274:C274"/>
    <mergeCell ref="B280:C280"/>
    <mergeCell ref="B278:C278"/>
    <mergeCell ref="B288:C288"/>
    <mergeCell ref="B247:C247"/>
    <mergeCell ref="B193:C193"/>
    <mergeCell ref="B198:C198"/>
    <mergeCell ref="B236:C236"/>
    <mergeCell ref="B261:C261"/>
    <mergeCell ref="B237:C237"/>
    <mergeCell ref="B206:C206"/>
    <mergeCell ref="B210:C210"/>
    <mergeCell ref="B216:C216"/>
    <mergeCell ref="B258:C258"/>
    <mergeCell ref="B263:C263"/>
    <mergeCell ref="B229:C229"/>
    <mergeCell ref="B234:C234"/>
    <mergeCell ref="B241:C241"/>
    <mergeCell ref="B257:C257"/>
    <mergeCell ref="B262:C262"/>
    <mergeCell ref="B207:C207"/>
    <mergeCell ref="B185:C185"/>
    <mergeCell ref="B212:C212"/>
    <mergeCell ref="B209:C209"/>
    <mergeCell ref="B192:C192"/>
    <mergeCell ref="B197:C197"/>
    <mergeCell ref="B201:C201"/>
    <mergeCell ref="B204:C204"/>
    <mergeCell ref="B200:C200"/>
    <mergeCell ref="B179:C179"/>
    <mergeCell ref="B187:C187"/>
    <mergeCell ref="B183:C183"/>
    <mergeCell ref="B211:C211"/>
    <mergeCell ref="B208:C208"/>
    <mergeCell ref="B195:C195"/>
    <mergeCell ref="B358:C358"/>
    <mergeCell ref="B17:C17"/>
    <mergeCell ref="B24:C24"/>
    <mergeCell ref="B30:C30"/>
    <mergeCell ref="B90:C90"/>
    <mergeCell ref="B42:C42"/>
    <mergeCell ref="B49:C49"/>
    <mergeCell ref="B56:C56"/>
    <mergeCell ref="B51:C51"/>
    <mergeCell ref="B132:C132"/>
    <mergeCell ref="B88:C88"/>
    <mergeCell ref="B96:C96"/>
    <mergeCell ref="B103:C103"/>
    <mergeCell ref="B97:C97"/>
    <mergeCell ref="B135:C135"/>
    <mergeCell ref="B140:C140"/>
    <mergeCell ref="B136:C136"/>
    <mergeCell ref="B151:C151"/>
    <mergeCell ref="B156:C156"/>
    <mergeCell ref="B153:C153"/>
    <mergeCell ref="B154:C154"/>
    <mergeCell ref="B166:C166"/>
    <mergeCell ref="B47:C47"/>
    <mergeCell ref="B54:C54"/>
    <mergeCell ref="B310:C310"/>
    <mergeCell ref="B316:C316"/>
    <mergeCell ref="B53:C53"/>
    <mergeCell ref="B170:C170"/>
    <mergeCell ref="B176:C176"/>
    <mergeCell ref="B184:C184"/>
    <mergeCell ref="B191:C191"/>
    <mergeCell ref="B186:C186"/>
    <mergeCell ref="B188:C188"/>
    <mergeCell ref="B215:C215"/>
    <mergeCell ref="B220:C220"/>
    <mergeCell ref="B228:C228"/>
    <mergeCell ref="B221:C221"/>
    <mergeCell ref="B217:C217"/>
    <mergeCell ref="B240:C240"/>
    <mergeCell ref="B249:C249"/>
    <mergeCell ref="B196:C196"/>
    <mergeCell ref="B205:C205"/>
    <mergeCell ref="B150:C150"/>
    <mergeCell ref="B125:C125"/>
    <mergeCell ref="B95:C95"/>
    <mergeCell ref="B102:C102"/>
    <mergeCell ref="B109:C109"/>
    <mergeCell ref="B104:C104"/>
    <mergeCell ref="B94:C94"/>
    <mergeCell ref="B87:C87"/>
    <mergeCell ref="B101:C101"/>
    <mergeCell ref="B108:C108"/>
    <mergeCell ref="B110:C110"/>
    <mergeCell ref="B89:C89"/>
    <mergeCell ref="B84:C84"/>
    <mergeCell ref="B82:C82"/>
    <mergeCell ref="B114:C114"/>
    <mergeCell ref="B117:C117"/>
    <mergeCell ref="B124:C124"/>
    <mergeCell ref="B121:C121"/>
    <mergeCell ref="B120:C120"/>
    <mergeCell ref="B14:C14"/>
    <mergeCell ref="B11:C12"/>
    <mergeCell ref="B267:C267"/>
    <mergeCell ref="B190:C190"/>
    <mergeCell ref="B214:C214"/>
    <mergeCell ref="B227:C227"/>
    <mergeCell ref="B181:C181"/>
    <mergeCell ref="B225:C225"/>
    <mergeCell ref="B111:C111"/>
    <mergeCell ref="B233:C233"/>
    <mergeCell ref="B118:C118"/>
    <mergeCell ref="B238:C238"/>
    <mergeCell ref="B254:C254"/>
    <mergeCell ref="B239:C239"/>
    <mergeCell ref="B15:C15"/>
    <mergeCell ref="B23:C23"/>
    <mergeCell ref="B29:C29"/>
    <mergeCell ref="B98:C98"/>
    <mergeCell ref="B48:C48"/>
    <mergeCell ref="B55:C55"/>
    <mergeCell ref="B294:C294"/>
    <mergeCell ref="B299:C299"/>
    <mergeCell ref="B255:C255"/>
    <mergeCell ref="B266:C266"/>
    <mergeCell ref="B272:C272"/>
    <mergeCell ref="B322:C322"/>
    <mergeCell ref="B318:C318"/>
    <mergeCell ref="B16:C16"/>
    <mergeCell ref="B182:C182"/>
    <mergeCell ref="B189:C189"/>
    <mergeCell ref="B78:C78"/>
    <mergeCell ref="B93:C93"/>
    <mergeCell ref="B22:C22"/>
    <mergeCell ref="B40:C40"/>
    <mergeCell ref="B81:C81"/>
    <mergeCell ref="B57:C57"/>
    <mergeCell ref="B18:C18"/>
    <mergeCell ref="B25:C25"/>
    <mergeCell ref="B31:C31"/>
    <mergeCell ref="B36:C36"/>
    <mergeCell ref="B43:C43"/>
    <mergeCell ref="B50:C50"/>
    <mergeCell ref="B37:C37"/>
    <mergeCell ref="B44:C44"/>
    <mergeCell ref="B80:C80"/>
    <mergeCell ref="B61:C61"/>
    <mergeCell ref="B13:C13"/>
    <mergeCell ref="P11:P12"/>
    <mergeCell ref="O10:P10"/>
    <mergeCell ref="B8:P8"/>
    <mergeCell ref="N11:N12"/>
    <mergeCell ref="O11:O12"/>
    <mergeCell ref="M11:M12"/>
    <mergeCell ref="L11:L12"/>
    <mergeCell ref="H11:H12"/>
    <mergeCell ref="I11:I12"/>
    <mergeCell ref="K11:K12"/>
    <mergeCell ref="J11:J12"/>
    <mergeCell ref="D11:G12"/>
    <mergeCell ref="B19:C19"/>
    <mergeCell ref="B26:C26"/>
    <mergeCell ref="B32:C32"/>
    <mergeCell ref="B58:C58"/>
    <mergeCell ref="B63:C63"/>
    <mergeCell ref="B67:C67"/>
    <mergeCell ref="B59:C59"/>
    <mergeCell ref="B64:C64"/>
    <mergeCell ref="B71:C71"/>
  </mergeCells>
  <pageMargins left="0.39370078740157499" right="0.39370078740157499" top="0.999999984981507" bottom="0.999999984981507" header="0.499999992490753" footer="0.499999992490753"/>
  <pageSetup paperSize="9" scale="49" fitToHeight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105</vt:i4>
      </vt:variant>
      <vt:variant>
        <vt:lpstr>Именованные диапазоны</vt:lpstr>
      </vt:variant>
      <vt:variant>
        <vt:i4>104</vt:i4>
      </vt:variant>
    </vt:vector>
  </HeadingPairs>
  <TitlesOfParts>
    <vt:vector size="209" baseType="lpstr">
      <vt:lpstr>сводн.мес.</vt:lpstr>
      <vt:lpstr>СРБ на год (ФКР)</vt:lpstr>
      <vt:lpstr>СРБ на год (КВСР)</vt:lpstr>
      <vt:lpstr>СРБ на год (КВСР)_1</vt:lpstr>
      <vt:lpstr>сводн.мес._1</vt:lpstr>
      <vt:lpstr>исп бюдж (СБР)</vt:lpstr>
      <vt:lpstr>СРБ на план. период (КВСР)</vt:lpstr>
      <vt:lpstr>сводн.мес._2</vt:lpstr>
      <vt:lpstr>сводн.мес._3</vt:lpstr>
      <vt:lpstr>сводн.мес._4</vt:lpstr>
      <vt:lpstr>сводн.мес._5</vt:lpstr>
      <vt:lpstr>сводн.мес._6</vt:lpstr>
      <vt:lpstr>сводн.мес._7</vt:lpstr>
      <vt:lpstr>сводн.мес._8</vt:lpstr>
      <vt:lpstr>сводн.мес._9</vt:lpstr>
      <vt:lpstr>сводн.мес._10</vt:lpstr>
      <vt:lpstr>сводн.мес._11</vt:lpstr>
      <vt:lpstr>сводн.мес._12</vt:lpstr>
      <vt:lpstr>сводн.мес._13</vt:lpstr>
      <vt:lpstr>сводн.мес._14</vt:lpstr>
      <vt:lpstr>сводн.мес._15</vt:lpstr>
      <vt:lpstr>сводн.мес._16</vt:lpstr>
      <vt:lpstr>сводн.мес._17</vt:lpstr>
      <vt:lpstr>сводн.мес._18</vt:lpstr>
      <vt:lpstr>сводн.мес._19</vt:lpstr>
      <vt:lpstr>сводн.мес._20</vt:lpstr>
      <vt:lpstr>сводн.мес._21</vt:lpstr>
      <vt:lpstr>сводн.мес._22</vt:lpstr>
      <vt:lpstr>сводн.мес._23</vt:lpstr>
      <vt:lpstr>сводн.мес._24</vt:lpstr>
      <vt:lpstr>сводн.мес._25</vt:lpstr>
      <vt:lpstr>сводн.мес._26</vt:lpstr>
      <vt:lpstr>сводн.мес._27</vt:lpstr>
      <vt:lpstr>сводн.мес._28</vt:lpstr>
      <vt:lpstr>сводн.мес._29</vt:lpstr>
      <vt:lpstr>сводн.мес._30</vt:lpstr>
      <vt:lpstr>сводн.мес._31</vt:lpstr>
      <vt:lpstr>сводн.мес._32</vt:lpstr>
      <vt:lpstr>сводн.мес._33</vt:lpstr>
      <vt:lpstr>сводн.мес._34</vt:lpstr>
      <vt:lpstr>сводн.мес._35</vt:lpstr>
      <vt:lpstr>сводн.мес._36</vt:lpstr>
      <vt:lpstr>сводн.мес._37</vt:lpstr>
      <vt:lpstr>сводн.мес._38</vt:lpstr>
      <vt:lpstr>сводн.мес._39</vt:lpstr>
      <vt:lpstr>сводн.мес._40</vt:lpstr>
      <vt:lpstr>сводн.мес._41</vt:lpstr>
      <vt:lpstr>сводн.мес._42</vt:lpstr>
      <vt:lpstr>сводн.мес._43</vt:lpstr>
      <vt:lpstr>сводн.мес._44</vt:lpstr>
      <vt:lpstr>сводн.мес._45</vt:lpstr>
      <vt:lpstr>сводн.мес._46</vt:lpstr>
      <vt:lpstr>сводн.мес._47</vt:lpstr>
      <vt:lpstr>сводн.мес._48</vt:lpstr>
      <vt:lpstr>сводн.мес._49</vt:lpstr>
      <vt:lpstr>сводн.мес._50</vt:lpstr>
      <vt:lpstr>сводн.мес._51</vt:lpstr>
      <vt:lpstr>сводн.мес._52</vt:lpstr>
      <vt:lpstr>сводн.мес._53</vt:lpstr>
      <vt:lpstr>сводн.мес._54</vt:lpstr>
      <vt:lpstr>сводн.мес._55</vt:lpstr>
      <vt:lpstr>сводн.мес._56</vt:lpstr>
      <vt:lpstr>сводн.мес._57</vt:lpstr>
      <vt:lpstr>сводн.мес._58</vt:lpstr>
      <vt:lpstr>сводн.мес._59</vt:lpstr>
      <vt:lpstr>сводн.мес._60</vt:lpstr>
      <vt:lpstr>сводн.мес._61</vt:lpstr>
      <vt:lpstr>сводн.мес._62</vt:lpstr>
      <vt:lpstr>сводн.мес._63</vt:lpstr>
      <vt:lpstr>сводн.мес._64</vt:lpstr>
      <vt:lpstr>сводн.мес._65</vt:lpstr>
      <vt:lpstr>сводн.мес._66</vt:lpstr>
      <vt:lpstr>сводн.мес._67</vt:lpstr>
      <vt:lpstr>сводн.мес._68</vt:lpstr>
      <vt:lpstr>сводн.мес._69</vt:lpstr>
      <vt:lpstr>сводн.мес._70</vt:lpstr>
      <vt:lpstr>сводн.мес._71</vt:lpstr>
      <vt:lpstr>сводн.мес._72</vt:lpstr>
      <vt:lpstr>сводн.мес._73</vt:lpstr>
      <vt:lpstr>сводн.мес._74</vt:lpstr>
      <vt:lpstr>сводн.мес._75</vt:lpstr>
      <vt:lpstr>сводн.мес._76</vt:lpstr>
      <vt:lpstr>сводн.мес._77</vt:lpstr>
      <vt:lpstr>сводн.мес._78</vt:lpstr>
      <vt:lpstr>сводн.мес._79</vt:lpstr>
      <vt:lpstr>сводн.мес._80</vt:lpstr>
      <vt:lpstr>сводн.мес._81</vt:lpstr>
      <vt:lpstr>сводн.мес._82</vt:lpstr>
      <vt:lpstr>сводн.мес._83</vt:lpstr>
      <vt:lpstr>сводн.мес._84</vt:lpstr>
      <vt:lpstr>сводн.мес._85</vt:lpstr>
      <vt:lpstr>сводн.мес._86</vt:lpstr>
      <vt:lpstr>сводн.мес._87</vt:lpstr>
      <vt:lpstr>сводн.мес._88</vt:lpstr>
      <vt:lpstr>сводн.мес._89</vt:lpstr>
      <vt:lpstr>сводн.мес._90</vt:lpstr>
      <vt:lpstr>сводн.мес._91</vt:lpstr>
      <vt:lpstr>сводн.мес._92</vt:lpstr>
      <vt:lpstr>сводн.мес._93</vt:lpstr>
      <vt:lpstr>сводн.мес._94</vt:lpstr>
      <vt:lpstr>сводн.мес._95</vt:lpstr>
      <vt:lpstr>сводн.мес._96</vt:lpstr>
      <vt:lpstr>сводн.мес._97</vt:lpstr>
      <vt:lpstr>сводн.мес._98</vt:lpstr>
      <vt:lpstr>СРБ на план. период (КВСР)_1</vt:lpstr>
      <vt:lpstr>сводн.мес.!Заголовки_для_печати</vt:lpstr>
      <vt:lpstr>сводн.мес._1!Заголовки_для_печати</vt:lpstr>
      <vt:lpstr>сводн.мес._10!Заголовки_для_печати</vt:lpstr>
      <vt:lpstr>сводн.мес._11!Заголовки_для_печати</vt:lpstr>
      <vt:lpstr>сводн.мес._12!Заголовки_для_печати</vt:lpstr>
      <vt:lpstr>сводн.мес._13!Заголовки_для_печати</vt:lpstr>
      <vt:lpstr>сводн.мес._14!Заголовки_для_печати</vt:lpstr>
      <vt:lpstr>сводн.мес._15!Заголовки_для_печати</vt:lpstr>
      <vt:lpstr>сводн.мес._16!Заголовки_для_печати</vt:lpstr>
      <vt:lpstr>сводн.мес._17!Заголовки_для_печати</vt:lpstr>
      <vt:lpstr>сводн.мес._18!Заголовки_для_печати</vt:lpstr>
      <vt:lpstr>сводн.мес._19!Заголовки_для_печати</vt:lpstr>
      <vt:lpstr>сводн.мес._2!Заголовки_для_печати</vt:lpstr>
      <vt:lpstr>сводн.мес._20!Заголовки_для_печати</vt:lpstr>
      <vt:lpstr>сводн.мес._21!Заголовки_для_печати</vt:lpstr>
      <vt:lpstr>сводн.мес._22!Заголовки_для_печати</vt:lpstr>
      <vt:lpstr>сводн.мес._23!Заголовки_для_печати</vt:lpstr>
      <vt:lpstr>сводн.мес._24!Заголовки_для_печати</vt:lpstr>
      <vt:lpstr>сводн.мес._25!Заголовки_для_печати</vt:lpstr>
      <vt:lpstr>сводн.мес._26!Заголовки_для_печати</vt:lpstr>
      <vt:lpstr>сводн.мес._27!Заголовки_для_печати</vt:lpstr>
      <vt:lpstr>сводн.мес._28!Заголовки_для_печати</vt:lpstr>
      <vt:lpstr>сводн.мес._29!Заголовки_для_печати</vt:lpstr>
      <vt:lpstr>сводн.мес._3!Заголовки_для_печати</vt:lpstr>
      <vt:lpstr>сводн.мес._30!Заголовки_для_печати</vt:lpstr>
      <vt:lpstr>сводн.мес._31!Заголовки_для_печати</vt:lpstr>
      <vt:lpstr>сводн.мес._32!Заголовки_для_печати</vt:lpstr>
      <vt:lpstr>сводн.мес._33!Заголовки_для_печати</vt:lpstr>
      <vt:lpstr>сводн.мес._34!Заголовки_для_печати</vt:lpstr>
      <vt:lpstr>сводн.мес._35!Заголовки_для_печати</vt:lpstr>
      <vt:lpstr>сводн.мес._36!Заголовки_для_печати</vt:lpstr>
      <vt:lpstr>сводн.мес._37!Заголовки_для_печати</vt:lpstr>
      <vt:lpstr>сводн.мес._38!Заголовки_для_печати</vt:lpstr>
      <vt:lpstr>сводн.мес._39!Заголовки_для_печати</vt:lpstr>
      <vt:lpstr>сводн.мес._4!Заголовки_для_печати</vt:lpstr>
      <vt:lpstr>сводн.мес._40!Заголовки_для_печати</vt:lpstr>
      <vt:lpstr>сводн.мес._41!Заголовки_для_печати</vt:lpstr>
      <vt:lpstr>сводн.мес._42!Заголовки_для_печати</vt:lpstr>
      <vt:lpstr>сводн.мес._43!Заголовки_для_печати</vt:lpstr>
      <vt:lpstr>сводн.мес._44!Заголовки_для_печати</vt:lpstr>
      <vt:lpstr>сводн.мес._45!Заголовки_для_печати</vt:lpstr>
      <vt:lpstr>сводн.мес._46!Заголовки_для_печати</vt:lpstr>
      <vt:lpstr>сводн.мес._47!Заголовки_для_печати</vt:lpstr>
      <vt:lpstr>сводн.мес._48!Заголовки_для_печати</vt:lpstr>
      <vt:lpstr>сводн.мес._49!Заголовки_для_печати</vt:lpstr>
      <vt:lpstr>сводн.мес._5!Заголовки_для_печати</vt:lpstr>
      <vt:lpstr>сводн.мес._50!Заголовки_для_печати</vt:lpstr>
      <vt:lpstr>сводн.мес._51!Заголовки_для_печати</vt:lpstr>
      <vt:lpstr>сводн.мес._52!Заголовки_для_печати</vt:lpstr>
      <vt:lpstr>сводн.мес._53!Заголовки_для_печати</vt:lpstr>
      <vt:lpstr>сводн.мес._54!Заголовки_для_печати</vt:lpstr>
      <vt:lpstr>сводн.мес._55!Заголовки_для_печати</vt:lpstr>
      <vt:lpstr>сводн.мес._56!Заголовки_для_печати</vt:lpstr>
      <vt:lpstr>сводн.мес._57!Заголовки_для_печати</vt:lpstr>
      <vt:lpstr>сводн.мес._58!Заголовки_для_печати</vt:lpstr>
      <vt:lpstr>сводн.мес._59!Заголовки_для_печати</vt:lpstr>
      <vt:lpstr>сводн.мес._6!Заголовки_для_печати</vt:lpstr>
      <vt:lpstr>сводн.мес._60!Заголовки_для_печати</vt:lpstr>
      <vt:lpstr>сводн.мес._61!Заголовки_для_печати</vt:lpstr>
      <vt:lpstr>сводн.мес._62!Заголовки_для_печати</vt:lpstr>
      <vt:lpstr>сводн.мес._63!Заголовки_для_печати</vt:lpstr>
      <vt:lpstr>сводн.мес._64!Заголовки_для_печати</vt:lpstr>
      <vt:lpstr>сводн.мес._65!Заголовки_для_печати</vt:lpstr>
      <vt:lpstr>сводн.мес._66!Заголовки_для_печати</vt:lpstr>
      <vt:lpstr>сводн.мес._67!Заголовки_для_печати</vt:lpstr>
      <vt:lpstr>сводн.мес._68!Заголовки_для_печати</vt:lpstr>
      <vt:lpstr>сводн.мес._69!Заголовки_для_печати</vt:lpstr>
      <vt:lpstr>сводн.мес._7!Заголовки_для_печати</vt:lpstr>
      <vt:lpstr>сводн.мес._70!Заголовки_для_печати</vt:lpstr>
      <vt:lpstr>сводн.мес._71!Заголовки_для_печати</vt:lpstr>
      <vt:lpstr>сводн.мес._72!Заголовки_для_печати</vt:lpstr>
      <vt:lpstr>сводн.мес._73!Заголовки_для_печати</vt:lpstr>
      <vt:lpstr>сводн.мес._74!Заголовки_для_печати</vt:lpstr>
      <vt:lpstr>сводн.мес._75!Заголовки_для_печати</vt:lpstr>
      <vt:lpstr>сводн.мес._76!Заголовки_для_печати</vt:lpstr>
      <vt:lpstr>сводн.мес._77!Заголовки_для_печати</vt:lpstr>
      <vt:lpstr>сводн.мес._78!Заголовки_для_печати</vt:lpstr>
      <vt:lpstr>сводн.мес._79!Заголовки_для_печати</vt:lpstr>
      <vt:lpstr>сводн.мес._8!Заголовки_для_печати</vt:lpstr>
      <vt:lpstr>сводн.мес._80!Заголовки_для_печати</vt:lpstr>
      <vt:lpstr>сводн.мес._81!Заголовки_для_печати</vt:lpstr>
      <vt:lpstr>сводн.мес._82!Заголовки_для_печати</vt:lpstr>
      <vt:lpstr>сводн.мес._83!Заголовки_для_печати</vt:lpstr>
      <vt:lpstr>сводн.мес._84!Заголовки_для_печати</vt:lpstr>
      <vt:lpstr>сводн.мес._85!Заголовки_для_печати</vt:lpstr>
      <vt:lpstr>сводн.мес._86!Заголовки_для_печати</vt:lpstr>
      <vt:lpstr>сводн.мес._87!Заголовки_для_печати</vt:lpstr>
      <vt:lpstr>сводн.мес._88!Заголовки_для_печати</vt:lpstr>
      <vt:lpstr>сводн.мес._89!Заголовки_для_печати</vt:lpstr>
      <vt:lpstr>сводн.мес._9!Заголовки_для_печати</vt:lpstr>
      <vt:lpstr>сводн.мес._90!Заголовки_для_печати</vt:lpstr>
      <vt:lpstr>сводн.мес._91!Заголовки_для_печати</vt:lpstr>
      <vt:lpstr>сводн.мес._92!Заголовки_для_печати</vt:lpstr>
      <vt:lpstr>сводн.мес._93!Заголовки_для_печати</vt:lpstr>
      <vt:lpstr>сводн.мес._94!Заголовки_для_печати</vt:lpstr>
      <vt:lpstr>сводн.мес._95!Заголовки_для_печати</vt:lpstr>
      <vt:lpstr>сводн.мес._96!Заголовки_для_печати</vt:lpstr>
      <vt:lpstr>сводн.мес._97!Заголовки_для_печати</vt:lpstr>
      <vt:lpstr>сводн.мес._98!Заголовки_для_печати</vt:lpstr>
      <vt:lpstr>'СРБ на год (КВСР)'!Заголовки_для_печати</vt:lpstr>
      <vt:lpstr>'СРБ на год (КВСР)_1'!Заголовки_для_печати</vt:lpstr>
      <vt:lpstr>'СРБ на год (ФКР)'!Заголовки_для_печати</vt:lpstr>
      <vt:lpstr>'СРБ на план. период (КВСР)'!Заголовки_для_печати</vt:lpstr>
      <vt:lpstr>'СРБ на план. период (КВСР)_1'!Заголовки_для_печати</vt:lpstr>
    </vt:vector>
  </TitlesOfParts>
  <Company>Home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Тамара Байрамова</dc:creator>
  <cp:lastModifiedBy>Инна</cp:lastModifiedBy>
  <cp:lastPrinted>2020-10-23T04:40:16Z</cp:lastPrinted>
  <dcterms:created xsi:type="dcterms:W3CDTF">2020-02-19T10:59:52Z</dcterms:created>
  <dcterms:modified xsi:type="dcterms:W3CDTF">2020-10-23T04:40:20Z</dcterms:modified>
</cp:coreProperties>
</file>