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9135" activeTab="1"/>
  </bookViews>
  <sheets>
    <sheet name="месяц" sheetId="12" r:id="rId1"/>
    <sheet name="Расчет на год" sheetId="10" r:id="rId2"/>
    <sheet name="2021" sheetId="14" r:id="rId3"/>
    <sheet name="Лист3" sheetId="15" r:id="rId4"/>
  </sheets>
  <definedNames>
    <definedName name="_xlnm._FilterDatabase" localSheetId="0" hidden="1">месяц!$A$8:$AA$108</definedName>
    <definedName name="_xlnm._FilterDatabase" localSheetId="1" hidden="1">'Расчет на год'!$A$7:$W$27</definedName>
    <definedName name="_xlnm.Print_Area" localSheetId="0">месяц!$A$1:$AA$111</definedName>
    <definedName name="_xlnm.Print_Area" localSheetId="1">'Расчет на год'!$A$1:$V$34</definedName>
  </definedNames>
  <calcPr calcId="152511"/>
</workbook>
</file>

<file path=xl/calcChain.xml><?xml version="1.0" encoding="utf-8"?>
<calcChain xmlns="http://schemas.openxmlformats.org/spreadsheetml/2006/main">
  <c r="M18" i="10" l="1"/>
  <c r="M17" i="10"/>
  <c r="M13" i="10"/>
  <c r="M14" i="10"/>
  <c r="M15" i="10"/>
  <c r="M16" i="10"/>
  <c r="M12" i="10"/>
  <c r="R25" i="10"/>
  <c r="R24" i="10"/>
  <c r="R10" i="10"/>
  <c r="T9" i="10"/>
  <c r="R9" i="10"/>
  <c r="T8" i="10"/>
  <c r="R8" i="10"/>
  <c r="T10" i="10"/>
  <c r="R21" i="10"/>
  <c r="R22" i="10"/>
  <c r="R23" i="10"/>
  <c r="R20" i="10"/>
  <c r="R18" i="10"/>
  <c r="R17" i="10"/>
  <c r="R16" i="10"/>
  <c r="R15" i="10"/>
  <c r="R13" i="10"/>
  <c r="R14" i="10"/>
  <c r="R12" i="10"/>
  <c r="M21" i="10" l="1"/>
  <c r="M22" i="10"/>
  <c r="M23" i="10"/>
  <c r="M24" i="10"/>
  <c r="M25" i="10"/>
  <c r="M20" i="10"/>
  <c r="M9" i="10"/>
  <c r="M10" i="10"/>
  <c r="M8" i="10"/>
  <c r="U22" i="10" l="1"/>
  <c r="U10" i="10"/>
  <c r="X26" i="10" l="1"/>
  <c r="W26" i="10" s="1"/>
  <c r="X21" i="10"/>
  <c r="X22" i="10"/>
  <c r="X23" i="10"/>
  <c r="X24" i="10"/>
  <c r="X25" i="10"/>
  <c r="X20" i="10"/>
  <c r="U24" i="10"/>
  <c r="U23" i="10"/>
  <c r="U20" i="10"/>
  <c r="U21" i="10"/>
  <c r="P23" i="10"/>
  <c r="S27" i="10"/>
  <c r="Q27" i="10"/>
  <c r="P27" i="10"/>
  <c r="U25" i="10"/>
  <c r="Q26" i="10"/>
  <c r="S26" i="10"/>
  <c r="T26" i="10"/>
  <c r="P26" i="10"/>
  <c r="P21" i="10"/>
  <c r="P22" i="10"/>
  <c r="P24" i="10"/>
  <c r="P25" i="10"/>
  <c r="P20" i="10"/>
  <c r="U26" i="10" l="1"/>
  <c r="R26" i="10"/>
  <c r="Q18" i="10"/>
  <c r="Q19" i="10"/>
  <c r="S15" i="10"/>
  <c r="S18" i="10"/>
  <c r="S14" i="10"/>
  <c r="S13" i="10"/>
  <c r="S12" i="10"/>
  <c r="S16" i="10"/>
  <c r="S17" i="10"/>
  <c r="T19" i="10"/>
  <c r="P19" i="10"/>
  <c r="S19" i="10" l="1"/>
  <c r="R19" i="10"/>
  <c r="P12" i="10"/>
  <c r="P18" i="10"/>
  <c r="P17" i="10"/>
  <c r="P16" i="10"/>
  <c r="P14" i="10"/>
  <c r="U14" i="10" s="1"/>
  <c r="P13" i="10"/>
  <c r="P15" i="10"/>
  <c r="U13" i="10"/>
  <c r="U15" i="10"/>
  <c r="U16" i="10"/>
  <c r="U17" i="10"/>
  <c r="U18" i="10"/>
  <c r="U12" i="10"/>
  <c r="T18" i="10"/>
  <c r="T17" i="10"/>
  <c r="T16" i="10"/>
  <c r="T15" i="10"/>
  <c r="T14" i="10"/>
  <c r="T13" i="10"/>
  <c r="T12" i="10"/>
  <c r="Q17" i="10"/>
  <c r="Q16" i="10"/>
  <c r="Q15" i="10"/>
  <c r="Q14" i="10"/>
  <c r="Q13" i="10"/>
  <c r="Q12" i="10"/>
  <c r="Q11" i="10"/>
  <c r="R11" i="10"/>
  <c r="S11" i="10"/>
  <c r="T11" i="10"/>
  <c r="T27" i="10" s="1"/>
  <c r="P11" i="10"/>
  <c r="U9" i="10"/>
  <c r="S10" i="10"/>
  <c r="Q10" i="10"/>
  <c r="P10" i="10"/>
  <c r="P9" i="10"/>
  <c r="Q9" i="10"/>
  <c r="S9" i="10"/>
  <c r="P8" i="10"/>
  <c r="Q8" i="10"/>
  <c r="S8" i="10"/>
  <c r="X13" i="10"/>
  <c r="X14" i="10"/>
  <c r="X15" i="10"/>
  <c r="X16" i="10"/>
  <c r="X17" i="10"/>
  <c r="X18" i="10"/>
  <c r="X12" i="10"/>
  <c r="X9" i="10"/>
  <c r="K23" i="10"/>
  <c r="K22" i="10"/>
  <c r="K20" i="10"/>
  <c r="K17" i="10"/>
  <c r="K12" i="10"/>
  <c r="K15" i="10"/>
  <c r="J27" i="10"/>
  <c r="L22" i="10"/>
  <c r="L21" i="10"/>
  <c r="L23" i="10"/>
  <c r="L24" i="10"/>
  <c r="L25" i="10"/>
  <c r="L20" i="10"/>
  <c r="L13" i="10"/>
  <c r="L14" i="10"/>
  <c r="L15" i="10"/>
  <c r="L16" i="10"/>
  <c r="L17" i="10"/>
  <c r="L18" i="10"/>
  <c r="L12" i="10"/>
  <c r="L8" i="10"/>
  <c r="K25" i="10"/>
  <c r="K24" i="10"/>
  <c r="K21" i="10"/>
  <c r="K18" i="10"/>
  <c r="K16" i="10"/>
  <c r="K14" i="10"/>
  <c r="K13" i="10"/>
  <c r="K9" i="10"/>
  <c r="K10" i="10"/>
  <c r="K8" i="10"/>
  <c r="J24" i="10"/>
  <c r="J23" i="10"/>
  <c r="J22" i="10"/>
  <c r="J21" i="10"/>
  <c r="J20" i="10"/>
  <c r="J17" i="10"/>
  <c r="J16" i="10"/>
  <c r="J15" i="10"/>
  <c r="J12" i="10"/>
  <c r="R27" i="10" l="1"/>
  <c r="U19" i="10"/>
  <c r="X19" i="10"/>
  <c r="W19" i="10" s="1"/>
  <c r="U8" i="10"/>
  <c r="U11" i="10" s="1"/>
  <c r="M19" i="10"/>
  <c r="R30" i="10" s="1"/>
  <c r="C27" i="10"/>
  <c r="C26" i="10"/>
  <c r="C19" i="10"/>
  <c r="J11" i="10"/>
  <c r="C11" i="10"/>
  <c r="D11" i="10"/>
  <c r="D21" i="10"/>
  <c r="D22" i="10"/>
  <c r="D23" i="10"/>
  <c r="D24" i="10"/>
  <c r="D25" i="10"/>
  <c r="D20" i="10"/>
  <c r="D26" i="10" s="1"/>
  <c r="U27" i="10" l="1"/>
  <c r="J14" i="10"/>
  <c r="J13" i="10"/>
  <c r="D15" i="10"/>
  <c r="D16" i="10"/>
  <c r="D17" i="10"/>
  <c r="J19" i="10" l="1"/>
  <c r="J26" i="10"/>
  <c r="E15" i="10"/>
  <c r="F15" i="10" s="1"/>
  <c r="D19" i="10"/>
  <c r="D27" i="10" s="1"/>
  <c r="G15" i="10"/>
  <c r="E17" i="10"/>
  <c r="F17" i="10" s="1"/>
  <c r="N15" i="10" l="1"/>
  <c r="H15" i="10"/>
  <c r="I15" i="10" s="1"/>
  <c r="O15" i="10" l="1"/>
  <c r="V15" i="10" s="1"/>
  <c r="L9" i="10"/>
  <c r="L10" i="10"/>
  <c r="E8" i="10"/>
  <c r="E9" i="10"/>
  <c r="G9" i="10" s="1"/>
  <c r="E10" i="10"/>
  <c r="G10" i="10" s="1"/>
  <c r="E21" i="10"/>
  <c r="E14" i="10"/>
  <c r="F14" i="10" s="1"/>
  <c r="E22" i="10"/>
  <c r="G22" i="10" s="1"/>
  <c r="E13" i="10"/>
  <c r="E16" i="10"/>
  <c r="F16" i="10" s="1"/>
  <c r="E12" i="10"/>
  <c r="E20" i="10"/>
  <c r="E25" i="10"/>
  <c r="E23" i="10"/>
  <c r="F23" i="10" s="1"/>
  <c r="E18" i="10"/>
  <c r="F18" i="10" s="1"/>
  <c r="E24" i="10"/>
  <c r="E61" i="10"/>
  <c r="G20" i="10" l="1"/>
  <c r="E26" i="10"/>
  <c r="M11" i="10"/>
  <c r="E19" i="10"/>
  <c r="E27" i="10" s="1"/>
  <c r="E11" i="10"/>
  <c r="L11" i="10"/>
  <c r="F8" i="10"/>
  <c r="F22" i="10"/>
  <c r="G16" i="10"/>
  <c r="H16" i="10" s="1"/>
  <c r="I16" i="10" s="1"/>
  <c r="F9" i="10"/>
  <c r="H9" i="10" s="1"/>
  <c r="I9" i="10" s="1"/>
  <c r="G14" i="10"/>
  <c r="H14" i="10" s="1"/>
  <c r="I14" i="10" s="1"/>
  <c r="F20" i="10"/>
  <c r="F10" i="10"/>
  <c r="H10" i="10" s="1"/>
  <c r="I10" i="10" s="1"/>
  <c r="G8" i="10"/>
  <c r="G11" i="10" s="1"/>
  <c r="G18" i="10"/>
  <c r="H18" i="10" s="1"/>
  <c r="I18" i="10" s="1"/>
  <c r="G23" i="10"/>
  <c r="H23" i="10" s="1"/>
  <c r="I23" i="10" s="1"/>
  <c r="F25" i="10"/>
  <c r="H25" i="10" s="1"/>
  <c r="G25" i="10"/>
  <c r="G17" i="10"/>
  <c r="F13" i="10"/>
  <c r="G13" i="10"/>
  <c r="F24" i="10"/>
  <c r="G24" i="10"/>
  <c r="F12" i="10"/>
  <c r="G12" i="10"/>
  <c r="G19" i="10" s="1"/>
  <c r="F21" i="10"/>
  <c r="G21" i="10"/>
  <c r="N15" i="14"/>
  <c r="F19" i="10" l="1"/>
  <c r="H12" i="10"/>
  <c r="H22" i="10"/>
  <c r="I22" i="10" s="1"/>
  <c r="F11" i="10"/>
  <c r="F26" i="10"/>
  <c r="F27" i="10" s="1"/>
  <c r="H20" i="10"/>
  <c r="H21" i="10"/>
  <c r="I21" i="10" s="1"/>
  <c r="H24" i="10"/>
  <c r="I24" i="10" s="1"/>
  <c r="G26" i="10"/>
  <c r="G27" i="10" s="1"/>
  <c r="H8" i="10"/>
  <c r="H11" i="10" s="1"/>
  <c r="I25" i="10"/>
  <c r="H17" i="10"/>
  <c r="H13" i="10"/>
  <c r="M27" i="14"/>
  <c r="G11" i="14"/>
  <c r="M11" i="14"/>
  <c r="H26" i="10" l="1"/>
  <c r="I20" i="10"/>
  <c r="I26" i="10" s="1"/>
  <c r="I12" i="10"/>
  <c r="H19" i="10"/>
  <c r="H27" i="10" s="1"/>
  <c r="I8" i="10"/>
  <c r="I11" i="10" s="1"/>
  <c r="I17" i="10"/>
  <c r="I13" i="10"/>
  <c r="M78" i="14"/>
  <c r="M90" i="14"/>
  <c r="M98" i="14"/>
  <c r="M99" i="14"/>
  <c r="M97" i="14"/>
  <c r="M89" i="14"/>
  <c r="M79" i="14"/>
  <c r="M68" i="14"/>
  <c r="M67" i="14"/>
  <c r="M66" i="14"/>
  <c r="M57" i="14"/>
  <c r="M56" i="14"/>
  <c r="M55" i="14"/>
  <c r="M54" i="14"/>
  <c r="M53" i="14"/>
  <c r="M52" i="14"/>
  <c r="M51" i="14"/>
  <c r="M43" i="14"/>
  <c r="M42" i="14"/>
  <c r="M41" i="14"/>
  <c r="M105" i="14"/>
  <c r="M104" i="14"/>
  <c r="M103" i="14"/>
  <c r="M102" i="14"/>
  <c r="M101" i="14"/>
  <c r="M93" i="14"/>
  <c r="M92" i="14"/>
  <c r="M85" i="14"/>
  <c r="M84" i="14"/>
  <c r="M83" i="14"/>
  <c r="M82" i="14"/>
  <c r="M81" i="14"/>
  <c r="M74" i="14"/>
  <c r="M73" i="14"/>
  <c r="M72" i="14"/>
  <c r="M71" i="14"/>
  <c r="M70" i="14"/>
  <c r="M62" i="14"/>
  <c r="M61" i="14"/>
  <c r="M60" i="14"/>
  <c r="M59" i="14"/>
  <c r="M47" i="14"/>
  <c r="M46" i="14"/>
  <c r="M37" i="14"/>
  <c r="M36" i="14"/>
  <c r="M34" i="14"/>
  <c r="M33" i="14"/>
  <c r="M29" i="14"/>
  <c r="M28" i="14"/>
  <c r="L22" i="14"/>
  <c r="L23" i="14"/>
  <c r="L24" i="14"/>
  <c r="L21" i="14"/>
  <c r="M16" i="14"/>
  <c r="M17" i="14"/>
  <c r="M18" i="14"/>
  <c r="M19" i="14"/>
  <c r="M20" i="14"/>
  <c r="M15" i="14"/>
  <c r="G32" i="14"/>
  <c r="G77" i="14"/>
  <c r="G88" i="14"/>
  <c r="F22" i="14"/>
  <c r="F23" i="14"/>
  <c r="F24" i="14"/>
  <c r="F21" i="14"/>
  <c r="G105" i="14"/>
  <c r="G104" i="14"/>
  <c r="G103" i="14"/>
  <c r="G102" i="14"/>
  <c r="G101" i="14"/>
  <c r="G93" i="14"/>
  <c r="G92" i="14"/>
  <c r="G85" i="14"/>
  <c r="G84" i="14"/>
  <c r="G83" i="14"/>
  <c r="G82" i="14"/>
  <c r="G81" i="14"/>
  <c r="G74" i="14"/>
  <c r="G73" i="14"/>
  <c r="G72" i="14"/>
  <c r="G71" i="14"/>
  <c r="G70" i="14"/>
  <c r="G62" i="14"/>
  <c r="G61" i="14"/>
  <c r="G60" i="14"/>
  <c r="G59" i="14"/>
  <c r="G47" i="14"/>
  <c r="G46" i="14"/>
  <c r="G37" i="14"/>
  <c r="G36" i="14"/>
  <c r="G96" i="14"/>
  <c r="G65" i="14"/>
  <c r="G50" i="14"/>
  <c r="G40" i="14"/>
  <c r="G27" i="14"/>
  <c r="G14" i="14"/>
  <c r="G79" i="14"/>
  <c r="G68" i="14"/>
  <c r="G67" i="14"/>
  <c r="G66" i="14"/>
  <c r="G57" i="14"/>
  <c r="G56" i="14"/>
  <c r="G55" i="14"/>
  <c r="G54" i="14"/>
  <c r="G53" i="14"/>
  <c r="G52" i="14"/>
  <c r="G51" i="14"/>
  <c r="G43" i="14"/>
  <c r="G42" i="14"/>
  <c r="G41" i="14"/>
  <c r="G34" i="14"/>
  <c r="G33" i="14"/>
  <c r="G29" i="14"/>
  <c r="G28" i="14"/>
  <c r="G16" i="14"/>
  <c r="G17" i="14"/>
  <c r="G18" i="14"/>
  <c r="G19" i="14"/>
  <c r="G20" i="14"/>
  <c r="G15" i="14"/>
  <c r="I19" i="10" l="1"/>
  <c r="I27" i="10" s="1"/>
  <c r="D105" i="14"/>
  <c r="D104" i="14"/>
  <c r="D103" i="14"/>
  <c r="D102" i="14"/>
  <c r="F102" i="14" s="1"/>
  <c r="D101" i="14"/>
  <c r="D100" i="14"/>
  <c r="D99" i="14"/>
  <c r="D98" i="14"/>
  <c r="D97" i="14"/>
  <c r="D96" i="14"/>
  <c r="D93" i="14"/>
  <c r="D92" i="14"/>
  <c r="D91" i="14"/>
  <c r="D90" i="14"/>
  <c r="D94" i="14" s="1"/>
  <c r="D89" i="14"/>
  <c r="D88" i="14"/>
  <c r="D85" i="14"/>
  <c r="D84" i="14"/>
  <c r="D83" i="14"/>
  <c r="D82" i="14"/>
  <c r="D81" i="14"/>
  <c r="D80" i="14"/>
  <c r="D79" i="14"/>
  <c r="D78" i="14"/>
  <c r="D86" i="14" s="1"/>
  <c r="D77" i="14"/>
  <c r="D74" i="14"/>
  <c r="D73" i="14"/>
  <c r="D72" i="14"/>
  <c r="D71" i="14"/>
  <c r="D70" i="14"/>
  <c r="D69" i="14"/>
  <c r="D68" i="14"/>
  <c r="D67" i="14"/>
  <c r="D66" i="14"/>
  <c r="D65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7" i="14"/>
  <c r="D46" i="14"/>
  <c r="D45" i="14"/>
  <c r="D44" i="14"/>
  <c r="F44" i="14" s="1"/>
  <c r="H44" i="14" s="1"/>
  <c r="I44" i="14" s="1"/>
  <c r="D43" i="14"/>
  <c r="D42" i="14"/>
  <c r="D41" i="14"/>
  <c r="D40" i="14"/>
  <c r="D48" i="14" s="1"/>
  <c r="D37" i="14"/>
  <c r="D36" i="14"/>
  <c r="D35" i="14"/>
  <c r="D34" i="14"/>
  <c r="D38" i="14" s="1"/>
  <c r="D33" i="14"/>
  <c r="D32" i="14"/>
  <c r="D29" i="14"/>
  <c r="D28" i="14"/>
  <c r="D27" i="14"/>
  <c r="D30" i="14" s="1"/>
  <c r="D24" i="14"/>
  <c r="D23" i="14"/>
  <c r="D22" i="14"/>
  <c r="D21" i="14"/>
  <c r="D20" i="14"/>
  <c r="D19" i="14"/>
  <c r="D18" i="14"/>
  <c r="D17" i="14"/>
  <c r="D16" i="14"/>
  <c r="D15" i="14"/>
  <c r="D14" i="14"/>
  <c r="D9" i="14"/>
  <c r="D10" i="14"/>
  <c r="D11" i="14"/>
  <c r="D8" i="14"/>
  <c r="J107" i="14"/>
  <c r="T113" i="14"/>
  <c r="Q106" i="14"/>
  <c r="D106" i="14"/>
  <c r="C106" i="14"/>
  <c r="K105" i="14"/>
  <c r="L105" i="14" s="1"/>
  <c r="L104" i="14"/>
  <c r="N104" i="14" s="1"/>
  <c r="O104" i="14" s="1"/>
  <c r="K104" i="14"/>
  <c r="L103" i="14"/>
  <c r="N103" i="14" s="1"/>
  <c r="O103" i="14" s="1"/>
  <c r="K103" i="14"/>
  <c r="R102" i="14"/>
  <c r="F101" i="14"/>
  <c r="K100" i="14"/>
  <c r="L100" i="14" s="1"/>
  <c r="L99" i="14"/>
  <c r="N99" i="14" s="1"/>
  <c r="O99" i="14" s="1"/>
  <c r="K99" i="14"/>
  <c r="F99" i="14"/>
  <c r="H99" i="14" s="1"/>
  <c r="I99" i="14" s="1"/>
  <c r="L98" i="14"/>
  <c r="K98" i="14"/>
  <c r="F98" i="14"/>
  <c r="R97" i="14"/>
  <c r="K97" i="14"/>
  <c r="F97" i="14"/>
  <c r="H97" i="14" s="1"/>
  <c r="I97" i="14" s="1"/>
  <c r="K96" i="14"/>
  <c r="F96" i="14"/>
  <c r="Q94" i="14"/>
  <c r="C94" i="14"/>
  <c r="K93" i="14"/>
  <c r="L93" i="14" s="1"/>
  <c r="R92" i="14"/>
  <c r="F92" i="14"/>
  <c r="K91" i="14"/>
  <c r="L91" i="14" s="1"/>
  <c r="K90" i="14"/>
  <c r="R89" i="14"/>
  <c r="K89" i="14"/>
  <c r="L89" i="14" s="1"/>
  <c r="F89" i="14"/>
  <c r="L88" i="14"/>
  <c r="K88" i="14"/>
  <c r="M88" i="14" s="1"/>
  <c r="F88" i="14"/>
  <c r="E94" i="14"/>
  <c r="Q86" i="14"/>
  <c r="C86" i="14"/>
  <c r="F85" i="14"/>
  <c r="F84" i="14"/>
  <c r="H84" i="14" s="1"/>
  <c r="I84" i="14" s="1"/>
  <c r="F83" i="14"/>
  <c r="R82" i="14"/>
  <c r="K82" i="14"/>
  <c r="F82" i="14"/>
  <c r="K81" i="14"/>
  <c r="F81" i="14"/>
  <c r="K80" i="14"/>
  <c r="F80" i="14"/>
  <c r="R79" i="14"/>
  <c r="K79" i="14"/>
  <c r="F79" i="14"/>
  <c r="K78" i="14"/>
  <c r="K77" i="14"/>
  <c r="M77" i="14" s="1"/>
  <c r="F77" i="14"/>
  <c r="E86" i="14"/>
  <c r="Q75" i="14"/>
  <c r="D75" i="14"/>
  <c r="C75" i="14"/>
  <c r="K74" i="14"/>
  <c r="F74" i="14"/>
  <c r="H74" i="14" s="1"/>
  <c r="I74" i="14" s="1"/>
  <c r="F73" i="14"/>
  <c r="H73" i="14" s="1"/>
  <c r="I73" i="14" s="1"/>
  <c r="F72" i="14"/>
  <c r="R71" i="14"/>
  <c r="K71" i="14"/>
  <c r="L71" i="14" s="1"/>
  <c r="F71" i="14"/>
  <c r="K70" i="14"/>
  <c r="L70" i="14" s="1"/>
  <c r="F70" i="14"/>
  <c r="K69" i="14"/>
  <c r="F69" i="14"/>
  <c r="H69" i="14" s="1"/>
  <c r="I69" i="14" s="1"/>
  <c r="R68" i="14"/>
  <c r="K68" i="14"/>
  <c r="F68" i="14"/>
  <c r="H68" i="14" s="1"/>
  <c r="I68" i="14" s="1"/>
  <c r="K67" i="14"/>
  <c r="N66" i="14"/>
  <c r="O66" i="14" s="1"/>
  <c r="L66" i="14"/>
  <c r="K66" i="14"/>
  <c r="M65" i="14"/>
  <c r="L65" i="14"/>
  <c r="K65" i="14"/>
  <c r="F65" i="14"/>
  <c r="Q63" i="14"/>
  <c r="D63" i="14"/>
  <c r="C63" i="14"/>
  <c r="K62" i="14"/>
  <c r="L61" i="14"/>
  <c r="K61" i="14"/>
  <c r="R60" i="14"/>
  <c r="K58" i="14"/>
  <c r="L58" i="14" s="1"/>
  <c r="K57" i="14"/>
  <c r="F57" i="14"/>
  <c r="K56" i="14"/>
  <c r="F56" i="14"/>
  <c r="H56" i="14" s="1"/>
  <c r="I56" i="14" s="1"/>
  <c r="K55" i="14"/>
  <c r="K54" i="14"/>
  <c r="L54" i="14" s="1"/>
  <c r="R53" i="14"/>
  <c r="K53" i="14"/>
  <c r="L53" i="14" s="1"/>
  <c r="L52" i="14"/>
  <c r="N52" i="14" s="1"/>
  <c r="O52" i="14" s="1"/>
  <c r="K52" i="14"/>
  <c r="F52" i="14"/>
  <c r="K51" i="14"/>
  <c r="K50" i="14"/>
  <c r="Q48" i="14"/>
  <c r="J48" i="14"/>
  <c r="C48" i="14"/>
  <c r="L47" i="14"/>
  <c r="K47" i="14"/>
  <c r="F47" i="14"/>
  <c r="R46" i="14"/>
  <c r="L46" i="14"/>
  <c r="K46" i="14"/>
  <c r="L45" i="14"/>
  <c r="K45" i="14"/>
  <c r="L44" i="14"/>
  <c r="K44" i="14"/>
  <c r="K43" i="14"/>
  <c r="F43" i="14"/>
  <c r="R42" i="14"/>
  <c r="L42" i="14"/>
  <c r="K42" i="14"/>
  <c r="F42" i="14"/>
  <c r="K41" i="14"/>
  <c r="F41" i="14"/>
  <c r="M40" i="14"/>
  <c r="K40" i="14"/>
  <c r="L40" i="14" s="1"/>
  <c r="N40" i="14" s="1"/>
  <c r="Q38" i="14"/>
  <c r="J38" i="14"/>
  <c r="C38" i="14"/>
  <c r="K37" i="14"/>
  <c r="F37" i="14"/>
  <c r="R36" i="14"/>
  <c r="K36" i="14"/>
  <c r="F36" i="14"/>
  <c r="K35" i="14"/>
  <c r="F35" i="14"/>
  <c r="K34" i="14"/>
  <c r="L34" i="14" s="1"/>
  <c r="N34" i="14" s="1"/>
  <c r="O34" i="14" s="1"/>
  <c r="R33" i="14"/>
  <c r="K33" i="14"/>
  <c r="L33" i="14" s="1"/>
  <c r="L32" i="14"/>
  <c r="K32" i="14"/>
  <c r="M32" i="14" s="1"/>
  <c r="E38" i="14"/>
  <c r="Q30" i="14"/>
  <c r="J30" i="14"/>
  <c r="C30" i="14"/>
  <c r="L29" i="14"/>
  <c r="N29" i="14" s="1"/>
  <c r="O29" i="14" s="1"/>
  <c r="K29" i="14"/>
  <c r="F29" i="14"/>
  <c r="R28" i="14"/>
  <c r="K28" i="14"/>
  <c r="K27" i="14"/>
  <c r="K30" i="14" s="1"/>
  <c r="Q25" i="14"/>
  <c r="J25" i="14"/>
  <c r="C25" i="14"/>
  <c r="K24" i="14"/>
  <c r="R23" i="14"/>
  <c r="K23" i="14"/>
  <c r="K22" i="14"/>
  <c r="K21" i="14"/>
  <c r="K20" i="14"/>
  <c r="L20" i="14" s="1"/>
  <c r="K19" i="14"/>
  <c r="F19" i="14"/>
  <c r="L18" i="14"/>
  <c r="K18" i="14"/>
  <c r="F18" i="14"/>
  <c r="K17" i="14"/>
  <c r="F17" i="14"/>
  <c r="R16" i="14"/>
  <c r="K16" i="14"/>
  <c r="F16" i="14"/>
  <c r="K15" i="14"/>
  <c r="L15" i="14" s="1"/>
  <c r="L14" i="14"/>
  <c r="K14" i="14"/>
  <c r="M14" i="14" s="1"/>
  <c r="E25" i="14"/>
  <c r="Q12" i="14"/>
  <c r="J12" i="14"/>
  <c r="C12" i="14"/>
  <c r="K11" i="14"/>
  <c r="K10" i="14"/>
  <c r="L10" i="14" s="1"/>
  <c r="G10" i="14"/>
  <c r="R9" i="14"/>
  <c r="K9" i="14"/>
  <c r="L9" i="14" s="1"/>
  <c r="G9" i="14"/>
  <c r="K8" i="14"/>
  <c r="M8" i="14" s="1"/>
  <c r="F8" i="14"/>
  <c r="O113" i="14" l="1"/>
  <c r="R107" i="14"/>
  <c r="H72" i="14"/>
  <c r="I72" i="14" s="1"/>
  <c r="H19" i="14"/>
  <c r="I19" i="14" s="1"/>
  <c r="H18" i="14"/>
  <c r="I18" i="14" s="1"/>
  <c r="H102" i="14"/>
  <c r="I102" i="14" s="1"/>
  <c r="P99" i="14"/>
  <c r="H89" i="14"/>
  <c r="I89" i="14" s="1"/>
  <c r="F90" i="14"/>
  <c r="H83" i="14"/>
  <c r="I83" i="14" s="1"/>
  <c r="H85" i="14"/>
  <c r="I85" i="14" s="1"/>
  <c r="H77" i="14"/>
  <c r="I77" i="14" s="1"/>
  <c r="H70" i="14"/>
  <c r="I70" i="14" s="1"/>
  <c r="F51" i="14"/>
  <c r="H51" i="14" s="1"/>
  <c r="I51" i="14" s="1"/>
  <c r="H52" i="14"/>
  <c r="I52" i="14" s="1"/>
  <c r="H41" i="14"/>
  <c r="I41" i="14" s="1"/>
  <c r="D25" i="14"/>
  <c r="D12" i="14"/>
  <c r="H101" i="14"/>
  <c r="I101" i="14" s="1"/>
  <c r="H82" i="14"/>
  <c r="I82" i="14" s="1"/>
  <c r="H71" i="14"/>
  <c r="I71" i="14" s="1"/>
  <c r="H47" i="14"/>
  <c r="I47" i="14" s="1"/>
  <c r="H29" i="14"/>
  <c r="I29" i="14" s="1"/>
  <c r="H37" i="14"/>
  <c r="I37" i="14" s="1"/>
  <c r="E30" i="14"/>
  <c r="F28" i="14"/>
  <c r="P29" i="14"/>
  <c r="F27" i="14"/>
  <c r="F30" i="14" s="1"/>
  <c r="H24" i="14"/>
  <c r="I24" i="14" s="1"/>
  <c r="H22" i="14"/>
  <c r="I22" i="14" s="1"/>
  <c r="H23" i="14"/>
  <c r="I23" i="14" s="1"/>
  <c r="H21" i="14"/>
  <c r="I21" i="14" s="1"/>
  <c r="G8" i="14"/>
  <c r="L97" i="14"/>
  <c r="N100" i="14"/>
  <c r="O100" i="14" s="1"/>
  <c r="L90" i="14"/>
  <c r="N90" i="14" s="1"/>
  <c r="O90" i="14" s="1"/>
  <c r="N91" i="14"/>
  <c r="O91" i="14" s="1"/>
  <c r="L77" i="14"/>
  <c r="N77" i="14" s="1"/>
  <c r="L78" i="14"/>
  <c r="N78" i="14" s="1"/>
  <c r="O78" i="14" s="1"/>
  <c r="P52" i="14"/>
  <c r="L57" i="14"/>
  <c r="N57" i="14" s="1"/>
  <c r="O57" i="14" s="1"/>
  <c r="N61" i="14"/>
  <c r="O61" i="14" s="1"/>
  <c r="N54" i="14"/>
  <c r="O54" i="14" s="1"/>
  <c r="N44" i="14"/>
  <c r="O44" i="14" s="1"/>
  <c r="P44" i="14" s="1"/>
  <c r="N45" i="14"/>
  <c r="O45" i="14" s="1"/>
  <c r="L43" i="14"/>
  <c r="N43" i="14" s="1"/>
  <c r="O43" i="14" s="1"/>
  <c r="L36" i="14"/>
  <c r="N36" i="14" s="1"/>
  <c r="O36" i="14" s="1"/>
  <c r="K38" i="14"/>
  <c r="N33" i="14"/>
  <c r="O33" i="14" s="1"/>
  <c r="L37" i="14"/>
  <c r="N37" i="14" s="1"/>
  <c r="O37" i="14" s="1"/>
  <c r="L28" i="14"/>
  <c r="N14" i="14"/>
  <c r="N24" i="14"/>
  <c r="O24" i="14" s="1"/>
  <c r="L19" i="14"/>
  <c r="N19" i="14" s="1"/>
  <c r="O19" i="14" s="1"/>
  <c r="P19" i="14" s="1"/>
  <c r="N20" i="14"/>
  <c r="O20" i="14" s="1"/>
  <c r="N23" i="14"/>
  <c r="O23" i="14" s="1"/>
  <c r="O15" i="14"/>
  <c r="N9" i="14"/>
  <c r="O9" i="14" s="1"/>
  <c r="L8" i="14"/>
  <c r="N8" i="14" s="1"/>
  <c r="M9" i="14"/>
  <c r="M10" i="14"/>
  <c r="N10" i="14" s="1"/>
  <c r="O8" i="14"/>
  <c r="H8" i="14"/>
  <c r="E12" i="14"/>
  <c r="O14" i="14"/>
  <c r="H16" i="14"/>
  <c r="I16" i="14" s="1"/>
  <c r="N18" i="14"/>
  <c r="O18" i="14" s="1"/>
  <c r="P18" i="14" s="1"/>
  <c r="N21" i="14"/>
  <c r="O21" i="14" s="1"/>
  <c r="N28" i="14"/>
  <c r="O28" i="14" s="1"/>
  <c r="O40" i="14"/>
  <c r="L11" i="14"/>
  <c r="L51" i="14"/>
  <c r="N51" i="14" s="1"/>
  <c r="O51" i="14" s="1"/>
  <c r="F9" i="14"/>
  <c r="H9" i="14" s="1"/>
  <c r="I9" i="14" s="1"/>
  <c r="F10" i="14"/>
  <c r="H10" i="14" s="1"/>
  <c r="I10" i="14" s="1"/>
  <c r="F11" i="14"/>
  <c r="H11" i="14" s="1"/>
  <c r="I11" i="14" s="1"/>
  <c r="L16" i="14"/>
  <c r="H17" i="14"/>
  <c r="I17" i="14" s="1"/>
  <c r="F20" i="14"/>
  <c r="K25" i="14"/>
  <c r="L25" i="14" s="1"/>
  <c r="H28" i="14"/>
  <c r="I28" i="14" s="1"/>
  <c r="F33" i="14"/>
  <c r="H35" i="14"/>
  <c r="I35" i="14" s="1"/>
  <c r="H36" i="14"/>
  <c r="I36" i="14" s="1"/>
  <c r="N42" i="14"/>
  <c r="O42" i="14" s="1"/>
  <c r="H43" i="14"/>
  <c r="I43" i="14" s="1"/>
  <c r="F45" i="14"/>
  <c r="G12" i="14"/>
  <c r="F34" i="14"/>
  <c r="E48" i="14"/>
  <c r="F40" i="14"/>
  <c r="M48" i="14"/>
  <c r="L41" i="14"/>
  <c r="K12" i="14"/>
  <c r="F15" i="14"/>
  <c r="M25" i="14"/>
  <c r="L17" i="14"/>
  <c r="N17" i="14" s="1"/>
  <c r="O17" i="14" s="1"/>
  <c r="N22" i="14"/>
  <c r="O22" i="14" s="1"/>
  <c r="M30" i="14"/>
  <c r="L27" i="14"/>
  <c r="M38" i="14"/>
  <c r="L35" i="14"/>
  <c r="H42" i="14"/>
  <c r="I42" i="14" s="1"/>
  <c r="L68" i="14"/>
  <c r="N68" i="14" s="1"/>
  <c r="O68" i="14" s="1"/>
  <c r="P68" i="14" s="1"/>
  <c r="K72" i="14"/>
  <c r="L72" i="14" s="1"/>
  <c r="K83" i="14"/>
  <c r="L83" i="14" s="1"/>
  <c r="D107" i="14"/>
  <c r="G30" i="14"/>
  <c r="N32" i="14"/>
  <c r="K48" i="14"/>
  <c r="E63" i="14"/>
  <c r="F50" i="14"/>
  <c r="L56" i="14"/>
  <c r="F59" i="14"/>
  <c r="H59" i="14" s="1"/>
  <c r="I59" i="14" s="1"/>
  <c r="F60" i="14"/>
  <c r="N65" i="14"/>
  <c r="G75" i="14"/>
  <c r="F67" i="14"/>
  <c r="K73" i="14"/>
  <c r="J86" i="14"/>
  <c r="F103" i="14"/>
  <c r="C107" i="14"/>
  <c r="F14" i="14"/>
  <c r="F32" i="14"/>
  <c r="L48" i="14"/>
  <c r="F55" i="14"/>
  <c r="L69" i="14"/>
  <c r="N71" i="14"/>
  <c r="O71" i="14" s="1"/>
  <c r="P71" i="14" s="1"/>
  <c r="L85" i="14"/>
  <c r="K85" i="14"/>
  <c r="F46" i="14"/>
  <c r="N46" i="14"/>
  <c r="O46" i="14" s="1"/>
  <c r="N47" i="14"/>
  <c r="O47" i="14" s="1"/>
  <c r="N53" i="14"/>
  <c r="O53" i="14" s="1"/>
  <c r="H57" i="14"/>
  <c r="I57" i="14" s="1"/>
  <c r="P57" i="14" s="1"/>
  <c r="N58" i="14"/>
  <c r="O58" i="14" s="1"/>
  <c r="L59" i="14"/>
  <c r="N59" i="14" s="1"/>
  <c r="O59" i="14" s="1"/>
  <c r="F62" i="14"/>
  <c r="H65" i="14"/>
  <c r="N70" i="14"/>
  <c r="O70" i="14" s="1"/>
  <c r="P70" i="14" s="1"/>
  <c r="E75" i="14"/>
  <c r="O77" i="14"/>
  <c r="P77" i="14" s="1"/>
  <c r="L84" i="14"/>
  <c r="K84" i="14"/>
  <c r="N88" i="14"/>
  <c r="F105" i="14"/>
  <c r="H79" i="14"/>
  <c r="I79" i="14" s="1"/>
  <c r="H92" i="14"/>
  <c r="I92" i="14" s="1"/>
  <c r="F93" i="14"/>
  <c r="M96" i="14"/>
  <c r="L96" i="14"/>
  <c r="R112" i="14"/>
  <c r="T112" i="14" s="1"/>
  <c r="J106" i="14"/>
  <c r="K101" i="14"/>
  <c r="K102" i="14"/>
  <c r="L102" i="14" s="1"/>
  <c r="Q107" i="14"/>
  <c r="L50" i="14"/>
  <c r="F53" i="14"/>
  <c r="H53" i="14" s="1"/>
  <c r="I53" i="14" s="1"/>
  <c r="F54" i="14"/>
  <c r="H54" i="14" s="1"/>
  <c r="I54" i="14" s="1"/>
  <c r="P54" i="14" s="1"/>
  <c r="L55" i="14"/>
  <c r="N55" i="14" s="1"/>
  <c r="O55" i="14" s="1"/>
  <c r="F58" i="14"/>
  <c r="H58" i="14" s="1"/>
  <c r="I58" i="14" s="1"/>
  <c r="K59" i="14"/>
  <c r="K60" i="14"/>
  <c r="F61" i="14"/>
  <c r="H61" i="14" s="1"/>
  <c r="I61" i="14" s="1"/>
  <c r="P61" i="14" s="1"/>
  <c r="L62" i="14"/>
  <c r="N62" i="14" s="1"/>
  <c r="O62" i="14" s="1"/>
  <c r="J63" i="14"/>
  <c r="F66" i="14"/>
  <c r="H66" i="14" s="1"/>
  <c r="I66" i="14" s="1"/>
  <c r="P66" i="14" s="1"/>
  <c r="L67" i="14"/>
  <c r="N67" i="14" s="1"/>
  <c r="O67" i="14" s="1"/>
  <c r="L74" i="14"/>
  <c r="G86" i="14"/>
  <c r="F78" i="14"/>
  <c r="L79" i="14"/>
  <c r="H80" i="14"/>
  <c r="I80" i="14" s="1"/>
  <c r="H81" i="14"/>
  <c r="I81" i="14" s="1"/>
  <c r="N89" i="14"/>
  <c r="O89" i="14" s="1"/>
  <c r="P89" i="14" s="1"/>
  <c r="J94" i="14"/>
  <c r="K92" i="14"/>
  <c r="K94" i="14" s="1"/>
  <c r="N98" i="14"/>
  <c r="O98" i="14" s="1"/>
  <c r="F100" i="14"/>
  <c r="F104" i="14"/>
  <c r="H104" i="14" s="1"/>
  <c r="I104" i="14" s="1"/>
  <c r="P104" i="14" s="1"/>
  <c r="M50" i="14"/>
  <c r="K75" i="14"/>
  <c r="J75" i="14"/>
  <c r="K86" i="14"/>
  <c r="L80" i="14"/>
  <c r="F91" i="14"/>
  <c r="H91" i="14" s="1"/>
  <c r="I91" i="14" s="1"/>
  <c r="N93" i="14"/>
  <c r="O93" i="14" s="1"/>
  <c r="E106" i="14"/>
  <c r="N97" i="14"/>
  <c r="O97" i="14" s="1"/>
  <c r="P97" i="14" s="1"/>
  <c r="H98" i="14"/>
  <c r="I98" i="14" s="1"/>
  <c r="R111" i="14"/>
  <c r="T111" i="14" s="1"/>
  <c r="N105" i="14"/>
  <c r="O105" i="14" s="1"/>
  <c r="L81" i="14"/>
  <c r="L82" i="14"/>
  <c r="N82" i="14" s="1"/>
  <c r="O82" i="14" s="1"/>
  <c r="P82" i="14" s="1"/>
  <c r="H88" i="14"/>
  <c r="Z33" i="10"/>
  <c r="X32" i="10"/>
  <c r="X31" i="10" l="1"/>
  <c r="Z31" i="10" s="1"/>
  <c r="P24" i="14"/>
  <c r="P51" i="14"/>
  <c r="P59" i="14"/>
  <c r="P47" i="14"/>
  <c r="F106" i="14"/>
  <c r="H90" i="14"/>
  <c r="I90" i="14" s="1"/>
  <c r="P90" i="14" s="1"/>
  <c r="P37" i="14"/>
  <c r="G38" i="14"/>
  <c r="P23" i="14"/>
  <c r="H103" i="14"/>
  <c r="I103" i="14" s="1"/>
  <c r="P103" i="14" s="1"/>
  <c r="G94" i="14"/>
  <c r="H78" i="14"/>
  <c r="I78" i="14" s="1"/>
  <c r="P78" i="14" s="1"/>
  <c r="F75" i="14"/>
  <c r="H62" i="14"/>
  <c r="I62" i="14" s="1"/>
  <c r="P62" i="14" s="1"/>
  <c r="P21" i="14"/>
  <c r="P22" i="14"/>
  <c r="P17" i="14"/>
  <c r="N102" i="14"/>
  <c r="O102" i="14" s="1"/>
  <c r="P102" i="14" s="1"/>
  <c r="P91" i="14"/>
  <c r="L92" i="14"/>
  <c r="L94" i="14" s="1"/>
  <c r="M94" i="14"/>
  <c r="M86" i="14"/>
  <c r="M75" i="14"/>
  <c r="N72" i="14"/>
  <c r="O72" i="14" s="1"/>
  <c r="P72" i="14" s="1"/>
  <c r="K63" i="14"/>
  <c r="L38" i="14"/>
  <c r="O10" i="14"/>
  <c r="P10" i="14" s="1"/>
  <c r="B111" i="14"/>
  <c r="P9" i="14"/>
  <c r="M12" i="14"/>
  <c r="H86" i="14"/>
  <c r="I86" i="14" s="1"/>
  <c r="F86" i="14"/>
  <c r="G106" i="14"/>
  <c r="K106" i="14"/>
  <c r="K107" i="14" s="1"/>
  <c r="P98" i="14"/>
  <c r="L101" i="14"/>
  <c r="N101" i="14" s="1"/>
  <c r="O101" i="14" s="1"/>
  <c r="P101" i="14" s="1"/>
  <c r="N96" i="14"/>
  <c r="P58" i="14"/>
  <c r="H32" i="14"/>
  <c r="F38" i="14"/>
  <c r="L73" i="14"/>
  <c r="N73" i="14" s="1"/>
  <c r="O73" i="14" s="1"/>
  <c r="P73" i="14" s="1"/>
  <c r="O65" i="14"/>
  <c r="H50" i="14"/>
  <c r="F63" i="14"/>
  <c r="O32" i="14"/>
  <c r="N27" i="14"/>
  <c r="L30" i="14"/>
  <c r="G48" i="14"/>
  <c r="H45" i="14"/>
  <c r="I45" i="14" s="1"/>
  <c r="P45" i="14" s="1"/>
  <c r="H27" i="14"/>
  <c r="P28" i="14"/>
  <c r="H96" i="14"/>
  <c r="H12" i="14"/>
  <c r="I12" i="14" s="1"/>
  <c r="I8" i="14"/>
  <c r="P8" i="14" s="1"/>
  <c r="N85" i="14"/>
  <c r="O85" i="14" s="1"/>
  <c r="P85" i="14" s="1"/>
  <c r="H40" i="14"/>
  <c r="F48" i="14"/>
  <c r="I88" i="14"/>
  <c r="E107" i="14"/>
  <c r="M63" i="14"/>
  <c r="N79" i="14"/>
  <c r="L86" i="14"/>
  <c r="N74" i="14"/>
  <c r="O74" i="14" s="1"/>
  <c r="P74" i="14" s="1"/>
  <c r="M106" i="14"/>
  <c r="O88" i="14"/>
  <c r="H55" i="14"/>
  <c r="I55" i="14" s="1"/>
  <c r="P55" i="14" s="1"/>
  <c r="F25" i="14"/>
  <c r="H14" i="14"/>
  <c r="L75" i="14"/>
  <c r="H15" i="14"/>
  <c r="I15" i="14" s="1"/>
  <c r="P15" i="14" s="1"/>
  <c r="N41" i="14"/>
  <c r="H33" i="14"/>
  <c r="I33" i="14" s="1"/>
  <c r="P33" i="14" s="1"/>
  <c r="N16" i="14"/>
  <c r="P36" i="14"/>
  <c r="F12" i="14"/>
  <c r="N81" i="14"/>
  <c r="O81" i="14" s="1"/>
  <c r="P81" i="14" s="1"/>
  <c r="N84" i="14"/>
  <c r="O84" i="14" s="1"/>
  <c r="P84" i="14" s="1"/>
  <c r="N80" i="14"/>
  <c r="O80" i="14" s="1"/>
  <c r="P80" i="14" s="1"/>
  <c r="H100" i="14"/>
  <c r="I100" i="14" s="1"/>
  <c r="P100" i="14" s="1"/>
  <c r="N92" i="14"/>
  <c r="O92" i="14" s="1"/>
  <c r="P92" i="14" s="1"/>
  <c r="N50" i="14"/>
  <c r="H93" i="14"/>
  <c r="I93" i="14" s="1"/>
  <c r="P93" i="14" s="1"/>
  <c r="F94" i="14"/>
  <c r="H105" i="14"/>
  <c r="I105" i="14" s="1"/>
  <c r="P105" i="14" s="1"/>
  <c r="I65" i="14"/>
  <c r="L60" i="14"/>
  <c r="N60" i="14" s="1"/>
  <c r="O60" i="14" s="1"/>
  <c r="P53" i="14"/>
  <c r="H46" i="14"/>
  <c r="I46" i="14" s="1"/>
  <c r="P46" i="14" s="1"/>
  <c r="N69" i="14"/>
  <c r="O69" i="14" s="1"/>
  <c r="P69" i="14" s="1"/>
  <c r="H67" i="14"/>
  <c r="I67" i="14" s="1"/>
  <c r="P67" i="14" s="1"/>
  <c r="H60" i="14"/>
  <c r="I60" i="14" s="1"/>
  <c r="N56" i="14"/>
  <c r="O56" i="14" s="1"/>
  <c r="P56" i="14" s="1"/>
  <c r="G63" i="14"/>
  <c r="N83" i="14"/>
  <c r="O83" i="14" s="1"/>
  <c r="P83" i="14" s="1"/>
  <c r="N35" i="14"/>
  <c r="O35" i="14" s="1"/>
  <c r="P35" i="14" s="1"/>
  <c r="G25" i="14"/>
  <c r="H34" i="14"/>
  <c r="I34" i="14" s="1"/>
  <c r="P34" i="14" s="1"/>
  <c r="P42" i="14"/>
  <c r="H20" i="14"/>
  <c r="I20" i="14" s="1"/>
  <c r="P20" i="14" s="1"/>
  <c r="N11" i="14"/>
  <c r="P43" i="14"/>
  <c r="L12" i="14"/>
  <c r="Z32" i="10"/>
  <c r="M107" i="14" l="1"/>
  <c r="J113" i="14" s="1"/>
  <c r="H75" i="14"/>
  <c r="I75" i="14" s="1"/>
  <c r="G107" i="14"/>
  <c r="F107" i="14"/>
  <c r="I27" i="14"/>
  <c r="H30" i="14"/>
  <c r="N63" i="14"/>
  <c r="O63" i="14" s="1"/>
  <c r="O50" i="14"/>
  <c r="O16" i="14"/>
  <c r="P16" i="14" s="1"/>
  <c r="B113" i="14"/>
  <c r="N25" i="14"/>
  <c r="O25" i="14" s="1"/>
  <c r="H48" i="14"/>
  <c r="I48" i="14" s="1"/>
  <c r="I40" i="14"/>
  <c r="P40" i="14" s="1"/>
  <c r="N38" i="14"/>
  <c r="O38" i="14" s="1"/>
  <c r="P65" i="14"/>
  <c r="H38" i="14"/>
  <c r="I38" i="14" s="1"/>
  <c r="I32" i="14"/>
  <c r="B112" i="14"/>
  <c r="O11" i="14"/>
  <c r="P11" i="14" s="1"/>
  <c r="N12" i="14"/>
  <c r="O12" i="14" s="1"/>
  <c r="P12" i="14" s="1"/>
  <c r="N30" i="14"/>
  <c r="O27" i="14"/>
  <c r="P27" i="14" s="1"/>
  <c r="I50" i="14"/>
  <c r="H63" i="14"/>
  <c r="I63" i="14" s="1"/>
  <c r="P60" i="14"/>
  <c r="L63" i="14"/>
  <c r="H25" i="14"/>
  <c r="I25" i="14" s="1"/>
  <c r="I14" i="14"/>
  <c r="P14" i="14" s="1"/>
  <c r="P88" i="14"/>
  <c r="H94" i="14"/>
  <c r="I94" i="14" s="1"/>
  <c r="I96" i="14"/>
  <c r="H106" i="14"/>
  <c r="P32" i="14"/>
  <c r="N75" i="14"/>
  <c r="O75" i="14" s="1"/>
  <c r="P75" i="14" s="1"/>
  <c r="N106" i="14"/>
  <c r="O96" i="14"/>
  <c r="O41" i="14"/>
  <c r="P41" i="14" s="1"/>
  <c r="N48" i="14"/>
  <c r="O48" i="14" s="1"/>
  <c r="N94" i="14"/>
  <c r="O94" i="14" s="1"/>
  <c r="O79" i="14"/>
  <c r="P79" i="14" s="1"/>
  <c r="N86" i="14"/>
  <c r="O86" i="14" s="1"/>
  <c r="P86" i="14" s="1"/>
  <c r="L106" i="14"/>
  <c r="L107" i="14" s="1"/>
  <c r="J111" i="14" s="1"/>
  <c r="T100" i="12"/>
  <c r="T99" i="12"/>
  <c r="T98" i="12"/>
  <c r="T97" i="12"/>
  <c r="T91" i="12"/>
  <c r="T90" i="12"/>
  <c r="T89" i="12"/>
  <c r="T80" i="12"/>
  <c r="T79" i="12"/>
  <c r="T78" i="12"/>
  <c r="T69" i="12"/>
  <c r="T68" i="12"/>
  <c r="T67" i="12"/>
  <c r="T66" i="12"/>
  <c r="T58" i="12"/>
  <c r="T57" i="12"/>
  <c r="T56" i="12"/>
  <c r="T55" i="12"/>
  <c r="T54" i="12"/>
  <c r="T53" i="12"/>
  <c r="T52" i="12"/>
  <c r="T51" i="12"/>
  <c r="T44" i="12"/>
  <c r="T43" i="12"/>
  <c r="T42" i="12"/>
  <c r="T41" i="12"/>
  <c r="T35" i="12"/>
  <c r="T34" i="12"/>
  <c r="T33" i="12"/>
  <c r="T30" i="12"/>
  <c r="T29" i="12"/>
  <c r="T28" i="12"/>
  <c r="T21" i="12"/>
  <c r="T20" i="12"/>
  <c r="T19" i="12"/>
  <c r="T18" i="12"/>
  <c r="T17" i="12"/>
  <c r="T16" i="12"/>
  <c r="T15" i="12"/>
  <c r="T12" i="12"/>
  <c r="P48" i="14" l="1"/>
  <c r="P38" i="14"/>
  <c r="P63" i="14"/>
  <c r="P25" i="14"/>
  <c r="B114" i="14"/>
  <c r="C111" i="14" s="1"/>
  <c r="P96" i="14"/>
  <c r="I106" i="14"/>
  <c r="H107" i="14"/>
  <c r="P94" i="14"/>
  <c r="N107" i="14"/>
  <c r="O106" i="14"/>
  <c r="P50" i="14"/>
  <c r="N22" i="10"/>
  <c r="T106" i="12"/>
  <c r="T105" i="12"/>
  <c r="T104" i="12"/>
  <c r="T103" i="12"/>
  <c r="T102" i="12"/>
  <c r="T101" i="12"/>
  <c r="T94" i="12"/>
  <c r="T93" i="12"/>
  <c r="T92" i="12"/>
  <c r="T86" i="12"/>
  <c r="T85" i="12"/>
  <c r="T84" i="12"/>
  <c r="T83" i="12"/>
  <c r="T82" i="12"/>
  <c r="T81" i="12"/>
  <c r="T75" i="12"/>
  <c r="T74" i="12"/>
  <c r="T73" i="12"/>
  <c r="T72" i="12"/>
  <c r="T71" i="12"/>
  <c r="T70" i="12"/>
  <c r="T63" i="12"/>
  <c r="T62" i="12"/>
  <c r="T61" i="12"/>
  <c r="T60" i="12"/>
  <c r="T59" i="12"/>
  <c r="T48" i="12"/>
  <c r="T47" i="12"/>
  <c r="T46" i="12"/>
  <c r="T45" i="12"/>
  <c r="T38" i="12"/>
  <c r="T37" i="12"/>
  <c r="T36" i="12"/>
  <c r="T25" i="12"/>
  <c r="T24" i="12"/>
  <c r="T23" i="12"/>
  <c r="T22" i="12"/>
  <c r="E91" i="12"/>
  <c r="F91" i="12"/>
  <c r="H91" i="12"/>
  <c r="J91" i="12"/>
  <c r="L91" i="12"/>
  <c r="Q91" i="12"/>
  <c r="R91" i="12"/>
  <c r="V91" i="12"/>
  <c r="X91" i="12"/>
  <c r="E97" i="12"/>
  <c r="F97" i="12"/>
  <c r="H97" i="12"/>
  <c r="J97" i="12"/>
  <c r="L97" i="12"/>
  <c r="Q97" i="12"/>
  <c r="R97" i="12"/>
  <c r="V97" i="12"/>
  <c r="X97" i="12"/>
  <c r="O114" i="14" l="1"/>
  <c r="O115" i="14" s="1"/>
  <c r="O110" i="14"/>
  <c r="P106" i="14"/>
  <c r="I107" i="14"/>
  <c r="C113" i="14"/>
  <c r="C114" i="14" s="1"/>
  <c r="J114" i="14"/>
  <c r="O107" i="14"/>
  <c r="O97" i="12"/>
  <c r="Y91" i="12"/>
  <c r="M91" i="12"/>
  <c r="AA97" i="12"/>
  <c r="M97" i="12"/>
  <c r="Y97" i="12"/>
  <c r="AA91" i="12"/>
  <c r="O91" i="12"/>
  <c r="P107" i="14" l="1"/>
  <c r="O111" i="14"/>
  <c r="O112" i="14" s="1"/>
  <c r="I113" i="14"/>
  <c r="I111" i="14"/>
  <c r="X106" i="12"/>
  <c r="X105" i="12"/>
  <c r="X104" i="12"/>
  <c r="X103" i="12"/>
  <c r="X102" i="12"/>
  <c r="X101" i="12"/>
  <c r="X94" i="12"/>
  <c r="X93" i="12"/>
  <c r="X92" i="12"/>
  <c r="X86" i="12"/>
  <c r="X85" i="12"/>
  <c r="X84" i="12"/>
  <c r="X83" i="12"/>
  <c r="X82" i="12"/>
  <c r="X81" i="12"/>
  <c r="X75" i="12"/>
  <c r="X74" i="12"/>
  <c r="X73" i="12"/>
  <c r="X72" i="12"/>
  <c r="X71" i="12"/>
  <c r="X70" i="12"/>
  <c r="X63" i="12"/>
  <c r="X62" i="12"/>
  <c r="X61" i="12"/>
  <c r="X60" i="12"/>
  <c r="X59" i="12"/>
  <c r="X48" i="12"/>
  <c r="X47" i="12"/>
  <c r="X46" i="12"/>
  <c r="X45" i="12"/>
  <c r="X38" i="12"/>
  <c r="X37" i="12"/>
  <c r="X36" i="12"/>
  <c r="X25" i="12"/>
  <c r="X24" i="12"/>
  <c r="X23" i="12"/>
  <c r="X22" i="12"/>
  <c r="X12" i="12"/>
  <c r="X29" i="12"/>
  <c r="I114" i="14" l="1"/>
  <c r="R30" i="12"/>
  <c r="R29" i="12"/>
  <c r="R28" i="12"/>
  <c r="N26" i="12"/>
  <c r="R24" i="12"/>
  <c r="R23" i="12"/>
  <c r="R22" i="12"/>
  <c r="R21" i="12"/>
  <c r="R20" i="12"/>
  <c r="R19" i="12"/>
  <c r="R18" i="12"/>
  <c r="R17" i="12"/>
  <c r="R16" i="12"/>
  <c r="R15" i="12"/>
  <c r="X16" i="12"/>
  <c r="X17" i="12"/>
  <c r="X18" i="12"/>
  <c r="X19" i="12"/>
  <c r="X20" i="12"/>
  <c r="X21" i="12"/>
  <c r="X15" i="12"/>
  <c r="L15" i="12"/>
  <c r="V25" i="12"/>
  <c r="V16" i="12"/>
  <c r="V17" i="12"/>
  <c r="V18" i="12"/>
  <c r="V19" i="12"/>
  <c r="V20" i="12"/>
  <c r="V21" i="12"/>
  <c r="V22" i="12"/>
  <c r="V23" i="12"/>
  <c r="V24" i="12"/>
  <c r="V15" i="12"/>
  <c r="T9" i="12"/>
  <c r="H15" i="12"/>
  <c r="AB14" i="12"/>
  <c r="AB27" i="12"/>
  <c r="AB32" i="12"/>
  <c r="AB40" i="12"/>
  <c r="AB50" i="12"/>
  <c r="AB65" i="12"/>
  <c r="AB77" i="12"/>
  <c r="AB88" i="12"/>
  <c r="AB96" i="12"/>
  <c r="Y15" i="12" l="1"/>
  <c r="Z107" i="12"/>
  <c r="V101" i="12"/>
  <c r="R101" i="12"/>
  <c r="X100" i="12"/>
  <c r="V100" i="12"/>
  <c r="R100" i="12"/>
  <c r="X99" i="12"/>
  <c r="V99" i="12"/>
  <c r="R99" i="12"/>
  <c r="X98" i="12"/>
  <c r="V98" i="12"/>
  <c r="R98" i="12"/>
  <c r="Z95" i="12"/>
  <c r="V92" i="12"/>
  <c r="R92" i="12"/>
  <c r="X90" i="12"/>
  <c r="V90" i="12"/>
  <c r="R90" i="12"/>
  <c r="X89" i="12"/>
  <c r="V89" i="12"/>
  <c r="R89" i="12"/>
  <c r="Z87" i="12"/>
  <c r="V81" i="12"/>
  <c r="R81" i="12"/>
  <c r="X80" i="12"/>
  <c r="V80" i="12"/>
  <c r="R80" i="12"/>
  <c r="X79" i="12"/>
  <c r="V79" i="12"/>
  <c r="R79" i="12"/>
  <c r="X78" i="12"/>
  <c r="V78" i="12"/>
  <c r="R78" i="12"/>
  <c r="Z76" i="12"/>
  <c r="V70" i="12"/>
  <c r="R70" i="12"/>
  <c r="X69" i="12"/>
  <c r="V69" i="12"/>
  <c r="R69" i="12"/>
  <c r="X68" i="12"/>
  <c r="V68" i="12"/>
  <c r="R68" i="12"/>
  <c r="X67" i="12"/>
  <c r="V67" i="12"/>
  <c r="R67" i="12"/>
  <c r="X66" i="12"/>
  <c r="V66" i="12"/>
  <c r="R66" i="12"/>
  <c r="Z64" i="12"/>
  <c r="V63" i="12"/>
  <c r="R63" i="12"/>
  <c r="V62" i="12"/>
  <c r="R62" i="12"/>
  <c r="V59" i="12"/>
  <c r="R59" i="12"/>
  <c r="X58" i="12"/>
  <c r="V58" i="12"/>
  <c r="R58" i="12"/>
  <c r="X57" i="12"/>
  <c r="V57" i="12"/>
  <c r="R57" i="12"/>
  <c r="X56" i="12"/>
  <c r="V56" i="12"/>
  <c r="R56" i="12"/>
  <c r="X55" i="12"/>
  <c r="V55" i="12"/>
  <c r="R55" i="12"/>
  <c r="X54" i="12"/>
  <c r="V54" i="12"/>
  <c r="R54" i="12"/>
  <c r="X53" i="12"/>
  <c r="V53" i="12"/>
  <c r="R53" i="12"/>
  <c r="X52" i="12"/>
  <c r="V52" i="12"/>
  <c r="R52" i="12"/>
  <c r="X51" i="12"/>
  <c r="V51" i="12"/>
  <c r="R51" i="12"/>
  <c r="Z49" i="12"/>
  <c r="V48" i="12"/>
  <c r="R48" i="12"/>
  <c r="V46" i="12"/>
  <c r="R46" i="12"/>
  <c r="V45" i="12"/>
  <c r="R45" i="12"/>
  <c r="X44" i="12"/>
  <c r="V44" i="12"/>
  <c r="R44" i="12"/>
  <c r="X43" i="12"/>
  <c r="V43" i="12"/>
  <c r="R43" i="12"/>
  <c r="X42" i="12"/>
  <c r="V42" i="12"/>
  <c r="R42" i="12"/>
  <c r="X41" i="12"/>
  <c r="V41" i="12"/>
  <c r="R41" i="12"/>
  <c r="V38" i="12"/>
  <c r="R38" i="12"/>
  <c r="V37" i="12"/>
  <c r="R37" i="12"/>
  <c r="V36" i="12"/>
  <c r="R36" i="12"/>
  <c r="X35" i="12"/>
  <c r="V35" i="12"/>
  <c r="R35" i="12"/>
  <c r="X34" i="12"/>
  <c r="V34" i="12"/>
  <c r="R34" i="12"/>
  <c r="X33" i="12"/>
  <c r="V33" i="12"/>
  <c r="R33" i="12"/>
  <c r="Z31" i="12"/>
  <c r="X30" i="12"/>
  <c r="V30" i="12"/>
  <c r="V29" i="12"/>
  <c r="X28" i="12"/>
  <c r="V28" i="12"/>
  <c r="Z26" i="12"/>
  <c r="Z13" i="12"/>
  <c r="V12" i="12"/>
  <c r="R12" i="12"/>
  <c r="X11" i="12"/>
  <c r="V11" i="12"/>
  <c r="T11" i="12"/>
  <c r="R11" i="12"/>
  <c r="X10" i="12"/>
  <c r="V10" i="12"/>
  <c r="T10" i="12"/>
  <c r="X9" i="12"/>
  <c r="V9" i="12"/>
  <c r="R9" i="12"/>
  <c r="P47" i="12"/>
  <c r="P61" i="12"/>
  <c r="P60" i="12"/>
  <c r="Q60" i="12" s="1"/>
  <c r="P75" i="12"/>
  <c r="P74" i="12"/>
  <c r="P73" i="12"/>
  <c r="P72" i="12"/>
  <c r="P71" i="12"/>
  <c r="P86" i="12"/>
  <c r="P85" i="12"/>
  <c r="Q85" i="12" s="1"/>
  <c r="P84" i="12"/>
  <c r="P83" i="12"/>
  <c r="Q83" i="12" s="1"/>
  <c r="P82" i="12"/>
  <c r="P93" i="12"/>
  <c r="Q93" i="12" s="1"/>
  <c r="P94" i="12"/>
  <c r="Q94" i="12" s="1"/>
  <c r="Q71" i="12"/>
  <c r="P106" i="12"/>
  <c r="P105" i="12"/>
  <c r="Q105" i="12" s="1"/>
  <c r="P104" i="12"/>
  <c r="P103" i="12"/>
  <c r="P102" i="12"/>
  <c r="Q102" i="12" s="1"/>
  <c r="Q98" i="12"/>
  <c r="Q99" i="12"/>
  <c r="Q100" i="12"/>
  <c r="Q101" i="12"/>
  <c r="Q103" i="12"/>
  <c r="Q90" i="12"/>
  <c r="Q92" i="12"/>
  <c r="Q89" i="12"/>
  <c r="Q79" i="12"/>
  <c r="Q80" i="12"/>
  <c r="Q81" i="12"/>
  <c r="Q78" i="12"/>
  <c r="Q67" i="12"/>
  <c r="Q68" i="12"/>
  <c r="Q69" i="12"/>
  <c r="Q70" i="12"/>
  <c r="Q74" i="12"/>
  <c r="Q66" i="12"/>
  <c r="Q52" i="12"/>
  <c r="Q53" i="12"/>
  <c r="Q54" i="12"/>
  <c r="Q55" i="12"/>
  <c r="Q56" i="12"/>
  <c r="Q57" i="12"/>
  <c r="Q58" i="12"/>
  <c r="Q59" i="12"/>
  <c r="Q62" i="12"/>
  <c r="Q63" i="12"/>
  <c r="Q51" i="12"/>
  <c r="Q42" i="12"/>
  <c r="Q43" i="12"/>
  <c r="Q44" i="12"/>
  <c r="Q45" i="12"/>
  <c r="Q46" i="12"/>
  <c r="Q48" i="12"/>
  <c r="Q41" i="12"/>
  <c r="Q34" i="12"/>
  <c r="Q35" i="12"/>
  <c r="Q36" i="12"/>
  <c r="Q37" i="12"/>
  <c r="Q38" i="12"/>
  <c r="Q33" i="12"/>
  <c r="P31" i="12"/>
  <c r="Q29" i="12"/>
  <c r="Q30" i="12"/>
  <c r="Q28" i="12"/>
  <c r="Q16" i="12"/>
  <c r="AA16" i="12" s="1"/>
  <c r="Q17" i="12"/>
  <c r="Q18" i="12"/>
  <c r="Q19" i="12"/>
  <c r="Q20" i="12"/>
  <c r="Q21" i="12"/>
  <c r="Q22" i="12"/>
  <c r="Q23" i="12"/>
  <c r="Q24" i="12"/>
  <c r="Q25" i="12"/>
  <c r="R25" i="12" s="1"/>
  <c r="Q15" i="12"/>
  <c r="AA15" i="12" s="1"/>
  <c r="Q10" i="12"/>
  <c r="Q11" i="12"/>
  <c r="Q12" i="12"/>
  <c r="Q9" i="12"/>
  <c r="AA70" i="12" l="1"/>
  <c r="AA12" i="12"/>
  <c r="Y12" i="12"/>
  <c r="AA9" i="12"/>
  <c r="Y9" i="12"/>
  <c r="Y78" i="12"/>
  <c r="Y79" i="12"/>
  <c r="Y81" i="12"/>
  <c r="AA66" i="12"/>
  <c r="AA68" i="12"/>
  <c r="Y30" i="12"/>
  <c r="Y80" i="12"/>
  <c r="Y51" i="12"/>
  <c r="Y52" i="12"/>
  <c r="Y54" i="12"/>
  <c r="Y56" i="12"/>
  <c r="Y58" i="12"/>
  <c r="Y98" i="12"/>
  <c r="Y99" i="12"/>
  <c r="Y100" i="12"/>
  <c r="Y101" i="12"/>
  <c r="AA11" i="12"/>
  <c r="Q13" i="12"/>
  <c r="Q26" i="12"/>
  <c r="Q31" i="12"/>
  <c r="AA10" i="12"/>
  <c r="Y33" i="12"/>
  <c r="Y34" i="12"/>
  <c r="Y35" i="12"/>
  <c r="Y36" i="12"/>
  <c r="Y37" i="12"/>
  <c r="Y38" i="12"/>
  <c r="Y41" i="12"/>
  <c r="Y42" i="12"/>
  <c r="Y43" i="12"/>
  <c r="Y44" i="12"/>
  <c r="Y45" i="12"/>
  <c r="Y46" i="12"/>
  <c r="AA48" i="12"/>
  <c r="AB48" i="12" s="1"/>
  <c r="Y62" i="12"/>
  <c r="Y63" i="12"/>
  <c r="Y66" i="12"/>
  <c r="Y67" i="12"/>
  <c r="Y68" i="12"/>
  <c r="Y69" i="12"/>
  <c r="Y70" i="12"/>
  <c r="Y89" i="12"/>
  <c r="Y90" i="12"/>
  <c r="Y92" i="12"/>
  <c r="AA28" i="12"/>
  <c r="AA29" i="12"/>
  <c r="AA41" i="12"/>
  <c r="AA42" i="12"/>
  <c r="AA43" i="12"/>
  <c r="AA44" i="12"/>
  <c r="AA45" i="12"/>
  <c r="AA46" i="12"/>
  <c r="AA67" i="12"/>
  <c r="AA69" i="12"/>
  <c r="V104" i="12"/>
  <c r="R104" i="12"/>
  <c r="V106" i="12"/>
  <c r="R106" i="12"/>
  <c r="Q82" i="12"/>
  <c r="V82" i="12"/>
  <c r="R82" i="12"/>
  <c r="Q86" i="12"/>
  <c r="V86" i="12"/>
  <c r="R86" i="12"/>
  <c r="V74" i="12"/>
  <c r="R74" i="12"/>
  <c r="Y10" i="12"/>
  <c r="Y28" i="12"/>
  <c r="Y29" i="12"/>
  <c r="AA30" i="12"/>
  <c r="Q39" i="12"/>
  <c r="Q47" i="12"/>
  <c r="Q49" i="12" s="1"/>
  <c r="Q72" i="12"/>
  <c r="Q106" i="12"/>
  <c r="Q104" i="12"/>
  <c r="V103" i="12"/>
  <c r="R103" i="12"/>
  <c r="V105" i="12"/>
  <c r="R105" i="12"/>
  <c r="V93" i="12"/>
  <c r="R93" i="12"/>
  <c r="V83" i="12"/>
  <c r="R83" i="12"/>
  <c r="V85" i="12"/>
  <c r="R85" i="12"/>
  <c r="V71" i="12"/>
  <c r="R71" i="12"/>
  <c r="Q73" i="12"/>
  <c r="V73" i="12"/>
  <c r="R73" i="12"/>
  <c r="Q75" i="12"/>
  <c r="V75" i="12"/>
  <c r="R75" i="12"/>
  <c r="Q61" i="12"/>
  <c r="Q64" i="12" s="1"/>
  <c r="V61" i="12"/>
  <c r="R61" i="12"/>
  <c r="Y11" i="12"/>
  <c r="AA33" i="12"/>
  <c r="AA34" i="12"/>
  <c r="AA35" i="12"/>
  <c r="AA36" i="12"/>
  <c r="AA37" i="12"/>
  <c r="AA38" i="12"/>
  <c r="R47" i="12"/>
  <c r="V47" i="12"/>
  <c r="Y48" i="12"/>
  <c r="AA62" i="12"/>
  <c r="AA63" i="12"/>
  <c r="AA51" i="12"/>
  <c r="AA78" i="12"/>
  <c r="AA79" i="12"/>
  <c r="AB79" i="12" s="1"/>
  <c r="AA80" i="12"/>
  <c r="AB80" i="12" s="1"/>
  <c r="AA81" i="12"/>
  <c r="AB81" i="12" s="1"/>
  <c r="AA98" i="12"/>
  <c r="AA99" i="12"/>
  <c r="AA100" i="12"/>
  <c r="AA101" i="12"/>
  <c r="Q95" i="12"/>
  <c r="V102" i="12"/>
  <c r="R102" i="12"/>
  <c r="V94" i="12"/>
  <c r="R94" i="12"/>
  <c r="Q84" i="12"/>
  <c r="V84" i="12"/>
  <c r="R84" i="12"/>
  <c r="V72" i="12"/>
  <c r="R72" i="12"/>
  <c r="V60" i="12"/>
  <c r="AA52" i="12"/>
  <c r="AA53" i="12"/>
  <c r="AA54" i="12"/>
  <c r="AA55" i="12"/>
  <c r="AA56" i="12"/>
  <c r="AA57" i="12"/>
  <c r="AA58" i="12"/>
  <c r="AB58" i="12" s="1"/>
  <c r="AA59" i="12"/>
  <c r="R60" i="12"/>
  <c r="Y59" i="12"/>
  <c r="Y57" i="12"/>
  <c r="Y55" i="12"/>
  <c r="Y53" i="12"/>
  <c r="Z108" i="12"/>
  <c r="AA89" i="12"/>
  <c r="AB89" i="12" s="1"/>
  <c r="AA90" i="12"/>
  <c r="AA92" i="12"/>
  <c r="N107" i="12"/>
  <c r="N95" i="12"/>
  <c r="N87" i="12"/>
  <c r="N76" i="12"/>
  <c r="N64" i="12"/>
  <c r="N49" i="12"/>
  <c r="N39" i="12"/>
  <c r="N31" i="12"/>
  <c r="N13" i="12"/>
  <c r="E98" i="12"/>
  <c r="E99" i="12"/>
  <c r="E100" i="12"/>
  <c r="E101" i="12"/>
  <c r="E102" i="12"/>
  <c r="E103" i="12"/>
  <c r="E104" i="12"/>
  <c r="E105" i="12"/>
  <c r="E106" i="12"/>
  <c r="E90" i="12"/>
  <c r="E92" i="12"/>
  <c r="E93" i="12"/>
  <c r="E94" i="12"/>
  <c r="E89" i="12"/>
  <c r="E79" i="12"/>
  <c r="E80" i="12"/>
  <c r="E81" i="12"/>
  <c r="E82" i="12"/>
  <c r="E83" i="12"/>
  <c r="E84" i="12"/>
  <c r="E85" i="12"/>
  <c r="E86" i="12"/>
  <c r="E78" i="12"/>
  <c r="E75" i="12"/>
  <c r="E73" i="12"/>
  <c r="E74" i="12"/>
  <c r="E72" i="12"/>
  <c r="E67" i="12"/>
  <c r="E68" i="12"/>
  <c r="E69" i="12"/>
  <c r="E70" i="12"/>
  <c r="E71" i="12"/>
  <c r="E66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51" i="12"/>
  <c r="E42" i="12"/>
  <c r="E43" i="12"/>
  <c r="E44" i="12"/>
  <c r="E45" i="12"/>
  <c r="E46" i="12"/>
  <c r="E47" i="12"/>
  <c r="E48" i="12"/>
  <c r="E41" i="12"/>
  <c r="E34" i="12"/>
  <c r="E35" i="12"/>
  <c r="E36" i="12"/>
  <c r="E37" i="12"/>
  <c r="E38" i="12"/>
  <c r="E33" i="12"/>
  <c r="E29" i="12"/>
  <c r="E30" i="12"/>
  <c r="E28" i="12"/>
  <c r="E16" i="12"/>
  <c r="E17" i="12"/>
  <c r="E18" i="12"/>
  <c r="E19" i="12"/>
  <c r="E20" i="12"/>
  <c r="E21" i="12"/>
  <c r="E22" i="12"/>
  <c r="E23" i="12"/>
  <c r="E24" i="12"/>
  <c r="E25" i="12"/>
  <c r="E15" i="12"/>
  <c r="E10" i="12"/>
  <c r="E11" i="12"/>
  <c r="E12" i="12"/>
  <c r="E9" i="12"/>
  <c r="AA74" i="12" l="1"/>
  <c r="Q87" i="12"/>
  <c r="Q76" i="12"/>
  <c r="AA83" i="12"/>
  <c r="AB83" i="12" s="1"/>
  <c r="AA85" i="12"/>
  <c r="AB85" i="12" s="1"/>
  <c r="AA13" i="12"/>
  <c r="E13" i="12"/>
  <c r="E31" i="12"/>
  <c r="E39" i="12"/>
  <c r="E49" i="12"/>
  <c r="E95" i="12"/>
  <c r="E107" i="12"/>
  <c r="AA75" i="12"/>
  <c r="AA73" i="12"/>
  <c r="Y61" i="12"/>
  <c r="AA82" i="12"/>
  <c r="AB82" i="12" s="1"/>
  <c r="AA71" i="12"/>
  <c r="AB71" i="12" s="1"/>
  <c r="AA60" i="12"/>
  <c r="Y72" i="12"/>
  <c r="Y84" i="12"/>
  <c r="AA61" i="12"/>
  <c r="AA31" i="12"/>
  <c r="Y86" i="12"/>
  <c r="Y106" i="12"/>
  <c r="Y104" i="12"/>
  <c r="E26" i="12"/>
  <c r="E64" i="12"/>
  <c r="E76" i="12"/>
  <c r="E87" i="12"/>
  <c r="AA72" i="12"/>
  <c r="Y60" i="12"/>
  <c r="Y47" i="12"/>
  <c r="Y94" i="12"/>
  <c r="AA94" i="12"/>
  <c r="Y102" i="12"/>
  <c r="AA102" i="12"/>
  <c r="AA47" i="12"/>
  <c r="AA49" i="12" s="1"/>
  <c r="Y75" i="12"/>
  <c r="Y71" i="12"/>
  <c r="Y85" i="12"/>
  <c r="Y83" i="12"/>
  <c r="Y93" i="12"/>
  <c r="AA93" i="12"/>
  <c r="Y105" i="12"/>
  <c r="AA105" i="12"/>
  <c r="Y103" i="12"/>
  <c r="AA103" i="12"/>
  <c r="Q107" i="12"/>
  <c r="Q108" i="12" s="1"/>
  <c r="Y82" i="12"/>
  <c r="Y73" i="12"/>
  <c r="Y74" i="12"/>
  <c r="AA84" i="12"/>
  <c r="AB84" i="12" s="1"/>
  <c r="AA39" i="12"/>
  <c r="AA23" i="12"/>
  <c r="Y23" i="12"/>
  <c r="AA22" i="12"/>
  <c r="Y22" i="12"/>
  <c r="AA20" i="12"/>
  <c r="Y20" i="12"/>
  <c r="AA17" i="12"/>
  <c r="Y17" i="12"/>
  <c r="Y16" i="12"/>
  <c r="AA86" i="12"/>
  <c r="AB86" i="12" s="1"/>
  <c r="AA106" i="12"/>
  <c r="AA104" i="12"/>
  <c r="Y25" i="12"/>
  <c r="AA25" i="12"/>
  <c r="Y24" i="12"/>
  <c r="AA24" i="12"/>
  <c r="Y21" i="12"/>
  <c r="AA21" i="12"/>
  <c r="Y19" i="12"/>
  <c r="AA19" i="12"/>
  <c r="Y18" i="12"/>
  <c r="AA18" i="12"/>
  <c r="N108" i="12"/>
  <c r="D49" i="12"/>
  <c r="J104" i="12"/>
  <c r="J105" i="12"/>
  <c r="J106" i="12"/>
  <c r="F105" i="12"/>
  <c r="F104" i="12"/>
  <c r="J103" i="12"/>
  <c r="F103" i="12"/>
  <c r="J101" i="12"/>
  <c r="F101" i="12"/>
  <c r="F98" i="12"/>
  <c r="L106" i="12"/>
  <c r="H106" i="12"/>
  <c r="F106" i="12"/>
  <c r="L105" i="12"/>
  <c r="H105" i="12"/>
  <c r="L104" i="12"/>
  <c r="H104" i="12"/>
  <c r="L103" i="12"/>
  <c r="H103" i="12"/>
  <c r="L102" i="12"/>
  <c r="J102" i="12"/>
  <c r="H102" i="12"/>
  <c r="F102" i="12"/>
  <c r="L101" i="12"/>
  <c r="H101" i="12"/>
  <c r="L100" i="12"/>
  <c r="J100" i="12"/>
  <c r="H100" i="12"/>
  <c r="F100" i="12"/>
  <c r="L99" i="12"/>
  <c r="J99" i="12"/>
  <c r="H99" i="12"/>
  <c r="F99" i="12"/>
  <c r="L98" i="12"/>
  <c r="J98" i="12"/>
  <c r="H98" i="12"/>
  <c r="F94" i="12"/>
  <c r="F93" i="12"/>
  <c r="F90" i="12"/>
  <c r="F89" i="12"/>
  <c r="L94" i="12"/>
  <c r="J94" i="12"/>
  <c r="H94" i="12"/>
  <c r="L93" i="12"/>
  <c r="J93" i="12"/>
  <c r="H93" i="12"/>
  <c r="L92" i="12"/>
  <c r="J92" i="12"/>
  <c r="H92" i="12"/>
  <c r="F92" i="12"/>
  <c r="L90" i="12"/>
  <c r="J90" i="12"/>
  <c r="H90" i="12"/>
  <c r="L89" i="12"/>
  <c r="J89" i="12"/>
  <c r="H89" i="12"/>
  <c r="J75" i="12"/>
  <c r="F74" i="12"/>
  <c r="J74" i="12"/>
  <c r="J73" i="12"/>
  <c r="F73" i="12"/>
  <c r="J72" i="12"/>
  <c r="F72" i="12"/>
  <c r="AA64" i="12" l="1"/>
  <c r="AA76" i="12"/>
  <c r="E108" i="12"/>
  <c r="AA107" i="12"/>
  <c r="AA95" i="12"/>
  <c r="AA87" i="12"/>
  <c r="O106" i="12"/>
  <c r="AB106" i="12" s="1"/>
  <c r="O90" i="12"/>
  <c r="AB90" i="12" s="1"/>
  <c r="O94" i="12"/>
  <c r="AB94" i="12" s="1"/>
  <c r="O98" i="12"/>
  <c r="AB98" i="12" s="1"/>
  <c r="O105" i="12"/>
  <c r="AB105" i="12" s="1"/>
  <c r="AB91" i="12"/>
  <c r="O92" i="12"/>
  <c r="AB92" i="12" s="1"/>
  <c r="O89" i="12"/>
  <c r="O93" i="12"/>
  <c r="AB93" i="12" s="1"/>
  <c r="AB97" i="12"/>
  <c r="M99" i="12"/>
  <c r="O99" i="12"/>
  <c r="AB99" i="12" s="1"/>
  <c r="O100" i="12"/>
  <c r="AB100" i="12" s="1"/>
  <c r="O102" i="12"/>
  <c r="AB102" i="12" s="1"/>
  <c r="M105" i="12"/>
  <c r="O101" i="12"/>
  <c r="AB101" i="12" s="1"/>
  <c r="O103" i="12"/>
  <c r="AB103" i="12" s="1"/>
  <c r="O104" i="12"/>
  <c r="AB104" i="12" s="1"/>
  <c r="AA26" i="12"/>
  <c r="M104" i="12"/>
  <c r="M106" i="12"/>
  <c r="M103" i="12"/>
  <c r="M102" i="12"/>
  <c r="M101" i="12"/>
  <c r="M98" i="12"/>
  <c r="M100" i="12"/>
  <c r="M94" i="12"/>
  <c r="M93" i="12"/>
  <c r="M92" i="12"/>
  <c r="M90" i="12"/>
  <c r="M89" i="12"/>
  <c r="F71" i="12"/>
  <c r="F70" i="12"/>
  <c r="F69" i="12"/>
  <c r="F68" i="12"/>
  <c r="J67" i="12"/>
  <c r="F67" i="12"/>
  <c r="L75" i="12"/>
  <c r="H75" i="12"/>
  <c r="F75" i="12"/>
  <c r="L74" i="12"/>
  <c r="H74" i="12"/>
  <c r="L73" i="12"/>
  <c r="H73" i="12"/>
  <c r="L72" i="12"/>
  <c r="H72" i="12"/>
  <c r="L71" i="12"/>
  <c r="J71" i="12"/>
  <c r="H71" i="12"/>
  <c r="L70" i="12"/>
  <c r="J70" i="12"/>
  <c r="H70" i="12"/>
  <c r="L69" i="12"/>
  <c r="J69" i="12"/>
  <c r="H69" i="12"/>
  <c r="L68" i="12"/>
  <c r="J68" i="12"/>
  <c r="H68" i="12"/>
  <c r="L67" i="12"/>
  <c r="H67" i="12"/>
  <c r="L66" i="12"/>
  <c r="J66" i="12"/>
  <c r="H66" i="12"/>
  <c r="F66" i="12"/>
  <c r="F86" i="12"/>
  <c r="F85" i="12"/>
  <c r="J82" i="12"/>
  <c r="F82" i="12"/>
  <c r="F83" i="12"/>
  <c r="L86" i="12"/>
  <c r="J86" i="12"/>
  <c r="H86" i="12"/>
  <c r="L85" i="12"/>
  <c r="J85" i="12"/>
  <c r="H85" i="12"/>
  <c r="L84" i="12"/>
  <c r="J84" i="12"/>
  <c r="H84" i="12"/>
  <c r="F84" i="12"/>
  <c r="L83" i="12"/>
  <c r="J83" i="12"/>
  <c r="H83" i="12"/>
  <c r="L82" i="12"/>
  <c r="H82" i="12"/>
  <c r="F80" i="12"/>
  <c r="H80" i="12"/>
  <c r="J80" i="12"/>
  <c r="L80" i="12"/>
  <c r="L79" i="12"/>
  <c r="J79" i="12"/>
  <c r="H79" i="12"/>
  <c r="F79" i="12"/>
  <c r="F81" i="12"/>
  <c r="L81" i="12"/>
  <c r="J81" i="12"/>
  <c r="H81" i="12"/>
  <c r="F78" i="12"/>
  <c r="L78" i="12"/>
  <c r="J78" i="12"/>
  <c r="H78" i="12"/>
  <c r="AA108" i="12" l="1"/>
  <c r="O95" i="12"/>
  <c r="AB95" i="12" s="1"/>
  <c r="O84" i="12"/>
  <c r="M69" i="12"/>
  <c r="O73" i="12"/>
  <c r="AB73" i="12" s="1"/>
  <c r="O74" i="12"/>
  <c r="AB74" i="12" s="1"/>
  <c r="M78" i="12"/>
  <c r="O79" i="12"/>
  <c r="O66" i="12"/>
  <c r="AB66" i="12" s="1"/>
  <c r="O72" i="12"/>
  <c r="AB72" i="12" s="1"/>
  <c r="O107" i="12"/>
  <c r="O68" i="12"/>
  <c r="AB68" i="12" s="1"/>
  <c r="O80" i="12"/>
  <c r="M80" i="12"/>
  <c r="O83" i="12"/>
  <c r="O86" i="12"/>
  <c r="O67" i="12"/>
  <c r="AB67" i="12" s="1"/>
  <c r="O70" i="12"/>
  <c r="AB70" i="12" s="1"/>
  <c r="O78" i="12"/>
  <c r="AB78" i="12" s="1"/>
  <c r="O81" i="12"/>
  <c r="M81" i="12"/>
  <c r="O82" i="12"/>
  <c r="O85" i="12"/>
  <c r="O75" i="12"/>
  <c r="AB75" i="12" s="1"/>
  <c r="O69" i="12"/>
  <c r="AB69" i="12" s="1"/>
  <c r="O71" i="12"/>
  <c r="M75" i="12"/>
  <c r="M74" i="12"/>
  <c r="M73" i="12"/>
  <c r="M72" i="12"/>
  <c r="M71" i="12"/>
  <c r="M70" i="12"/>
  <c r="M68" i="12"/>
  <c r="M67" i="12"/>
  <c r="M66" i="12"/>
  <c r="M85" i="12"/>
  <c r="M84" i="12"/>
  <c r="M86" i="12"/>
  <c r="M83" i="12"/>
  <c r="M82" i="12"/>
  <c r="M79" i="12"/>
  <c r="F63" i="12"/>
  <c r="F62" i="12"/>
  <c r="J63" i="12"/>
  <c r="J62" i="12"/>
  <c r="J61" i="12"/>
  <c r="F61" i="12"/>
  <c r="J59" i="12"/>
  <c r="F59" i="12"/>
  <c r="L63" i="12"/>
  <c r="H63" i="12"/>
  <c r="L62" i="12"/>
  <c r="H62" i="12"/>
  <c r="L61" i="12"/>
  <c r="H61" i="12"/>
  <c r="L60" i="12"/>
  <c r="J60" i="12"/>
  <c r="H60" i="12"/>
  <c r="F60" i="12"/>
  <c r="L59" i="12"/>
  <c r="H59" i="12"/>
  <c r="F58" i="12"/>
  <c r="F57" i="12"/>
  <c r="F55" i="12"/>
  <c r="F54" i="12"/>
  <c r="F53" i="12"/>
  <c r="J53" i="12"/>
  <c r="J54" i="12"/>
  <c r="J55" i="12"/>
  <c r="J56" i="12"/>
  <c r="J57" i="12"/>
  <c r="J58" i="12"/>
  <c r="J52" i="12"/>
  <c r="L58" i="12"/>
  <c r="H58" i="12"/>
  <c r="L57" i="12"/>
  <c r="H57" i="12"/>
  <c r="L56" i="12"/>
  <c r="H56" i="12"/>
  <c r="F56" i="12"/>
  <c r="L55" i="12"/>
  <c r="H55" i="12"/>
  <c r="L54" i="12"/>
  <c r="H54" i="12"/>
  <c r="L53" i="12"/>
  <c r="H53" i="12"/>
  <c r="L52" i="12"/>
  <c r="H52" i="12"/>
  <c r="F52" i="12"/>
  <c r="J51" i="12"/>
  <c r="F51" i="12"/>
  <c r="L51" i="12"/>
  <c r="H51" i="12"/>
  <c r="AB107" i="12" l="1"/>
  <c r="M58" i="12"/>
  <c r="M57" i="12"/>
  <c r="O76" i="12"/>
  <c r="AB76" i="12" s="1"/>
  <c r="M56" i="12"/>
  <c r="O56" i="12"/>
  <c r="AB56" i="12" s="1"/>
  <c r="O53" i="12"/>
  <c r="AB53" i="12" s="1"/>
  <c r="O58" i="12"/>
  <c r="O59" i="12"/>
  <c r="AB59" i="12" s="1"/>
  <c r="O62" i="12"/>
  <c r="AB62" i="12" s="1"/>
  <c r="O51" i="12"/>
  <c r="AB51" i="12" s="1"/>
  <c r="O52" i="12"/>
  <c r="AB52" i="12" s="1"/>
  <c r="O54" i="12"/>
  <c r="AB54" i="12" s="1"/>
  <c r="O57" i="12"/>
  <c r="AB57" i="12" s="1"/>
  <c r="O60" i="12"/>
  <c r="AB60" i="12" s="1"/>
  <c r="M62" i="12"/>
  <c r="O63" i="12"/>
  <c r="AB63" i="12" s="1"/>
  <c r="O87" i="12"/>
  <c r="AB87" i="12" s="1"/>
  <c r="O55" i="12"/>
  <c r="AB55" i="12" s="1"/>
  <c r="O61" i="12"/>
  <c r="AB61" i="12" s="1"/>
  <c r="M60" i="12"/>
  <c r="M59" i="12"/>
  <c r="M61" i="12"/>
  <c r="M63" i="12"/>
  <c r="M53" i="12"/>
  <c r="M55" i="12"/>
  <c r="M52" i="12"/>
  <c r="M54" i="12"/>
  <c r="M51" i="12"/>
  <c r="O64" i="12" l="1"/>
  <c r="AB64" i="12" s="1"/>
  <c r="F48" i="12"/>
  <c r="L48" i="12"/>
  <c r="J48" i="12"/>
  <c r="H48" i="12"/>
  <c r="F47" i="12"/>
  <c r="L47" i="12"/>
  <c r="J47" i="12"/>
  <c r="H47" i="12"/>
  <c r="F42" i="12"/>
  <c r="L42" i="12"/>
  <c r="J42" i="12"/>
  <c r="H42" i="12"/>
  <c r="F43" i="12"/>
  <c r="L43" i="12"/>
  <c r="J43" i="12"/>
  <c r="H43" i="12"/>
  <c r="L44" i="12"/>
  <c r="L46" i="12"/>
  <c r="J46" i="12"/>
  <c r="H46" i="12"/>
  <c r="F46" i="12"/>
  <c r="L45" i="12"/>
  <c r="J45" i="12"/>
  <c r="H45" i="12"/>
  <c r="F45" i="12"/>
  <c r="J44" i="12"/>
  <c r="H44" i="12"/>
  <c r="F44" i="12"/>
  <c r="H38" i="12"/>
  <c r="J38" i="12"/>
  <c r="L38" i="12"/>
  <c r="L41" i="12"/>
  <c r="J41" i="12"/>
  <c r="H41" i="12"/>
  <c r="F41" i="12"/>
  <c r="J37" i="12"/>
  <c r="F38" i="12"/>
  <c r="L37" i="12"/>
  <c r="F37" i="12"/>
  <c r="L36" i="12"/>
  <c r="F36" i="12"/>
  <c r="F35" i="12"/>
  <c r="F34" i="12"/>
  <c r="F33" i="12"/>
  <c r="H37" i="12"/>
  <c r="J36" i="12"/>
  <c r="H36" i="12"/>
  <c r="L35" i="12"/>
  <c r="J35" i="12"/>
  <c r="H35" i="12"/>
  <c r="L34" i="12"/>
  <c r="J34" i="12"/>
  <c r="H34" i="12"/>
  <c r="L33" i="12"/>
  <c r="J33" i="12"/>
  <c r="H33" i="12"/>
  <c r="F30" i="12"/>
  <c r="F29" i="12"/>
  <c r="L30" i="12"/>
  <c r="L29" i="12"/>
  <c r="L28" i="12"/>
  <c r="F28" i="12"/>
  <c r="J30" i="12"/>
  <c r="H30" i="12"/>
  <c r="J29" i="12"/>
  <c r="H29" i="12"/>
  <c r="J28" i="12"/>
  <c r="H28" i="12"/>
  <c r="F25" i="12"/>
  <c r="L25" i="12"/>
  <c r="L24" i="12"/>
  <c r="L23" i="12"/>
  <c r="F23" i="12"/>
  <c r="L22" i="12"/>
  <c r="F22" i="12"/>
  <c r="J25" i="12"/>
  <c r="H25" i="12"/>
  <c r="J24" i="12"/>
  <c r="H24" i="12"/>
  <c r="F24" i="12"/>
  <c r="J23" i="12"/>
  <c r="H23" i="12"/>
  <c r="J22" i="12"/>
  <c r="H22" i="12"/>
  <c r="L20" i="12"/>
  <c r="L19" i="12"/>
  <c r="L18" i="12"/>
  <c r="F18" i="12"/>
  <c r="L17" i="12"/>
  <c r="L16" i="12"/>
  <c r="F16" i="12"/>
  <c r="F15" i="12"/>
  <c r="L21" i="12"/>
  <c r="J21" i="12"/>
  <c r="F21" i="12"/>
  <c r="H21" i="12"/>
  <c r="J20" i="12"/>
  <c r="H20" i="12"/>
  <c r="F20" i="12"/>
  <c r="J19" i="12"/>
  <c r="H19" i="12"/>
  <c r="F19" i="12"/>
  <c r="J15" i="12"/>
  <c r="J18" i="12"/>
  <c r="H18" i="12"/>
  <c r="J17" i="12"/>
  <c r="H17" i="12"/>
  <c r="F17" i="12"/>
  <c r="J16" i="12"/>
  <c r="H16" i="12"/>
  <c r="H12" i="12"/>
  <c r="F12" i="12"/>
  <c r="L12" i="12"/>
  <c r="J12" i="12"/>
  <c r="L11" i="12"/>
  <c r="J11" i="12"/>
  <c r="F11" i="12"/>
  <c r="H11" i="12"/>
  <c r="J10" i="12"/>
  <c r="H10" i="12"/>
  <c r="L10" i="12"/>
  <c r="H9" i="12"/>
  <c r="L9" i="12"/>
  <c r="J9" i="12"/>
  <c r="F9" i="12"/>
  <c r="D13" i="12"/>
  <c r="P107" i="12"/>
  <c r="D107" i="12"/>
  <c r="D95" i="12"/>
  <c r="C95" i="12"/>
  <c r="P87" i="12"/>
  <c r="D87" i="12"/>
  <c r="D76" i="12"/>
  <c r="P64" i="12"/>
  <c r="D64" i="12"/>
  <c r="P49" i="12"/>
  <c r="P39" i="12"/>
  <c r="D39" i="12"/>
  <c r="D31" i="12"/>
  <c r="P26" i="12"/>
  <c r="D26" i="12"/>
  <c r="P13" i="12"/>
  <c r="O9" i="12" l="1"/>
  <c r="O15" i="12"/>
  <c r="AB15" i="12" s="1"/>
  <c r="M11" i="12"/>
  <c r="M22" i="12"/>
  <c r="M42" i="12"/>
  <c r="O17" i="12"/>
  <c r="AB17" i="12" s="1"/>
  <c r="O21" i="12"/>
  <c r="AB21" i="12" s="1"/>
  <c r="O45" i="12"/>
  <c r="AB45" i="12" s="1"/>
  <c r="O46" i="12"/>
  <c r="AB46" i="12" s="1"/>
  <c r="O10" i="12"/>
  <c r="AB10" i="12" s="1"/>
  <c r="M10" i="12"/>
  <c r="O11" i="12"/>
  <c r="AB11" i="12" s="1"/>
  <c r="O12" i="12"/>
  <c r="AB12" i="12" s="1"/>
  <c r="O19" i="12"/>
  <c r="AB19" i="12" s="1"/>
  <c r="O18" i="12"/>
  <c r="AB18" i="12" s="1"/>
  <c r="O22" i="12"/>
  <c r="AB22" i="12" s="1"/>
  <c r="O23" i="12"/>
  <c r="AB23" i="12" s="1"/>
  <c r="O25" i="12"/>
  <c r="AB25" i="12" s="1"/>
  <c r="O30" i="12"/>
  <c r="AB30" i="12" s="1"/>
  <c r="O34" i="12"/>
  <c r="AB34" i="12" s="1"/>
  <c r="O36" i="12"/>
  <c r="AB36" i="12" s="1"/>
  <c r="O37" i="12"/>
  <c r="AB37" i="12" s="1"/>
  <c r="O38" i="12"/>
  <c r="AB38" i="12" s="1"/>
  <c r="O41" i="12"/>
  <c r="AB41" i="12" s="1"/>
  <c r="O44" i="12"/>
  <c r="AB44" i="12" s="1"/>
  <c r="O42" i="12"/>
  <c r="AB42" i="12" s="1"/>
  <c r="O47" i="12"/>
  <c r="AB47" i="12" s="1"/>
  <c r="O48" i="12"/>
  <c r="M9" i="12"/>
  <c r="M20" i="12"/>
  <c r="O20" i="12"/>
  <c r="AB20" i="12" s="1"/>
  <c r="O16" i="12"/>
  <c r="AB16" i="12" s="1"/>
  <c r="M24" i="12"/>
  <c r="O24" i="12"/>
  <c r="AB24" i="12" s="1"/>
  <c r="O28" i="12"/>
  <c r="AB28" i="12" s="1"/>
  <c r="O29" i="12"/>
  <c r="O33" i="12"/>
  <c r="AB33" i="12" s="1"/>
  <c r="O35" i="12"/>
  <c r="AB35" i="12" s="1"/>
  <c r="O43" i="12"/>
  <c r="AB43" i="12" s="1"/>
  <c r="D108" i="12"/>
  <c r="M48" i="12"/>
  <c r="M47" i="12"/>
  <c r="M43" i="12"/>
  <c r="M46" i="12"/>
  <c r="M45" i="12"/>
  <c r="M44" i="12"/>
  <c r="M41" i="12"/>
  <c r="M36" i="12"/>
  <c r="M38" i="12"/>
  <c r="M33" i="12"/>
  <c r="M35" i="12"/>
  <c r="M37" i="12"/>
  <c r="M34" i="12"/>
  <c r="M29" i="12"/>
  <c r="M28" i="12"/>
  <c r="M30" i="12"/>
  <c r="M23" i="12"/>
  <c r="M25" i="12"/>
  <c r="M19" i="12"/>
  <c r="M21" i="12"/>
  <c r="M17" i="12"/>
  <c r="M15" i="12"/>
  <c r="M16" i="12"/>
  <c r="M18" i="12"/>
  <c r="M12" i="12"/>
  <c r="P95" i="12"/>
  <c r="P108" i="12" s="1"/>
  <c r="P76" i="12"/>
  <c r="O31" i="12" l="1"/>
  <c r="AB31" i="12" s="1"/>
  <c r="AB29" i="12"/>
  <c r="O13" i="12"/>
  <c r="AB13" i="12" s="1"/>
  <c r="AB9" i="12"/>
  <c r="O39" i="12"/>
  <c r="AB39" i="12" s="1"/>
  <c r="O26" i="12"/>
  <c r="AB26" i="12" s="1"/>
  <c r="O49" i="12"/>
  <c r="AB49" i="12" l="1"/>
  <c r="O108" i="12"/>
  <c r="L26" i="10" l="1"/>
  <c r="AB108" i="12"/>
  <c r="Z110" i="12"/>
  <c r="Z111" i="12" s="1"/>
  <c r="N24" i="10" l="1"/>
  <c r="O24" i="10" s="1"/>
  <c r="V24" i="10" s="1"/>
  <c r="N18" i="10"/>
  <c r="O18" i="10" s="1"/>
  <c r="N25" i="10" l="1"/>
  <c r="O25" i="10" s="1"/>
  <c r="V25" i="10" s="1"/>
  <c r="N23" i="10"/>
  <c r="N20" i="10"/>
  <c r="O20" i="10" s="1"/>
  <c r="V20" i="10" s="1"/>
  <c r="O23" i="10" l="1"/>
  <c r="N12" i="10"/>
  <c r="N16" i="10"/>
  <c r="O16" i="10" s="1"/>
  <c r="K26" i="10"/>
  <c r="K11" i="10" l="1"/>
  <c r="L19" i="10"/>
  <c r="L27" i="10" s="1"/>
  <c r="O12" i="10"/>
  <c r="K19" i="10"/>
  <c r="V23" i="10"/>
  <c r="M26" i="10"/>
  <c r="M27" i="10" s="1"/>
  <c r="N8" i="10"/>
  <c r="N13" i="10"/>
  <c r="K27" i="10" l="1"/>
  <c r="V12" i="10"/>
  <c r="N21" i="10"/>
  <c r="N26" i="10" s="1"/>
  <c r="N10" i="10"/>
  <c r="O10" i="10" s="1"/>
  <c r="N9" i="10"/>
  <c r="O9" i="10" s="1"/>
  <c r="O22" i="10"/>
  <c r="O8" i="10"/>
  <c r="N17" i="10"/>
  <c r="O17" i="10" s="1"/>
  <c r="N14" i="10"/>
  <c r="O13" i="10"/>
  <c r="N19" i="10" l="1"/>
  <c r="O11" i="10"/>
  <c r="O21" i="10"/>
  <c r="O26" i="10" s="1"/>
  <c r="N11" i="10"/>
  <c r="B60" i="10"/>
  <c r="B61" i="10"/>
  <c r="B59" i="10"/>
  <c r="O14" i="10"/>
  <c r="O19" i="10" s="1"/>
  <c r="N27" i="10" l="1"/>
  <c r="C30" i="10" s="1"/>
  <c r="O27" i="10"/>
  <c r="V18" i="10"/>
  <c r="V22" i="10"/>
  <c r="V8" i="10"/>
  <c r="V17" i="10"/>
  <c r="V16" i="10"/>
  <c r="V9" i="10"/>
  <c r="V10" i="10"/>
  <c r="C31" i="10" l="1"/>
  <c r="C32" i="10" s="1"/>
  <c r="L30" i="10"/>
  <c r="M30" i="10"/>
  <c r="O30" i="10"/>
  <c r="V11" i="10"/>
  <c r="N29" i="10"/>
  <c r="J59" i="10"/>
  <c r="V13" i="10"/>
  <c r="V14" i="10"/>
  <c r="V19" i="10" l="1"/>
  <c r="J61" i="10"/>
  <c r="J62" i="10" l="1"/>
  <c r="I59" i="10" s="1"/>
  <c r="B62" i="10"/>
  <c r="C59" i="10" s="1"/>
  <c r="I61" i="10" l="1"/>
  <c r="I62" i="10" s="1"/>
  <c r="C61" i="10"/>
  <c r="C62" i="10" s="1"/>
  <c r="V21" i="10" l="1"/>
  <c r="V26" i="10" s="1"/>
  <c r="O31" i="10" l="1"/>
  <c r="O32" i="10" s="1"/>
  <c r="O33" i="10" s="1"/>
</calcChain>
</file>

<file path=xl/sharedStrings.xml><?xml version="1.0" encoding="utf-8"?>
<sst xmlns="http://schemas.openxmlformats.org/spreadsheetml/2006/main" count="593" uniqueCount="171">
  <si>
    <t>Должностной оклад</t>
  </si>
  <si>
    <t>Средняя заработная плата в месяц</t>
  </si>
  <si>
    <t>Должность</t>
  </si>
  <si>
    <t>ВСЕГО</t>
  </si>
  <si>
    <t>ИТОГО ФОТ в год</t>
  </si>
  <si>
    <t>ауп</t>
  </si>
  <si>
    <t>осн</t>
  </si>
  <si>
    <t>всп</t>
  </si>
  <si>
    <t>Вспомогательный персонал</t>
  </si>
  <si>
    <t>Основной персонал</t>
  </si>
  <si>
    <t>ИТОГО:</t>
  </si>
  <si>
    <t>Управление</t>
  </si>
  <si>
    <t>Директор</t>
  </si>
  <si>
    <t>Заместитель директора</t>
  </si>
  <si>
    <t xml:space="preserve">Документовед </t>
  </si>
  <si>
    <t>Заведующий</t>
  </si>
  <si>
    <t>Рабочий по комплексному обслуживанию и ремонту здания</t>
  </si>
  <si>
    <t>Сторож</t>
  </si>
  <si>
    <t>Гарантированная часть (%)</t>
  </si>
  <si>
    <t>Стимулирующая чать (%)</t>
  </si>
  <si>
    <t>Перечень персонала</t>
  </si>
  <si>
    <t>Расходы на оплату труда (руб)</t>
  </si>
  <si>
    <t>Доля расходов (%)</t>
  </si>
  <si>
    <t>Соотношение гарантированной и стимулирующей части заработной платы</t>
  </si>
  <si>
    <t>МБУ "Центр развития физической культуры и спорта"</t>
  </si>
  <si>
    <t>Заведующий хозяйством</t>
  </si>
  <si>
    <t>Специалист по организации спортивно-массовых мероприятий</t>
  </si>
  <si>
    <t>СТРУКТУРНОЕ ПОДРАЗДЕЛЕНИЕ ХОККЕЙНЫЙ КОРТ ОРИОН п.ТАЗОВСКИЙ</t>
  </si>
  <si>
    <t>СТРУКТУРНОЕ ПОДРАЗДЕЛЕНИЕ СПОРТИВНЫЙ ЗАЛ "ГЕОЛОГ" п.ТАЗОВСКИЙ</t>
  </si>
  <si>
    <t>СТРУКТУРНОЕ ПОДРАЗДЕЛЕНИЕ СПОРТИВНЫЙ ЗАЛ "ГЕОЛОГ" с. ГАЗ-САЛЕ</t>
  </si>
  <si>
    <t>СТРУКТУРНОЕ ПОДРАЗДЕЛЕНИЕ ХОККЕЙНЫЙ КОРТ "ОЛИМП" с.ГАЗ-САЛЕ</t>
  </si>
  <si>
    <t>СТРУКТУРНОЕ ПОДРАЗДЕЛЕНИЕ ЛЫЖНАЯ БАЗА с.ГАЗ-САЛЕ</t>
  </si>
  <si>
    <t>Административно-управленческий персонал</t>
  </si>
  <si>
    <t>Начальник отдела</t>
  </si>
  <si>
    <t>Отдел организации и проведения спортивно-массовых мероприятий, спортивной работы</t>
  </si>
  <si>
    <t>Сектор спортивно-оздоровительной работы по месту жительства</t>
  </si>
  <si>
    <t>Заведующий сектором</t>
  </si>
  <si>
    <t xml:space="preserve">Медицинская сестра </t>
  </si>
  <si>
    <t>Разработочная таблица  на 2020 год</t>
  </si>
  <si>
    <t>УТВЕРЖДЕНО НА 2020 год</t>
  </si>
  <si>
    <t>ПРОЕКТ на 2020 год</t>
  </si>
  <si>
    <t>Категория работников</t>
  </si>
  <si>
    <t>Штатная численность на 01.01.2020 год</t>
  </si>
  <si>
    <t>Должностной оклад 01.01.2020г.</t>
  </si>
  <si>
    <t>Должностной оклад с индексацией с 01.10.2020г.</t>
  </si>
  <si>
    <t>темп роста ФОТ в год, в %.</t>
  </si>
  <si>
    <t>Итого:</t>
  </si>
  <si>
    <t>Специалист по организации спортивно-массовых мероприятий с.Антипаюта</t>
  </si>
  <si>
    <t>Специалист по организации спортивно-массовых мероприятий с.Гыда</t>
  </si>
  <si>
    <t>Инструктор-методист физкультурно-спортивных организаций</t>
  </si>
  <si>
    <t>Администратор</t>
  </si>
  <si>
    <t>Инструктор по спорту</t>
  </si>
  <si>
    <t>Уборщик служебных помещений</t>
  </si>
  <si>
    <t xml:space="preserve">СТРУКТУРНОЕ ПОДРАЗДЕЛЕНИЕ ЛЫЖНАЯ БАЗА п.ТАЗОВСКИЙ </t>
  </si>
  <si>
    <t>Спортсмен-инструктор</t>
  </si>
  <si>
    <t>СТРУКТУРНОЕ ПОДРАЗДЕЛЕНИЕ СПОРТИВНЫЙ ЗАЛ "АЙСБЕРГ" с.НАХОДКА</t>
  </si>
  <si>
    <t>Гарантированная часть 13 ДО</t>
  </si>
  <si>
    <t>Стимулирующая часть ( АУП - 8 ДО, осн.перс. - 8,5 ДО, вспомг.перс.7, работн.катег.раб. 5 ДО)</t>
  </si>
  <si>
    <t>Выслуга лет</t>
  </si>
  <si>
    <t>%</t>
  </si>
  <si>
    <t>Сумма</t>
  </si>
  <si>
    <t>Вредность</t>
  </si>
  <si>
    <t>Ф.И.О.</t>
  </si>
  <si>
    <t>Специфика работы</t>
  </si>
  <si>
    <t>Итого ЗП В МЕСЯЦ</t>
  </si>
  <si>
    <t xml:space="preserve">Итого ЗП В ГОД        </t>
  </si>
  <si>
    <t>Делибалтов В.М.</t>
  </si>
  <si>
    <t>Интенсивность труда до 40%</t>
  </si>
  <si>
    <t>Занданов О.В.</t>
  </si>
  <si>
    <t>Матайс Н.В.</t>
  </si>
  <si>
    <t>Мусиенко А.В.</t>
  </si>
  <si>
    <t>Мальков В.В.</t>
  </si>
  <si>
    <t>Юдина Ю.А.</t>
  </si>
  <si>
    <t>Третьякова В.Г.</t>
  </si>
  <si>
    <t>Няч М.П.</t>
  </si>
  <si>
    <t>Кузьмин А.Н.</t>
  </si>
  <si>
    <t>Вэнго А.Л.</t>
  </si>
  <si>
    <t>Хамидулина А.Р.</t>
  </si>
  <si>
    <t>Колесникова Ф.М.</t>
  </si>
  <si>
    <t>Ганиуллина О.В.</t>
  </si>
  <si>
    <t>Байрамукова А.С.</t>
  </si>
  <si>
    <t>Сироджева Л.А.</t>
  </si>
  <si>
    <t>Плигина Е.Н.</t>
  </si>
  <si>
    <t>Панченко К.Д.</t>
  </si>
  <si>
    <t>Крупенков Н.В.</t>
  </si>
  <si>
    <t>Криванкова В.В.</t>
  </si>
  <si>
    <t>Неркахы К.Н.</t>
  </si>
  <si>
    <t>Вануйто Г.Х.</t>
  </si>
  <si>
    <t>Криванков Н.В.</t>
  </si>
  <si>
    <t>Евдакова А.С</t>
  </si>
  <si>
    <t>Подшивалова И.А.</t>
  </si>
  <si>
    <t>Шушаков Н.В.</t>
  </si>
  <si>
    <t>Сусой А.А.</t>
  </si>
  <si>
    <t>Щербаков В.С.</t>
  </si>
  <si>
    <t>Салиндер В.С.</t>
  </si>
  <si>
    <t>Пашаев О.М.</t>
  </si>
  <si>
    <t>Семеютин И.И.</t>
  </si>
  <si>
    <t>Томилин С.А.</t>
  </si>
  <si>
    <t>Быцюк О.В.</t>
  </si>
  <si>
    <t>Ливенус Д.В.</t>
  </si>
  <si>
    <t>Георгиев И.С.</t>
  </si>
  <si>
    <t>Чураков А.А.</t>
  </si>
  <si>
    <t>Ядне Г.И.</t>
  </si>
  <si>
    <t>Кульжанова К.М.</t>
  </si>
  <si>
    <t>Вануйто О.Я.</t>
  </si>
  <si>
    <t>Паровых Г.Н.</t>
  </si>
  <si>
    <t>Горнов К.С.</t>
  </si>
  <si>
    <t>Салиндер К.В.</t>
  </si>
  <si>
    <t>Долгов А.В.</t>
  </si>
  <si>
    <t>Кялбиев О.В.</t>
  </si>
  <si>
    <t>Вакилов А.Р.</t>
  </si>
  <si>
    <t>Иванова Л. Ю.</t>
  </si>
  <si>
    <t>Сарыева С.Г.</t>
  </si>
  <si>
    <t>Кобылина И.З.</t>
  </si>
  <si>
    <t>Садыков Муратний  Маматалиевич</t>
  </si>
  <si>
    <t>Шевцова Г.И.</t>
  </si>
  <si>
    <t>Чернаева А.М.</t>
  </si>
  <si>
    <t>Коротаев Р.М.</t>
  </si>
  <si>
    <t>Бекмурзаева Ю.Х.</t>
  </si>
  <si>
    <t>Ковтунов М.Ю.</t>
  </si>
  <si>
    <t>Вануйто Д.Х.</t>
  </si>
  <si>
    <t>Бавбекова З.Н.</t>
  </si>
  <si>
    <t>Асанова А.Ш.</t>
  </si>
  <si>
    <t>Мустафаева Д.М.</t>
  </si>
  <si>
    <t>Юнкашиева П.Ю.</t>
  </si>
  <si>
    <t>Зинуров Р.Ш.</t>
  </si>
  <si>
    <t>Зинурова З.Ф.</t>
  </si>
  <si>
    <t>Глушко С.С.</t>
  </si>
  <si>
    <t>Тилебова Д.К.</t>
  </si>
  <si>
    <t>Кошекбаев М.Я.</t>
  </si>
  <si>
    <t>Харламова О.А.</t>
  </si>
  <si>
    <t>Саитова М.А.</t>
  </si>
  <si>
    <t>Саитов М.М.</t>
  </si>
  <si>
    <t>Сатыкова Д.А.</t>
  </si>
  <si>
    <t>Вэнго А.Е.</t>
  </si>
  <si>
    <t>Ядне И.И.</t>
  </si>
  <si>
    <t>Ядне Р.И.</t>
  </si>
  <si>
    <t>Сатыков Е.К.</t>
  </si>
  <si>
    <t>Премия по итогам работы</t>
  </si>
  <si>
    <t>Доп средства</t>
  </si>
  <si>
    <t xml:space="preserve">Стимулирующая часть ( АУП - 8,5 ДО, осн.перс. -8,4 ДО, вспомг.перс.1,6 ДО) </t>
  </si>
  <si>
    <t>Документовед /делопроизводитель</t>
  </si>
  <si>
    <t>Специалист по организации спортивно-массовых мероприятий/Старший инстркутор -методист ФСО</t>
  </si>
  <si>
    <t>Специалист по организации спортивно-массовых мероприятий/Инстркутор -методист ФСО</t>
  </si>
  <si>
    <t>Специалист по организации спортивно-массовых мероприятий с.Антипаюта/Инстркутор -методист ФСО</t>
  </si>
  <si>
    <t>Специалист по организации спортивно-массовых мероприятий с.Гыда/Инстркутор -методист ФСО</t>
  </si>
  <si>
    <t>ВСП</t>
  </si>
  <si>
    <t>ОС</t>
  </si>
  <si>
    <t>АУП</t>
  </si>
  <si>
    <t>КОЛ-ВО СТИМУЛ.ОКЛ.</t>
  </si>
  <si>
    <t>Гарантированная часть 13 ДО 12</t>
  </si>
  <si>
    <t>ПРОЕКТ на 2021 год</t>
  </si>
  <si>
    <t>Доп средства на индексацию</t>
  </si>
  <si>
    <t>дополнительные средства на 2021</t>
  </si>
  <si>
    <t>доп средства на 2021 211</t>
  </si>
  <si>
    <t>Должностной оклад с индексацией с 01.10.2021г.</t>
  </si>
  <si>
    <t>вспом</t>
  </si>
  <si>
    <t>осн+ауп</t>
  </si>
  <si>
    <t>всего</t>
  </si>
  <si>
    <t xml:space="preserve">Гарантированная часть 13 ДО </t>
  </si>
  <si>
    <t>итого</t>
  </si>
  <si>
    <t>Утверждено на 01.01.2020</t>
  </si>
  <si>
    <t xml:space="preserve"> Выслуга до 15% </t>
  </si>
  <si>
    <t xml:space="preserve"> Специфика ауп 15%; осн 20% </t>
  </si>
  <si>
    <t xml:space="preserve"> ВСЕГО с РКиСН </t>
  </si>
  <si>
    <t>ФОТ по категории</t>
  </si>
  <si>
    <t>фот по категории</t>
  </si>
  <si>
    <t xml:space="preserve"> Квалификация, награды, спортивные достижения, разовые выплаты </t>
  </si>
  <si>
    <t>потребность на индексацию</t>
  </si>
  <si>
    <t xml:space="preserve">Стимулирующая часть ( АУП - 8, ДО, осн.перс. -7,5 ДО, вспомг.перс.2 ДО медсестра, документовед,администратор 2 ДО) </t>
  </si>
  <si>
    <t xml:space="preserve"> Интенсивность до 35%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</si>
</sst>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#,##0.00;[Red]#,##0.00"/>
    <numFmt numFmtId="166" formatCode="#,##0;[Red]#,##0"/>
    <numFmt numFmtId="167" formatCode="#,##0.0"/>
    <numFmt numFmtId="168" formatCode="#,##0.0_ ;\-#,##0.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i/>
      <sz val="14"/>
      <color theme="1"/>
      <name val="Liberation Serif"/>
      <family val="1"/>
      <charset val="204"/>
    </font>
    <font>
      <b/>
      <i/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i/>
      <sz val="14"/>
      <name val="Liberation Serif"/>
      <family val="1"/>
      <charset val="204"/>
    </font>
    <font>
      <b/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9" borderId="0" applyNumberFormat="0" applyBorder="0" applyAlignment="0" applyProtection="0"/>
  </cellStyleXfs>
  <cellXfs count="32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164" fontId="2" fillId="2" borderId="0" xfId="1" applyNumberFormat="1" applyFont="1" applyFill="1" applyAlignment="1">
      <alignment horizontal="center"/>
    </xf>
    <xf numFmtId="164" fontId="3" fillId="2" borderId="6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Border="1"/>
    <xf numFmtId="43" fontId="11" fillId="2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2" fontId="2" fillId="2" borderId="0" xfId="0" applyNumberFormat="1" applyFont="1" applyFill="1"/>
    <xf numFmtId="2" fontId="7" fillId="2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4" fontId="2" fillId="2" borderId="0" xfId="0" applyNumberFormat="1" applyFont="1" applyFill="1"/>
    <xf numFmtId="4" fontId="2" fillId="2" borderId="0" xfId="0" applyNumberFormat="1" applyFont="1" applyFill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3" fontId="12" fillId="2" borderId="1" xfId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6" fontId="12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/>
    <xf numFmtId="3" fontId="12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wrapText="1"/>
    </xf>
    <xf numFmtId="4" fontId="6" fillId="2" borderId="0" xfId="0" applyNumberFormat="1" applyFont="1" applyFill="1"/>
    <xf numFmtId="164" fontId="6" fillId="2" borderId="1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/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1" fontId="6" fillId="2" borderId="11" xfId="0" applyNumberFormat="1" applyFont="1" applyFill="1" applyBorder="1" applyAlignment="1">
      <alignment horizontal="center" vertical="top"/>
    </xf>
    <xf numFmtId="1" fontId="3" fillId="2" borderId="13" xfId="0" applyNumberFormat="1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vertical="center" wrapText="1"/>
    </xf>
    <xf numFmtId="0" fontId="16" fillId="2" borderId="0" xfId="0" applyFont="1" applyFill="1"/>
    <xf numFmtId="3" fontId="16" fillId="2" borderId="0" xfId="0" applyNumberFormat="1" applyFont="1" applyFill="1"/>
    <xf numFmtId="4" fontId="12" fillId="2" borderId="1" xfId="1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43" fontId="11" fillId="4" borderId="1" xfId="1" applyFont="1" applyFill="1" applyBorder="1" applyAlignment="1">
      <alignment horizontal="center" vertical="center"/>
    </xf>
    <xf numFmtId="3" fontId="8" fillId="4" borderId="1" xfId="1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5" fontId="11" fillId="4" borderId="1" xfId="1" applyNumberFormat="1" applyFont="1" applyFill="1" applyBorder="1" applyAlignment="1">
      <alignment horizontal="center" vertical="center"/>
    </xf>
    <xf numFmtId="166" fontId="11" fillId="4" borderId="1" xfId="1" applyNumberFormat="1" applyFont="1" applyFill="1" applyBorder="1" applyAlignment="1">
      <alignment horizontal="center" vertical="center"/>
    </xf>
    <xf numFmtId="3" fontId="16" fillId="4" borderId="0" xfId="0" applyNumberFormat="1" applyFont="1" applyFill="1"/>
    <xf numFmtId="0" fontId="2" fillId="4" borderId="0" xfId="0" applyFont="1" applyFill="1"/>
    <xf numFmtId="0" fontId="11" fillId="4" borderId="1" xfId="0" applyFont="1" applyFill="1" applyBorder="1" applyAlignment="1">
      <alignment horizontal="left" vertical="center" wrapText="1"/>
    </xf>
    <xf numFmtId="43" fontId="11" fillId="5" borderId="1" xfId="1" applyFont="1" applyFill="1" applyBorder="1" applyAlignment="1">
      <alignment horizontal="center" vertical="center"/>
    </xf>
    <xf numFmtId="49" fontId="8" fillId="5" borderId="1" xfId="1" applyNumberFormat="1" applyFont="1" applyFill="1" applyBorder="1" applyAlignment="1">
      <alignment horizontal="center" vertical="center"/>
    </xf>
    <xf numFmtId="3" fontId="8" fillId="5" borderId="1" xfId="1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165" fontId="11" fillId="5" borderId="1" xfId="1" applyNumberFormat="1" applyFont="1" applyFill="1" applyBorder="1" applyAlignment="1">
      <alignment horizontal="center" vertical="center"/>
    </xf>
    <xf numFmtId="166" fontId="11" fillId="5" borderId="1" xfId="1" applyNumberFormat="1" applyFont="1" applyFill="1" applyBorder="1" applyAlignment="1">
      <alignment horizontal="center" vertical="center"/>
    </xf>
    <xf numFmtId="3" fontId="16" fillId="5" borderId="0" xfId="0" applyNumberFormat="1" applyFont="1" applyFill="1"/>
    <xf numFmtId="0" fontId="2" fillId="5" borderId="0" xfId="0" applyFont="1" applyFill="1"/>
    <xf numFmtId="0" fontId="11" fillId="5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/>
    </xf>
    <xf numFmtId="43" fontId="11" fillId="6" borderId="1" xfId="1" applyFont="1" applyFill="1" applyBorder="1" applyAlignment="1">
      <alignment horizontal="center" vertical="center"/>
    </xf>
    <xf numFmtId="49" fontId="8" fillId="6" borderId="1" xfId="1" applyNumberFormat="1" applyFont="1" applyFill="1" applyBorder="1" applyAlignment="1">
      <alignment horizontal="center" vertical="center"/>
    </xf>
    <xf numFmtId="3" fontId="8" fillId="6" borderId="1" xfId="1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 applyAlignment="1">
      <alignment horizontal="center" vertical="center"/>
    </xf>
    <xf numFmtId="165" fontId="11" fillId="6" borderId="1" xfId="1" applyNumberFormat="1" applyFont="1" applyFill="1" applyBorder="1" applyAlignment="1">
      <alignment horizontal="center" vertical="center"/>
    </xf>
    <xf numFmtId="166" fontId="11" fillId="6" borderId="1" xfId="1" applyNumberFormat="1" applyFont="1" applyFill="1" applyBorder="1" applyAlignment="1">
      <alignment horizontal="center" vertical="center"/>
    </xf>
    <xf numFmtId="3" fontId="16" fillId="6" borderId="0" xfId="0" applyNumberFormat="1" applyFont="1" applyFill="1"/>
    <xf numFmtId="0" fontId="2" fillId="6" borderId="0" xfId="0" applyFont="1" applyFill="1"/>
    <xf numFmtId="0" fontId="11" fillId="6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vertical="center" wrapText="1"/>
    </xf>
    <xf numFmtId="2" fontId="8" fillId="5" borderId="1" xfId="1" applyNumberFormat="1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1" xfId="0" applyFont="1" applyFill="1" applyBorder="1"/>
    <xf numFmtId="0" fontId="11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167" fontId="15" fillId="5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4" fontId="2" fillId="3" borderId="0" xfId="0" applyNumberFormat="1" applyFont="1" applyFill="1"/>
    <xf numFmtId="0" fontId="4" fillId="3" borderId="1" xfId="0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/>
    </xf>
    <xf numFmtId="164" fontId="2" fillId="3" borderId="0" xfId="1" applyNumberFormat="1" applyFont="1" applyFill="1" applyAlignment="1">
      <alignment horizontal="center"/>
    </xf>
    <xf numFmtId="4" fontId="2" fillId="3" borderId="0" xfId="1" applyNumberFormat="1" applyFont="1" applyFill="1" applyAlignment="1">
      <alignment horizontal="center"/>
    </xf>
    <xf numFmtId="2" fontId="8" fillId="4" borderId="1" xfId="1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1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7" fontId="15" fillId="4" borderId="1" xfId="0" applyNumberFormat="1" applyFont="1" applyFill="1" applyBorder="1" applyAlignment="1">
      <alignment horizontal="center" vertical="center" wrapText="1"/>
    </xf>
    <xf numFmtId="166" fontId="8" fillId="4" borderId="1" xfId="1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/>
    </xf>
    <xf numFmtId="2" fontId="7" fillId="7" borderId="1" xfId="1" applyNumberFormat="1" applyFont="1" applyFill="1" applyBorder="1" applyAlignment="1">
      <alignment horizontal="center" vertical="center"/>
    </xf>
    <xf numFmtId="3" fontId="7" fillId="7" borderId="1" xfId="1" applyNumberFormat="1" applyFont="1" applyFill="1" applyBorder="1" applyAlignment="1">
      <alignment horizontal="center" vertical="center"/>
    </xf>
    <xf numFmtId="4" fontId="7" fillId="7" borderId="1" xfId="1" applyNumberFormat="1" applyFont="1" applyFill="1" applyBorder="1" applyAlignment="1">
      <alignment horizontal="center" vertical="center"/>
    </xf>
    <xf numFmtId="166" fontId="7" fillId="7" borderId="1" xfId="1" applyNumberFormat="1" applyFont="1" applyFill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3" fontId="16" fillId="7" borderId="0" xfId="0" applyNumberFormat="1" applyFont="1" applyFill="1"/>
    <xf numFmtId="0" fontId="2" fillId="7" borderId="1" xfId="0" applyFont="1" applyFill="1" applyBorder="1"/>
    <xf numFmtId="0" fontId="7" fillId="7" borderId="1" xfId="0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vertical="center"/>
    </xf>
    <xf numFmtId="4" fontId="7" fillId="7" borderId="1" xfId="0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/>
    </xf>
    <xf numFmtId="166" fontId="7" fillId="7" borderId="1" xfId="0" applyNumberFormat="1" applyFont="1" applyFill="1" applyBorder="1" applyAlignment="1">
      <alignment horizontal="center" vertical="center"/>
    </xf>
    <xf numFmtId="0" fontId="2" fillId="7" borderId="0" xfId="0" applyFont="1" applyFill="1"/>
    <xf numFmtId="4" fontId="7" fillId="3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43" fontId="8" fillId="3" borderId="1" xfId="0" applyNumberFormat="1" applyFont="1" applyFill="1" applyBorder="1" applyAlignment="1">
      <alignment horizontal="center" vertical="center"/>
    </xf>
    <xf numFmtId="43" fontId="12" fillId="3" borderId="1" xfId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43" fontId="8" fillId="3" borderId="1" xfId="0" applyNumberFormat="1" applyFont="1" applyFill="1" applyBorder="1" applyAlignment="1">
      <alignment vertical="center"/>
    </xf>
    <xf numFmtId="1" fontId="9" fillId="6" borderId="2" xfId="0" applyNumberFormat="1" applyFont="1" applyFill="1" applyBorder="1" applyAlignment="1">
      <alignment horizontal="center" vertical="center"/>
    </xf>
    <xf numFmtId="3" fontId="3" fillId="6" borderId="0" xfId="0" applyNumberFormat="1" applyFont="1" applyFill="1"/>
    <xf numFmtId="167" fontId="7" fillId="3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2" fillId="3" borderId="0" xfId="0" applyNumberFormat="1" applyFont="1" applyFill="1" applyAlignment="1">
      <alignment horizontal="center" vertical="center"/>
    </xf>
    <xf numFmtId="167" fontId="4" fillId="3" borderId="1" xfId="0" applyNumberFormat="1" applyFont="1" applyFill="1" applyBorder="1" applyAlignment="1">
      <alignment horizontal="center" vertical="center" wrapText="1"/>
    </xf>
    <xf numFmtId="167" fontId="12" fillId="3" borderId="1" xfId="1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7" borderId="1" xfId="1" applyNumberFormat="1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" fontId="10" fillId="6" borderId="2" xfId="0" applyNumberFormat="1" applyFont="1" applyFill="1" applyBorder="1" applyAlignment="1">
      <alignment horizontal="center" vertical="center"/>
    </xf>
    <xf numFmtId="1" fontId="13" fillId="6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horizontal="center" vertical="center"/>
    </xf>
    <xf numFmtId="3" fontId="2" fillId="3" borderId="0" xfId="0" applyNumberFormat="1" applyFont="1" applyFill="1"/>
    <xf numFmtId="3" fontId="12" fillId="3" borderId="1" xfId="1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vertical="center" wrapText="1"/>
    </xf>
    <xf numFmtId="3" fontId="6" fillId="3" borderId="0" xfId="0" applyNumberFormat="1" applyFont="1" applyFill="1"/>
    <xf numFmtId="164" fontId="4" fillId="3" borderId="1" xfId="1" applyNumberFormat="1" applyFont="1" applyFill="1" applyBorder="1"/>
    <xf numFmtId="164" fontId="6" fillId="3" borderId="1" xfId="0" applyNumberFormat="1" applyFont="1" applyFill="1" applyBorder="1"/>
    <xf numFmtId="3" fontId="7" fillId="7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2" fontId="2" fillId="2" borderId="0" xfId="0" applyNumberFormat="1" applyFont="1" applyFill="1" applyBorder="1"/>
    <xf numFmtId="2" fontId="2" fillId="2" borderId="3" xfId="0" applyNumberFormat="1" applyFont="1" applyFill="1" applyBorder="1" applyAlignment="1">
      <alignment vertical="center"/>
    </xf>
    <xf numFmtId="2" fontId="2" fillId="8" borderId="0" xfId="0" applyNumberFormat="1" applyFont="1" applyFill="1"/>
    <xf numFmtId="0" fontId="3" fillId="2" borderId="28" xfId="0" applyFont="1" applyFill="1" applyBorder="1"/>
    <xf numFmtId="0" fontId="3" fillId="2" borderId="29" xfId="0" applyFont="1" applyFill="1" applyBorder="1"/>
    <xf numFmtId="0" fontId="3" fillId="2" borderId="30" xfId="0" applyFont="1" applyFill="1" applyBorder="1"/>
    <xf numFmtId="0" fontId="3" fillId="2" borderId="31" xfId="0" applyFont="1" applyFill="1" applyBorder="1"/>
    <xf numFmtId="0" fontId="3" fillId="2" borderId="0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3" fillId="2" borderId="34" xfId="0" applyFont="1" applyFill="1" applyBorder="1"/>
    <xf numFmtId="0" fontId="3" fillId="2" borderId="35" xfId="0" applyFont="1" applyFill="1" applyBorder="1"/>
    <xf numFmtId="3" fontId="6" fillId="3" borderId="0" xfId="0" applyNumberFormat="1" applyFont="1" applyFill="1" applyAlignment="1">
      <alignment horizontal="center" wrapText="1"/>
    </xf>
    <xf numFmtId="3" fontId="6" fillId="3" borderId="0" xfId="0" applyNumberFormat="1" applyFont="1" applyFill="1" applyAlignment="1">
      <alignment wrapText="1"/>
    </xf>
    <xf numFmtId="3" fontId="2" fillId="3" borderId="0" xfId="0" applyNumberFormat="1" applyFont="1" applyFill="1" applyAlignment="1">
      <alignment horizontal="left"/>
    </xf>
    <xf numFmtId="4" fontId="6" fillId="3" borderId="1" xfId="0" applyNumberFormat="1" applyFont="1" applyFill="1" applyBorder="1"/>
    <xf numFmtId="4" fontId="2" fillId="3" borderId="1" xfId="0" applyNumberFormat="1" applyFont="1" applyFill="1" applyBorder="1"/>
    <xf numFmtId="2" fontId="4" fillId="2" borderId="36" xfId="0" applyNumberFormat="1" applyFont="1" applyFill="1" applyBorder="1" applyAlignment="1">
      <alignment horizontal="center" wrapText="1"/>
    </xf>
    <xf numFmtId="4" fontId="6" fillId="2" borderId="2" xfId="0" applyNumberFormat="1" applyFont="1" applyFill="1" applyBorder="1"/>
    <xf numFmtId="4" fontId="6" fillId="2" borderId="3" xfId="0" applyNumberFormat="1" applyFont="1" applyFill="1" applyBorder="1" applyAlignment="1">
      <alignment horizontal="center" vertical="center"/>
    </xf>
    <xf numFmtId="4" fontId="6" fillId="2" borderId="38" xfId="0" applyNumberFormat="1" applyFont="1" applyFill="1" applyBorder="1" applyAlignment="1">
      <alignment horizontal="center" vertical="center"/>
    </xf>
    <xf numFmtId="4" fontId="6" fillId="2" borderId="39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top"/>
    </xf>
    <xf numFmtId="3" fontId="11" fillId="2" borderId="1" xfId="1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43" fontId="11" fillId="8" borderId="1" xfId="1" applyFont="1" applyFill="1" applyBorder="1" applyAlignment="1">
      <alignment horizontal="center" vertical="center"/>
    </xf>
    <xf numFmtId="2" fontId="8" fillId="8" borderId="1" xfId="1" applyNumberFormat="1" applyFont="1" applyFill="1" applyBorder="1" applyAlignment="1">
      <alignment horizontal="center" vertical="center"/>
    </xf>
    <xf numFmtId="3" fontId="8" fillId="8" borderId="1" xfId="1" applyNumberFormat="1" applyFont="1" applyFill="1" applyBorder="1" applyAlignment="1">
      <alignment horizontal="center" vertical="center"/>
    </xf>
    <xf numFmtId="1" fontId="9" fillId="8" borderId="2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horizontal="center" vertical="center" wrapText="1"/>
    </xf>
    <xf numFmtId="164" fontId="7" fillId="10" borderId="1" xfId="1" applyNumberFormat="1" applyFont="1" applyFill="1" applyBorder="1" applyAlignment="1">
      <alignment vertical="center"/>
    </xf>
    <xf numFmtId="2" fontId="7" fillId="10" borderId="1" xfId="0" applyNumberFormat="1" applyFont="1" applyFill="1" applyBorder="1" applyAlignment="1">
      <alignment horizontal="center" vertical="center"/>
    </xf>
    <xf numFmtId="3" fontId="8" fillId="8" borderId="2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18" fillId="0" borderId="0" xfId="0" applyNumberFormat="1" applyFont="1" applyFill="1"/>
    <xf numFmtId="0" fontId="18" fillId="0" borderId="0" xfId="0" applyFont="1" applyFill="1"/>
    <xf numFmtId="3" fontId="2" fillId="0" borderId="0" xfId="0" applyNumberFormat="1" applyFont="1" applyFill="1"/>
    <xf numFmtId="164" fontId="2" fillId="0" borderId="0" xfId="1" applyNumberFormat="1" applyFont="1" applyFill="1" applyAlignment="1">
      <alignment horizontal="center"/>
    </xf>
    <xf numFmtId="0" fontId="2" fillId="0" borderId="0" xfId="0" applyFont="1" applyFill="1"/>
    <xf numFmtId="3" fontId="6" fillId="0" borderId="0" xfId="0" applyNumberFormat="1" applyFont="1" applyFill="1" applyAlignment="1">
      <alignment horizontal="center"/>
    </xf>
    <xf numFmtId="164" fontId="4" fillId="0" borderId="1" xfId="1" applyNumberFormat="1" applyFont="1" applyFill="1" applyBorder="1"/>
    <xf numFmtId="164" fontId="4" fillId="0" borderId="0" xfId="1" applyNumberFormat="1" applyFont="1" applyFill="1" applyBorder="1"/>
    <xf numFmtId="3" fontId="6" fillId="0" borderId="0" xfId="0" applyNumberFormat="1" applyFont="1" applyFill="1"/>
    <xf numFmtId="3" fontId="3" fillId="0" borderId="0" xfId="0" applyNumberFormat="1" applyFont="1" applyFill="1"/>
    <xf numFmtId="164" fontId="6" fillId="0" borderId="1" xfId="0" applyNumberFormat="1" applyFont="1" applyFill="1" applyBorder="1"/>
    <xf numFmtId="164" fontId="6" fillId="0" borderId="0" xfId="0" applyNumberFormat="1" applyFont="1" applyFill="1" applyBorder="1"/>
    <xf numFmtId="3" fontId="6" fillId="0" borderId="0" xfId="0" applyNumberFormat="1" applyFont="1" applyFill="1" applyAlignment="1">
      <alignment wrapText="1"/>
    </xf>
    <xf numFmtId="164" fontId="6" fillId="0" borderId="0" xfId="0" applyNumberFormat="1" applyFont="1" applyFill="1"/>
    <xf numFmtId="2" fontId="18" fillId="0" borderId="0" xfId="0" applyNumberFormat="1" applyFont="1" applyFill="1"/>
    <xf numFmtId="4" fontId="18" fillId="0" borderId="0" xfId="0" applyNumberFormat="1" applyFont="1" applyFill="1"/>
    <xf numFmtId="4" fontId="18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2" fontId="2" fillId="0" borderId="0" xfId="0" applyNumberFormat="1" applyFont="1" applyFill="1"/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8" fillId="8" borderId="1" xfId="1" applyNumberFormat="1" applyFont="1" applyFill="1" applyBorder="1" applyAlignment="1">
      <alignment horizontal="center" vertical="center"/>
    </xf>
    <xf numFmtId="4" fontId="8" fillId="8" borderId="2" xfId="1" applyNumberFormat="1" applyFont="1" applyFill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/>
    </xf>
    <xf numFmtId="2" fontId="17" fillId="9" borderId="1" xfId="2" applyNumberFormat="1" applyBorder="1" applyAlignment="1">
      <alignment horizontal="center" vertical="center"/>
    </xf>
    <xf numFmtId="0" fontId="17" fillId="9" borderId="1" xfId="2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4" fontId="7" fillId="3" borderId="4" xfId="1" applyNumberFormat="1" applyFont="1" applyFill="1" applyBorder="1" applyAlignment="1">
      <alignment horizontal="center" vertical="center" wrapText="1"/>
    </xf>
    <xf numFmtId="4" fontId="7" fillId="3" borderId="8" xfId="1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3" borderId="8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164" fontId="7" fillId="2" borderId="8" xfId="1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4" fontId="4" fillId="2" borderId="20" xfId="1" applyNumberFormat="1" applyFont="1" applyFill="1" applyBorder="1" applyAlignment="1">
      <alignment horizontal="center" vertical="center"/>
    </xf>
    <xf numFmtId="164" fontId="4" fillId="3" borderId="20" xfId="1" applyNumberFormat="1" applyFont="1" applyFill="1" applyBorder="1" applyAlignment="1">
      <alignment horizontal="center" vertical="center"/>
    </xf>
    <xf numFmtId="164" fontId="4" fillId="3" borderId="3" xfId="1" applyNumberFormat="1" applyFont="1" applyFill="1" applyBorder="1" applyAlignment="1">
      <alignment horizontal="center" vertical="center"/>
    </xf>
    <xf numFmtId="167" fontId="7" fillId="3" borderId="4" xfId="1" applyNumberFormat="1" applyFont="1" applyFill="1" applyBorder="1" applyAlignment="1">
      <alignment horizontal="center" vertical="center" wrapText="1"/>
    </xf>
    <xf numFmtId="167" fontId="7" fillId="3" borderId="8" xfId="1" applyNumberFormat="1" applyFont="1" applyFill="1" applyBorder="1" applyAlignment="1">
      <alignment horizontal="center" vertical="center" wrapText="1"/>
    </xf>
    <xf numFmtId="2" fontId="7" fillId="2" borderId="4" xfId="1" applyNumberFormat="1" applyFont="1" applyFill="1" applyBorder="1" applyAlignment="1">
      <alignment horizontal="center" vertical="center" wrapText="1"/>
    </xf>
    <xf numFmtId="2" fontId="7" fillId="2" borderId="8" xfId="1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 wrapText="1"/>
    </xf>
    <xf numFmtId="3" fontId="6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1" fontId="6" fillId="2" borderId="37" xfId="0" applyNumberFormat="1" applyFont="1" applyFill="1" applyBorder="1" applyAlignment="1">
      <alignment horizontal="center" vertical="center"/>
    </xf>
    <xf numFmtId="1" fontId="6" fillId="2" borderId="14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horizontal="center" wrapText="1"/>
    </xf>
    <xf numFmtId="4" fontId="4" fillId="2" borderId="14" xfId="0" applyNumberFormat="1" applyFont="1" applyFill="1" applyBorder="1" applyAlignment="1">
      <alignment horizontal="center" wrapText="1"/>
    </xf>
    <xf numFmtId="165" fontId="6" fillId="2" borderId="3" xfId="0" applyNumberFormat="1" applyFont="1" applyFill="1" applyBorder="1" applyAlignment="1">
      <alignment horizontal="center" vertical="center"/>
    </xf>
    <xf numFmtId="3" fontId="6" fillId="2" borderId="19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2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" fontId="6" fillId="2" borderId="21" xfId="0" applyNumberFormat="1" applyFont="1" applyFill="1" applyBorder="1" applyAlignment="1">
      <alignment horizontal="center" vertical="center"/>
    </xf>
    <xf numFmtId="1" fontId="6" fillId="2" borderId="22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wrapText="1"/>
    </xf>
    <xf numFmtId="3" fontId="6" fillId="3" borderId="1" xfId="0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/>
  </cellXfs>
  <cellStyles count="3">
    <cellStyle name="Обычный" xfId="0" builtinId="0"/>
    <cellStyle name="Финансовый" xfId="1" builtinId="3"/>
    <cellStyle name="Хороший" xfId="2" builtinId="26"/>
  </cellStyles>
  <dxfs count="0"/>
  <tableStyles count="0" defaultTableStyle="TableStyleMedium2" defaultPivotStyle="PivotStyleMedium9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1"/>
  <sheetViews>
    <sheetView view="pageBreakPreview" topLeftCell="R94" zoomScale="60" zoomScaleNormal="80" workbookViewId="0">
      <selection activeCell="AF132" sqref="AF132"/>
    </sheetView>
  </sheetViews>
  <sheetFormatPr defaultColWidth="9.140625" defaultRowHeight="20.25" x14ac:dyDescent="0.3"/>
  <cols>
    <col min="1" max="1" width="38.42578125" style="1" customWidth="1"/>
    <col min="2" max="2" width="15.7109375" style="1" customWidth="1"/>
    <col min="3" max="3" width="27.5703125" style="18" customWidth="1"/>
    <col min="4" max="4" width="15.5703125" style="52" customWidth="1"/>
    <col min="5" max="5" width="15.5703125" style="25" customWidth="1"/>
    <col min="6" max="6" width="16.28515625" style="26" customWidth="1"/>
    <col min="7" max="7" width="14" style="40" customWidth="1"/>
    <col min="8" max="8" width="19.42578125" style="40" customWidth="1"/>
    <col min="9" max="11" width="15.5703125" style="40" customWidth="1"/>
    <col min="12" max="12" width="18.42578125" style="26" customWidth="1"/>
    <col min="13" max="14" width="18.42578125" style="120" customWidth="1"/>
    <col min="15" max="15" width="18.42578125" style="165" customWidth="1"/>
    <col min="16" max="17" width="18.42578125" style="74" customWidth="1"/>
    <col min="18" max="18" width="17.42578125" style="1" customWidth="1"/>
    <col min="19" max="19" width="19.140625" style="52" customWidth="1"/>
    <col min="20" max="20" width="18.140625" style="52" customWidth="1"/>
    <col min="21" max="21" width="19.42578125" style="52" customWidth="1"/>
    <col min="22" max="23" width="18" style="1" customWidth="1"/>
    <col min="24" max="24" width="20.140625" style="1" customWidth="1"/>
    <col min="25" max="25" width="24.85546875" style="123" customWidth="1"/>
    <col min="26" max="26" width="24.85546875" style="124" customWidth="1"/>
    <col min="27" max="27" width="21.85546875" style="184" customWidth="1"/>
    <col min="28" max="28" width="22.5703125" style="79" customWidth="1"/>
    <col min="29" max="16384" width="9.140625" style="1"/>
  </cols>
  <sheetData>
    <row r="1" spans="1:28" ht="36" customHeight="1" x14ac:dyDescent="0.3">
      <c r="A1" s="291" t="s">
        <v>24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2"/>
      <c r="N1" s="292"/>
      <c r="O1" s="292"/>
      <c r="P1" s="291"/>
      <c r="Q1" s="291"/>
      <c r="R1" s="291"/>
      <c r="S1" s="291"/>
      <c r="T1" s="291"/>
      <c r="U1" s="291"/>
      <c r="V1" s="291"/>
      <c r="W1" s="291"/>
      <c r="X1" s="291"/>
      <c r="Y1" s="292"/>
      <c r="Z1" s="292"/>
      <c r="AA1" s="292"/>
    </row>
    <row r="2" spans="1:28" ht="43.5" customHeight="1" x14ac:dyDescent="0.3">
      <c r="A2" s="291" t="s">
        <v>38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2"/>
      <c r="N2" s="292"/>
      <c r="O2" s="292"/>
      <c r="P2" s="291"/>
      <c r="Q2" s="291"/>
      <c r="R2" s="291"/>
      <c r="S2" s="291"/>
      <c r="T2" s="291"/>
      <c r="U2" s="291"/>
      <c r="V2" s="291"/>
      <c r="W2" s="291"/>
      <c r="X2" s="291"/>
      <c r="Y2" s="292"/>
      <c r="Z2" s="292"/>
      <c r="AA2" s="292"/>
    </row>
    <row r="3" spans="1:28" ht="10.5" customHeight="1" x14ac:dyDescent="0.3"/>
    <row r="4" spans="1:28" ht="25.5" customHeight="1" x14ac:dyDescent="0.3">
      <c r="A4" s="295" t="s">
        <v>39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7"/>
      <c r="N4" s="297"/>
      <c r="O4" s="298"/>
      <c r="P4" s="293" t="s">
        <v>40</v>
      </c>
      <c r="Q4" s="293"/>
      <c r="R4" s="293"/>
      <c r="S4" s="293"/>
      <c r="T4" s="293"/>
      <c r="U4" s="293"/>
      <c r="V4" s="293"/>
      <c r="W4" s="293"/>
      <c r="X4" s="293"/>
      <c r="Y4" s="294"/>
      <c r="Z4" s="294"/>
      <c r="AA4" s="294"/>
    </row>
    <row r="5" spans="1:28" ht="54" customHeight="1" x14ac:dyDescent="0.3">
      <c r="A5" s="289" t="s">
        <v>2</v>
      </c>
      <c r="B5" s="287" t="s">
        <v>41</v>
      </c>
      <c r="C5" s="301" t="s">
        <v>62</v>
      </c>
      <c r="D5" s="278" t="s">
        <v>43</v>
      </c>
      <c r="E5" s="276" t="s">
        <v>44</v>
      </c>
      <c r="F5" s="276" t="s">
        <v>58</v>
      </c>
      <c r="G5" s="272" t="s">
        <v>67</v>
      </c>
      <c r="H5" s="273"/>
      <c r="I5" s="274" t="s">
        <v>61</v>
      </c>
      <c r="J5" s="275"/>
      <c r="K5" s="286" t="s">
        <v>63</v>
      </c>
      <c r="L5" s="286"/>
      <c r="M5" s="280" t="s">
        <v>64</v>
      </c>
      <c r="N5" s="280" t="s">
        <v>138</v>
      </c>
      <c r="O5" s="299" t="s">
        <v>65</v>
      </c>
      <c r="P5" s="282" t="s">
        <v>43</v>
      </c>
      <c r="Q5" s="282" t="s">
        <v>44</v>
      </c>
      <c r="R5" s="276" t="s">
        <v>58</v>
      </c>
      <c r="S5" s="272" t="s">
        <v>67</v>
      </c>
      <c r="T5" s="273"/>
      <c r="U5" s="274" t="s">
        <v>61</v>
      </c>
      <c r="V5" s="275"/>
      <c r="W5" s="286" t="s">
        <v>63</v>
      </c>
      <c r="X5" s="286"/>
      <c r="Y5" s="280" t="s">
        <v>64</v>
      </c>
      <c r="Z5" s="280" t="s">
        <v>138</v>
      </c>
      <c r="AA5" s="284" t="s">
        <v>65</v>
      </c>
    </row>
    <row r="6" spans="1:28" ht="54.75" customHeight="1" x14ac:dyDescent="0.3">
      <c r="A6" s="290"/>
      <c r="B6" s="288"/>
      <c r="C6" s="302"/>
      <c r="D6" s="279"/>
      <c r="E6" s="277"/>
      <c r="F6" s="277"/>
      <c r="G6" s="41" t="s">
        <v>59</v>
      </c>
      <c r="H6" s="42" t="s">
        <v>60</v>
      </c>
      <c r="I6" s="41" t="s">
        <v>59</v>
      </c>
      <c r="J6" s="42" t="s">
        <v>60</v>
      </c>
      <c r="K6" s="41" t="s">
        <v>59</v>
      </c>
      <c r="L6" s="42" t="s">
        <v>60</v>
      </c>
      <c r="M6" s="281"/>
      <c r="N6" s="281"/>
      <c r="O6" s="300"/>
      <c r="P6" s="283"/>
      <c r="Q6" s="283"/>
      <c r="R6" s="277"/>
      <c r="S6" s="41" t="s">
        <v>59</v>
      </c>
      <c r="T6" s="42" t="s">
        <v>60</v>
      </c>
      <c r="U6" s="41" t="s">
        <v>59</v>
      </c>
      <c r="V6" s="42" t="s">
        <v>60</v>
      </c>
      <c r="W6" s="41" t="s">
        <v>59</v>
      </c>
      <c r="X6" s="42" t="s">
        <v>60</v>
      </c>
      <c r="Y6" s="281"/>
      <c r="Z6" s="281"/>
      <c r="AA6" s="285"/>
    </row>
    <row r="7" spans="1:28" ht="24" customHeight="1" x14ac:dyDescent="0.3">
      <c r="A7" s="270" t="s">
        <v>11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1"/>
      <c r="N7" s="271"/>
      <c r="O7" s="271"/>
      <c r="P7" s="270"/>
      <c r="Q7" s="270"/>
      <c r="R7" s="270"/>
      <c r="S7" s="270"/>
      <c r="T7" s="270"/>
      <c r="U7" s="270"/>
      <c r="V7" s="270"/>
      <c r="W7" s="270"/>
      <c r="X7" s="270"/>
      <c r="Y7" s="271"/>
      <c r="Z7" s="271"/>
      <c r="AA7" s="271"/>
    </row>
    <row r="8" spans="1:28" ht="24" customHeight="1" x14ac:dyDescent="0.3">
      <c r="A8" s="54"/>
      <c r="B8" s="54"/>
      <c r="C8" s="35"/>
      <c r="D8" s="43"/>
      <c r="E8" s="36"/>
      <c r="F8" s="36"/>
      <c r="G8" s="43"/>
      <c r="H8" s="43"/>
      <c r="I8" s="43"/>
      <c r="J8" s="43"/>
      <c r="K8" s="43"/>
      <c r="L8" s="36"/>
      <c r="M8" s="121"/>
      <c r="N8" s="121"/>
      <c r="O8" s="166"/>
      <c r="P8" s="75"/>
      <c r="Q8" s="75"/>
      <c r="R8" s="54"/>
      <c r="S8" s="43"/>
      <c r="T8" s="43"/>
      <c r="U8" s="43"/>
      <c r="V8" s="54"/>
      <c r="W8" s="54"/>
      <c r="X8" s="54"/>
      <c r="Y8" s="125"/>
      <c r="Z8" s="121"/>
      <c r="AA8" s="179"/>
    </row>
    <row r="9" spans="1:28" s="111" customFormat="1" ht="24.75" customHeight="1" x14ac:dyDescent="0.3">
      <c r="A9" s="102" t="s">
        <v>12</v>
      </c>
      <c r="B9" s="103" t="s">
        <v>5</v>
      </c>
      <c r="C9" s="104" t="s">
        <v>66</v>
      </c>
      <c r="D9" s="105">
        <v>29204</v>
      </c>
      <c r="E9" s="105">
        <f>D9*1.038</f>
        <v>30313.752</v>
      </c>
      <c r="F9" s="105">
        <f>D9*12%</f>
        <v>3504.48</v>
      </c>
      <c r="G9" s="106">
        <v>40</v>
      </c>
      <c r="H9" s="106">
        <f>D9*40%</f>
        <v>11681.6</v>
      </c>
      <c r="I9" s="106">
        <v>12</v>
      </c>
      <c r="J9" s="106">
        <f>D9*12%</f>
        <v>3504.48</v>
      </c>
      <c r="K9" s="106">
        <v>15</v>
      </c>
      <c r="L9" s="107">
        <f>D9*15%</f>
        <v>4380.5999999999995</v>
      </c>
      <c r="M9" s="122">
        <f>(D9+F9+H9+J9+L9)*2.6</f>
        <v>135915.41600000003</v>
      </c>
      <c r="N9" s="122">
        <v>8723</v>
      </c>
      <c r="O9" s="163">
        <f>((D9+F9+H9+J9+L9)*9*2.6+((E9+F9+H9+J9+L9)*3*2.6))+N9</f>
        <v>1648364.0576000002</v>
      </c>
      <c r="P9" s="108">
        <v>29204</v>
      </c>
      <c r="Q9" s="109">
        <f>P9*1.038</f>
        <v>30313.752</v>
      </c>
      <c r="R9" s="105">
        <f>P9*12%</f>
        <v>3504.48</v>
      </c>
      <c r="S9" s="106">
        <v>40</v>
      </c>
      <c r="T9" s="106">
        <f>P9*40%</f>
        <v>11681.6</v>
      </c>
      <c r="U9" s="106">
        <v>12</v>
      </c>
      <c r="V9" s="106">
        <f>P9*12%</f>
        <v>3504.48</v>
      </c>
      <c r="W9" s="106">
        <v>15</v>
      </c>
      <c r="X9" s="107">
        <f>P9*15%</f>
        <v>4380.5999999999995</v>
      </c>
      <c r="Y9" s="122">
        <f>(P9+R9+T9+V9+X9)*2.6</f>
        <v>135915.41600000003</v>
      </c>
      <c r="Z9" s="122">
        <v>8723</v>
      </c>
      <c r="AA9" s="182">
        <f>((P9+R9+T9+V9+X9)*9*2.6+((Q9+R9+T9+V9+X9)*3*2.6))+Z9</f>
        <v>1648364.0576000002</v>
      </c>
      <c r="AB9" s="110">
        <f>O9-AA9</f>
        <v>0</v>
      </c>
    </row>
    <row r="10" spans="1:28" s="111" customFormat="1" ht="24.75" customHeight="1" x14ac:dyDescent="0.3">
      <c r="A10" s="112" t="s">
        <v>13</v>
      </c>
      <c r="B10" s="103" t="s">
        <v>5</v>
      </c>
      <c r="C10" s="104" t="s">
        <v>68</v>
      </c>
      <c r="D10" s="105">
        <v>27118</v>
      </c>
      <c r="E10" s="105">
        <f t="shared" ref="E10:E12" si="0">D10*1.038</f>
        <v>28148.484</v>
      </c>
      <c r="F10" s="105">
        <v>0</v>
      </c>
      <c r="G10" s="106">
        <v>40</v>
      </c>
      <c r="H10" s="106">
        <f>D10*40%</f>
        <v>10847.2</v>
      </c>
      <c r="I10" s="106">
        <v>12</v>
      </c>
      <c r="J10" s="106">
        <f>D10*12%</f>
        <v>3254.16</v>
      </c>
      <c r="K10" s="106">
        <v>15</v>
      </c>
      <c r="L10" s="107">
        <f>D10*15%</f>
        <v>4067.7</v>
      </c>
      <c r="M10" s="122">
        <f>(D10+F10+H10+J10+L10)*2.6</f>
        <v>117746.356</v>
      </c>
      <c r="N10" s="122">
        <v>109630</v>
      </c>
      <c r="O10" s="163">
        <f t="shared" ref="O10:O12" si="1">((D10+F10+H10+J10+L10)*9*2.6+((E10+F10+H10+J10+L10)*3*2.6))+N10</f>
        <v>1530624.0471999999</v>
      </c>
      <c r="P10" s="108">
        <v>27118</v>
      </c>
      <c r="Q10" s="109">
        <f t="shared" ref="Q10:Q12" si="2">P10*1.038</f>
        <v>28148.484</v>
      </c>
      <c r="R10" s="105">
        <v>0</v>
      </c>
      <c r="S10" s="106">
        <v>40</v>
      </c>
      <c r="T10" s="106">
        <f>P10*40%</f>
        <v>10847.2</v>
      </c>
      <c r="U10" s="106">
        <v>12</v>
      </c>
      <c r="V10" s="106">
        <f>P10*12%</f>
        <v>3254.16</v>
      </c>
      <c r="W10" s="106">
        <v>15</v>
      </c>
      <c r="X10" s="107">
        <f>P10*15%</f>
        <v>4067.7</v>
      </c>
      <c r="Y10" s="122">
        <f t="shared" ref="Y10:Y11" si="3">(P10+R10+T10+V10+X10)*2.6</f>
        <v>117746.356</v>
      </c>
      <c r="Z10" s="122">
        <v>109630</v>
      </c>
      <c r="AA10" s="182">
        <f t="shared" ref="AA10:AA11" si="4">((P10+R10+T10+V10+X10)*9*2.6+((Q10+R10+T10+V10+X10)*3*2.6))+Z10</f>
        <v>1530624.0471999999</v>
      </c>
      <c r="AB10" s="110">
        <f t="shared" ref="AB10:AB73" si="5">O10-AA10</f>
        <v>0</v>
      </c>
    </row>
    <row r="11" spans="1:28" s="111" customFormat="1" ht="24.75" customHeight="1" x14ac:dyDescent="0.3">
      <c r="A11" s="112" t="s">
        <v>25</v>
      </c>
      <c r="B11" s="103" t="s">
        <v>5</v>
      </c>
      <c r="C11" s="104" t="s">
        <v>69</v>
      </c>
      <c r="D11" s="105">
        <v>19817</v>
      </c>
      <c r="E11" s="105">
        <f t="shared" si="0"/>
        <v>20570.046000000002</v>
      </c>
      <c r="F11" s="105">
        <f>D11*12%</f>
        <v>2378.04</v>
      </c>
      <c r="G11" s="106">
        <v>40</v>
      </c>
      <c r="H11" s="106">
        <f>D11*40%</f>
        <v>7926.8</v>
      </c>
      <c r="I11" s="106">
        <v>12</v>
      </c>
      <c r="J11" s="106">
        <f>D11*12%</f>
        <v>2378.04</v>
      </c>
      <c r="K11" s="106">
        <v>15</v>
      </c>
      <c r="L11" s="107">
        <f>D11*15%</f>
        <v>2972.5499999999997</v>
      </c>
      <c r="M11" s="122">
        <f>(D11+F11+H11+J11+L11)*2.6</f>
        <v>92228.317999999999</v>
      </c>
      <c r="N11" s="122">
        <v>5919</v>
      </c>
      <c r="O11" s="163">
        <f>((D11+F11+H11+J11+L11)*9*2.6+((E11+F11+H11+J11+L11)*3*2.6))+N11</f>
        <v>1118532.5748000001</v>
      </c>
      <c r="P11" s="108">
        <v>19817</v>
      </c>
      <c r="Q11" s="109">
        <f t="shared" si="2"/>
        <v>20570.046000000002</v>
      </c>
      <c r="R11" s="105">
        <f>P11*12%</f>
        <v>2378.04</v>
      </c>
      <c r="S11" s="106">
        <v>40</v>
      </c>
      <c r="T11" s="106">
        <f>P11*40%</f>
        <v>7926.8</v>
      </c>
      <c r="U11" s="106">
        <v>12</v>
      </c>
      <c r="V11" s="106">
        <f>P11*12%</f>
        <v>2378.04</v>
      </c>
      <c r="W11" s="106">
        <v>15</v>
      </c>
      <c r="X11" s="107">
        <f>P11*15%</f>
        <v>2972.5499999999997</v>
      </c>
      <c r="Y11" s="122">
        <f t="shared" si="3"/>
        <v>92228.317999999999</v>
      </c>
      <c r="Z11" s="122">
        <v>5918</v>
      </c>
      <c r="AA11" s="182">
        <f t="shared" si="4"/>
        <v>1118531.5748000001</v>
      </c>
      <c r="AB11" s="110">
        <f t="shared" si="5"/>
        <v>1</v>
      </c>
    </row>
    <row r="12" spans="1:28" s="100" customFormat="1" ht="24.75" customHeight="1" x14ac:dyDescent="0.3">
      <c r="A12" s="101" t="s">
        <v>14</v>
      </c>
      <c r="B12" s="92" t="s">
        <v>7</v>
      </c>
      <c r="C12" s="93" t="s">
        <v>70</v>
      </c>
      <c r="D12" s="94">
        <v>9387</v>
      </c>
      <c r="E12" s="94">
        <f t="shared" si="0"/>
        <v>9743.7060000000001</v>
      </c>
      <c r="F12" s="94">
        <f>D12*8%</f>
        <v>750.96</v>
      </c>
      <c r="G12" s="95">
        <v>40</v>
      </c>
      <c r="H12" s="95">
        <f>D12*40%</f>
        <v>3754.8</v>
      </c>
      <c r="I12" s="95">
        <v>12</v>
      </c>
      <c r="J12" s="95">
        <f>D12*12%</f>
        <v>1126.44</v>
      </c>
      <c r="K12" s="95">
        <v>25</v>
      </c>
      <c r="L12" s="96">
        <f>D12*25%</f>
        <v>2346.75</v>
      </c>
      <c r="M12" s="122">
        <f>(D12+F12+H12+J12+L12)*2.6</f>
        <v>45151.469999999994</v>
      </c>
      <c r="N12" s="122">
        <v>-43207</v>
      </c>
      <c r="O12" s="163">
        <f t="shared" si="1"/>
        <v>501392.94680000003</v>
      </c>
      <c r="P12" s="97">
        <v>16801</v>
      </c>
      <c r="Q12" s="98">
        <f t="shared" si="2"/>
        <v>17439.438000000002</v>
      </c>
      <c r="R12" s="94">
        <f>P12*8%</f>
        <v>1344.08</v>
      </c>
      <c r="S12" s="95">
        <v>5</v>
      </c>
      <c r="T12" s="95">
        <f>P12*5%</f>
        <v>840.05000000000007</v>
      </c>
      <c r="U12" s="95">
        <v>12</v>
      </c>
      <c r="V12" s="95">
        <f>P12*12%</f>
        <v>2016.12</v>
      </c>
      <c r="W12" s="95">
        <v>0</v>
      </c>
      <c r="X12" s="96">
        <f>P12*0%</f>
        <v>0</v>
      </c>
      <c r="Y12" s="122">
        <f>(P12+R12+T12+V12+X12)*2.6</f>
        <v>54603.25</v>
      </c>
      <c r="Z12" s="122">
        <v>0</v>
      </c>
      <c r="AA12" s="182">
        <f>((P12+R12+T12+V12+X12)*9*2.6+((Q12+R12+T12+V12+X12)*3*2.6))+Z12</f>
        <v>660218.81640000001</v>
      </c>
      <c r="AB12" s="99">
        <f t="shared" si="5"/>
        <v>-158825.86959999998</v>
      </c>
    </row>
    <row r="13" spans="1:28" ht="28.5" customHeight="1" x14ac:dyDescent="0.3">
      <c r="A13" s="13" t="s">
        <v>46</v>
      </c>
      <c r="B13" s="9"/>
      <c r="C13" s="19"/>
      <c r="D13" s="28">
        <f t="shared" ref="D13:E13" si="6">SUM(D9:D12)</f>
        <v>85526</v>
      </c>
      <c r="E13" s="28">
        <f t="shared" si="6"/>
        <v>88775.988000000012</v>
      </c>
      <c r="F13" s="28"/>
      <c r="G13" s="28"/>
      <c r="H13" s="28"/>
      <c r="I13" s="28"/>
      <c r="J13" s="28"/>
      <c r="K13" s="28"/>
      <c r="L13" s="14"/>
      <c r="M13" s="14"/>
      <c r="N13" s="28">
        <f t="shared" ref="N13:O13" si="7">SUM(N9:N12)</f>
        <v>81065</v>
      </c>
      <c r="O13" s="164">
        <f t="shared" si="7"/>
        <v>4798913.6264000004</v>
      </c>
      <c r="P13" s="50">
        <f>SUM(P9:P12)</f>
        <v>92940</v>
      </c>
      <c r="Q13" s="50">
        <f>SUM(Q9:Q12)</f>
        <v>96471.72</v>
      </c>
      <c r="R13" s="50"/>
      <c r="S13" s="50"/>
      <c r="T13" s="50"/>
      <c r="U13" s="50"/>
      <c r="V13" s="57"/>
      <c r="W13" s="57"/>
      <c r="X13" s="57"/>
      <c r="Y13" s="57"/>
      <c r="Z13" s="81">
        <f>SUM(Z9:Z12)</f>
        <v>124271</v>
      </c>
      <c r="AA13" s="53">
        <f>SUM(AA9:AA12)</f>
        <v>4957738.4960000003</v>
      </c>
      <c r="AB13" s="80">
        <f t="shared" si="5"/>
        <v>-158824.86959999986</v>
      </c>
    </row>
    <row r="14" spans="1:28" ht="24" customHeight="1" x14ac:dyDescent="0.3">
      <c r="A14" s="268" t="s">
        <v>34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80">
        <f t="shared" si="5"/>
        <v>0</v>
      </c>
    </row>
    <row r="15" spans="1:28" s="130" customFormat="1" ht="39" customHeight="1" x14ac:dyDescent="0.3">
      <c r="A15" s="91" t="s">
        <v>33</v>
      </c>
      <c r="B15" s="83" t="s">
        <v>6</v>
      </c>
      <c r="C15" s="129" t="s">
        <v>71</v>
      </c>
      <c r="D15" s="84">
        <v>19817</v>
      </c>
      <c r="E15" s="84">
        <f>D15*1.038</f>
        <v>20570.046000000002</v>
      </c>
      <c r="F15" s="84">
        <f>D15*12%</f>
        <v>2378.04</v>
      </c>
      <c r="G15" s="85">
        <v>40</v>
      </c>
      <c r="H15" s="85">
        <f>D15*40%</f>
        <v>7926.8</v>
      </c>
      <c r="I15" s="85">
        <v>12</v>
      </c>
      <c r="J15" s="85">
        <f>D15*12%</f>
        <v>2378.04</v>
      </c>
      <c r="K15" s="85">
        <v>20</v>
      </c>
      <c r="L15" s="86">
        <f>D15*20%</f>
        <v>3963.4</v>
      </c>
      <c r="M15" s="122">
        <f>(D15+F15+H15+J15+L15)*2.6</f>
        <v>94804.528000000006</v>
      </c>
      <c r="N15" s="122">
        <v>-32157</v>
      </c>
      <c r="O15" s="163">
        <f>((D15+F15+H15+J15+L15)*9*2.6+((E15+F15+H15+J15+L15)*3*2.6))+N15</f>
        <v>1111371.0948000001</v>
      </c>
      <c r="P15" s="87">
        <v>19817</v>
      </c>
      <c r="Q15" s="88">
        <f t="shared" ref="Q15:Q25" si="8">P15*1.038</f>
        <v>20570.046000000002</v>
      </c>
      <c r="R15" s="84">
        <f>P15*12%</f>
        <v>2378.04</v>
      </c>
      <c r="S15" s="85">
        <v>40</v>
      </c>
      <c r="T15" s="85">
        <f>P15*40%</f>
        <v>7926.8</v>
      </c>
      <c r="U15" s="85">
        <v>12</v>
      </c>
      <c r="V15" s="85">
        <f>P15*12%</f>
        <v>2378.04</v>
      </c>
      <c r="W15" s="85">
        <v>20</v>
      </c>
      <c r="X15" s="86">
        <f>P15*20%</f>
        <v>3963.4</v>
      </c>
      <c r="Y15" s="122">
        <f>(P15+R15+T15+V15+X15)*2.6</f>
        <v>94804.528000000006</v>
      </c>
      <c r="Z15" s="73">
        <v>60587</v>
      </c>
      <c r="AA15" s="182">
        <f>((P15+R15+T15+V15+X15)*9*2.6+((Q15+R15+T15+V15+X15)*3*2.6))+Z15</f>
        <v>1204115.0948000001</v>
      </c>
      <c r="AB15" s="89">
        <f t="shared" si="5"/>
        <v>-92744</v>
      </c>
    </row>
    <row r="16" spans="1:28" s="130" customFormat="1" ht="61.5" customHeight="1" x14ac:dyDescent="0.3">
      <c r="A16" s="131" t="s">
        <v>26</v>
      </c>
      <c r="B16" s="83" t="s">
        <v>6</v>
      </c>
      <c r="C16" s="129" t="s">
        <v>72</v>
      </c>
      <c r="D16" s="84">
        <v>11473</v>
      </c>
      <c r="E16" s="84">
        <f t="shared" ref="E16:E25" si="9">D16*1.038</f>
        <v>11908.974</v>
      </c>
      <c r="F16" s="84">
        <f>D16*5%</f>
        <v>573.65</v>
      </c>
      <c r="G16" s="85">
        <v>40</v>
      </c>
      <c r="H16" s="85">
        <f>D16*40%</f>
        <v>4589.2</v>
      </c>
      <c r="I16" s="85">
        <v>12</v>
      </c>
      <c r="J16" s="85">
        <f>D16*12%</f>
        <v>1376.76</v>
      </c>
      <c r="K16" s="85">
        <v>20</v>
      </c>
      <c r="L16" s="86">
        <f t="shared" ref="L16:L21" si="10">D16*20%</f>
        <v>2294.6</v>
      </c>
      <c r="M16" s="122">
        <f>(D16+F16+H16+J16+L16)*2.6</f>
        <v>52798.745999999992</v>
      </c>
      <c r="N16" s="122">
        <v>6439</v>
      </c>
      <c r="O16" s="163">
        <f t="shared" ref="O16:O25" si="11">((D16+F16+H16+J16+L16)*9*2.6+((E16+F16+H16+J16+L16)*3*2.6))+N16</f>
        <v>643424.54919999989</v>
      </c>
      <c r="P16" s="87">
        <v>11473</v>
      </c>
      <c r="Q16" s="88">
        <f t="shared" si="8"/>
        <v>11908.974</v>
      </c>
      <c r="R16" s="84">
        <f>P16*5%</f>
        <v>573.65</v>
      </c>
      <c r="S16" s="85">
        <v>40</v>
      </c>
      <c r="T16" s="85">
        <f t="shared" ref="T16:T21" si="12">P16*40%</f>
        <v>4589.2</v>
      </c>
      <c r="U16" s="85">
        <v>12</v>
      </c>
      <c r="V16" s="85">
        <f t="shared" ref="V16:V24" si="13">P16*12%</f>
        <v>1376.76</v>
      </c>
      <c r="W16" s="85">
        <v>20</v>
      </c>
      <c r="X16" s="86">
        <f t="shared" ref="X16:X21" si="14">P16*20%</f>
        <v>2294.6</v>
      </c>
      <c r="Y16" s="122">
        <f t="shared" ref="Y16:Y25" si="15">(P16+R16+T16+V16+X16)*2.6</f>
        <v>52798.745999999992</v>
      </c>
      <c r="Z16" s="73">
        <v>60133</v>
      </c>
      <c r="AA16" s="182">
        <f>((P16+R16+T16+V16+X16)*9*2.6+((Q16+R16+T16+V16+X16)*3*2.6))+Z16</f>
        <v>697118.54919999989</v>
      </c>
      <c r="AB16" s="89">
        <f t="shared" si="5"/>
        <v>-53694</v>
      </c>
    </row>
    <row r="17" spans="1:52" s="130" customFormat="1" ht="63" customHeight="1" x14ac:dyDescent="0.3">
      <c r="A17" s="131" t="s">
        <v>26</v>
      </c>
      <c r="B17" s="83" t="s">
        <v>6</v>
      </c>
      <c r="C17" s="129" t="s">
        <v>73</v>
      </c>
      <c r="D17" s="84">
        <v>11473</v>
      </c>
      <c r="E17" s="84">
        <f t="shared" si="9"/>
        <v>11908.974</v>
      </c>
      <c r="F17" s="84">
        <f>D17*12%</f>
        <v>1376.76</v>
      </c>
      <c r="G17" s="85">
        <v>40</v>
      </c>
      <c r="H17" s="85">
        <f>D17*40%</f>
        <v>4589.2</v>
      </c>
      <c r="I17" s="85">
        <v>12</v>
      </c>
      <c r="J17" s="85">
        <f>D17*12%</f>
        <v>1376.76</v>
      </c>
      <c r="K17" s="85">
        <v>20</v>
      </c>
      <c r="L17" s="86">
        <f t="shared" si="10"/>
        <v>2294.6</v>
      </c>
      <c r="M17" s="122">
        <f>(D17+F17+H17+J17+L17)*2.6</f>
        <v>54886.831999999995</v>
      </c>
      <c r="N17" s="122">
        <v>-18618</v>
      </c>
      <c r="O17" s="163">
        <f t="shared" si="11"/>
        <v>643424.5811999999</v>
      </c>
      <c r="P17" s="87">
        <v>11473</v>
      </c>
      <c r="Q17" s="88">
        <f t="shared" si="8"/>
        <v>11908.974</v>
      </c>
      <c r="R17" s="84">
        <f>P17*12%</f>
        <v>1376.76</v>
      </c>
      <c r="S17" s="85">
        <v>40</v>
      </c>
      <c r="T17" s="85">
        <f t="shared" si="12"/>
        <v>4589.2</v>
      </c>
      <c r="U17" s="85">
        <v>12</v>
      </c>
      <c r="V17" s="85">
        <f t="shared" si="13"/>
        <v>1376.76</v>
      </c>
      <c r="W17" s="85">
        <v>20</v>
      </c>
      <c r="X17" s="86">
        <f t="shared" si="14"/>
        <v>2294.6</v>
      </c>
      <c r="Y17" s="122">
        <f t="shared" si="15"/>
        <v>54886.831999999995</v>
      </c>
      <c r="Z17" s="73">
        <v>35076</v>
      </c>
      <c r="AA17" s="182">
        <f t="shared" ref="AA17:AA25" si="16">((P17+R17+T17+V17+X17)*9*2.6+((Q17+R17+T17+V17+X17)*3*2.6))+Z17</f>
        <v>697118.5811999999</v>
      </c>
      <c r="AB17" s="89">
        <f t="shared" si="5"/>
        <v>-53694</v>
      </c>
    </row>
    <row r="18" spans="1:52" s="130" customFormat="1" ht="60.75" customHeight="1" x14ac:dyDescent="0.3">
      <c r="A18" s="131" t="s">
        <v>26</v>
      </c>
      <c r="B18" s="83" t="s">
        <v>6</v>
      </c>
      <c r="C18" s="129" t="s">
        <v>74</v>
      </c>
      <c r="D18" s="84">
        <v>11473</v>
      </c>
      <c r="E18" s="84">
        <f t="shared" si="9"/>
        <v>11908.974</v>
      </c>
      <c r="F18" s="84">
        <f>D18*0%</f>
        <v>0</v>
      </c>
      <c r="G18" s="85">
        <v>40</v>
      </c>
      <c r="H18" s="85">
        <f>D18*40%</f>
        <v>4589.2</v>
      </c>
      <c r="I18" s="85">
        <v>12</v>
      </c>
      <c r="J18" s="85">
        <f>D18*12%</f>
        <v>1376.76</v>
      </c>
      <c r="K18" s="85">
        <v>20</v>
      </c>
      <c r="L18" s="86">
        <f t="shared" si="10"/>
        <v>2294.6</v>
      </c>
      <c r="M18" s="122">
        <f>(D18+F18+H18+J18+L18)*2.6</f>
        <v>51307.255999999994</v>
      </c>
      <c r="N18" s="122">
        <v>24337</v>
      </c>
      <c r="O18" s="163">
        <f t="shared" si="11"/>
        <v>643424.66919999989</v>
      </c>
      <c r="P18" s="87">
        <v>11473</v>
      </c>
      <c r="Q18" s="88">
        <f t="shared" si="8"/>
        <v>11908.974</v>
      </c>
      <c r="R18" s="84">
        <f>P18*0%</f>
        <v>0</v>
      </c>
      <c r="S18" s="85">
        <v>40</v>
      </c>
      <c r="T18" s="85">
        <f t="shared" si="12"/>
        <v>4589.2</v>
      </c>
      <c r="U18" s="85">
        <v>12</v>
      </c>
      <c r="V18" s="85">
        <f t="shared" si="13"/>
        <v>1376.76</v>
      </c>
      <c r="W18" s="85">
        <v>20</v>
      </c>
      <c r="X18" s="86">
        <f t="shared" si="14"/>
        <v>2294.6</v>
      </c>
      <c r="Y18" s="122">
        <f t="shared" si="15"/>
        <v>51307.255999999994</v>
      </c>
      <c r="Z18" s="73">
        <v>78031</v>
      </c>
      <c r="AA18" s="182">
        <f t="shared" si="16"/>
        <v>697118.66919999989</v>
      </c>
      <c r="AB18" s="89">
        <f t="shared" si="5"/>
        <v>-53694</v>
      </c>
    </row>
    <row r="19" spans="1:52" s="130" customFormat="1" ht="62.25" customHeight="1" x14ac:dyDescent="0.3">
      <c r="A19" s="131" t="s">
        <v>26</v>
      </c>
      <c r="B19" s="83" t="s">
        <v>6</v>
      </c>
      <c r="C19" s="129" t="s">
        <v>75</v>
      </c>
      <c r="D19" s="84">
        <v>11473</v>
      </c>
      <c r="E19" s="84">
        <f t="shared" si="9"/>
        <v>11908.974</v>
      </c>
      <c r="F19" s="84">
        <f t="shared" ref="F19:F24" si="17">D19*8%</f>
        <v>917.84</v>
      </c>
      <c r="G19" s="85">
        <v>40</v>
      </c>
      <c r="H19" s="85">
        <f t="shared" ref="H19:H21" si="18">D19*40%</f>
        <v>4589.2</v>
      </c>
      <c r="I19" s="85">
        <v>12</v>
      </c>
      <c r="J19" s="85">
        <f t="shared" ref="J19:J21" si="19">D19*12%</f>
        <v>1376.76</v>
      </c>
      <c r="K19" s="85">
        <v>20</v>
      </c>
      <c r="L19" s="86">
        <f t="shared" si="10"/>
        <v>2294.6</v>
      </c>
      <c r="M19" s="122">
        <f t="shared" ref="M19:M21" si="20">(D19+F19+H19+J19+L19)*2.6</f>
        <v>53693.64</v>
      </c>
      <c r="N19" s="122">
        <v>-4299</v>
      </c>
      <c r="O19" s="163">
        <f t="shared" si="11"/>
        <v>643425.27719999989</v>
      </c>
      <c r="P19" s="87">
        <v>11473</v>
      </c>
      <c r="Q19" s="88">
        <f t="shared" si="8"/>
        <v>11908.974</v>
      </c>
      <c r="R19" s="84">
        <f>P19*8%</f>
        <v>917.84</v>
      </c>
      <c r="S19" s="85">
        <v>40</v>
      </c>
      <c r="T19" s="85">
        <f t="shared" si="12"/>
        <v>4589.2</v>
      </c>
      <c r="U19" s="85">
        <v>12</v>
      </c>
      <c r="V19" s="85">
        <f t="shared" si="13"/>
        <v>1376.76</v>
      </c>
      <c r="W19" s="85">
        <v>20</v>
      </c>
      <c r="X19" s="86">
        <f t="shared" si="14"/>
        <v>2294.6</v>
      </c>
      <c r="Y19" s="122">
        <f t="shared" si="15"/>
        <v>53693.64</v>
      </c>
      <c r="Z19" s="73">
        <v>49395</v>
      </c>
      <c r="AA19" s="182">
        <f t="shared" si="16"/>
        <v>697119.27719999989</v>
      </c>
      <c r="AB19" s="89">
        <f t="shared" si="5"/>
        <v>-53694</v>
      </c>
    </row>
    <row r="20" spans="1:52" s="130" customFormat="1" ht="63.75" customHeight="1" x14ac:dyDescent="0.3">
      <c r="A20" s="131" t="s">
        <v>47</v>
      </c>
      <c r="B20" s="83" t="s">
        <v>6</v>
      </c>
      <c r="C20" s="129"/>
      <c r="D20" s="84">
        <v>11473</v>
      </c>
      <c r="E20" s="84">
        <f t="shared" si="9"/>
        <v>11908.974</v>
      </c>
      <c r="F20" s="84">
        <f t="shared" si="17"/>
        <v>917.84</v>
      </c>
      <c r="G20" s="85">
        <v>40</v>
      </c>
      <c r="H20" s="85">
        <f t="shared" si="18"/>
        <v>4589.2</v>
      </c>
      <c r="I20" s="85">
        <v>12</v>
      </c>
      <c r="J20" s="85">
        <f t="shared" si="19"/>
        <v>1376.76</v>
      </c>
      <c r="K20" s="85">
        <v>20</v>
      </c>
      <c r="L20" s="86">
        <f t="shared" si="10"/>
        <v>2294.6</v>
      </c>
      <c r="M20" s="122">
        <f t="shared" si="20"/>
        <v>53693.64</v>
      </c>
      <c r="N20" s="122">
        <v>-4299</v>
      </c>
      <c r="O20" s="163">
        <f t="shared" si="11"/>
        <v>643425.27719999989</v>
      </c>
      <c r="P20" s="87">
        <v>11473</v>
      </c>
      <c r="Q20" s="88">
        <f t="shared" si="8"/>
        <v>11908.974</v>
      </c>
      <c r="R20" s="84">
        <f>P20*8%</f>
        <v>917.84</v>
      </c>
      <c r="S20" s="85">
        <v>40</v>
      </c>
      <c r="T20" s="85">
        <f t="shared" si="12"/>
        <v>4589.2</v>
      </c>
      <c r="U20" s="85">
        <v>12</v>
      </c>
      <c r="V20" s="85">
        <f t="shared" si="13"/>
        <v>1376.76</v>
      </c>
      <c r="W20" s="85">
        <v>20</v>
      </c>
      <c r="X20" s="86">
        <f t="shared" si="14"/>
        <v>2294.6</v>
      </c>
      <c r="Y20" s="122">
        <f t="shared" si="15"/>
        <v>53693.64</v>
      </c>
      <c r="Z20" s="73">
        <v>49395</v>
      </c>
      <c r="AA20" s="182">
        <f t="shared" si="16"/>
        <v>697119.27719999989</v>
      </c>
      <c r="AB20" s="89">
        <f t="shared" si="5"/>
        <v>-53694</v>
      </c>
    </row>
    <row r="21" spans="1:52" s="130" customFormat="1" ht="58.5" customHeight="1" x14ac:dyDescent="0.3">
      <c r="A21" s="131" t="s">
        <v>48</v>
      </c>
      <c r="B21" s="83" t="s">
        <v>6</v>
      </c>
      <c r="C21" s="129" t="s">
        <v>76</v>
      </c>
      <c r="D21" s="84">
        <v>11473</v>
      </c>
      <c r="E21" s="84">
        <f t="shared" si="9"/>
        <v>11908.974</v>
      </c>
      <c r="F21" s="84">
        <f>D21*0%</f>
        <v>0</v>
      </c>
      <c r="G21" s="85">
        <v>40</v>
      </c>
      <c r="H21" s="85">
        <f t="shared" si="18"/>
        <v>4589.2</v>
      </c>
      <c r="I21" s="85">
        <v>12</v>
      </c>
      <c r="J21" s="85">
        <f t="shared" si="19"/>
        <v>1376.76</v>
      </c>
      <c r="K21" s="85">
        <v>20</v>
      </c>
      <c r="L21" s="86">
        <f t="shared" si="10"/>
        <v>2294.6</v>
      </c>
      <c r="M21" s="122">
        <f t="shared" si="20"/>
        <v>51307.255999999994</v>
      </c>
      <c r="N21" s="122">
        <v>24337</v>
      </c>
      <c r="O21" s="163">
        <f t="shared" si="11"/>
        <v>643424.66919999989</v>
      </c>
      <c r="P21" s="87">
        <v>11473</v>
      </c>
      <c r="Q21" s="88">
        <f t="shared" si="8"/>
        <v>11908.974</v>
      </c>
      <c r="R21" s="84">
        <f>P21*0%</f>
        <v>0</v>
      </c>
      <c r="S21" s="85">
        <v>40</v>
      </c>
      <c r="T21" s="85">
        <f t="shared" si="12"/>
        <v>4589.2</v>
      </c>
      <c r="U21" s="85">
        <v>12</v>
      </c>
      <c r="V21" s="85">
        <f t="shared" si="13"/>
        <v>1376.76</v>
      </c>
      <c r="W21" s="85">
        <v>20</v>
      </c>
      <c r="X21" s="86">
        <f t="shared" si="14"/>
        <v>2294.6</v>
      </c>
      <c r="Y21" s="122">
        <f t="shared" si="15"/>
        <v>51307.255999999994</v>
      </c>
      <c r="Z21" s="73">
        <v>78031</v>
      </c>
      <c r="AA21" s="182">
        <f t="shared" si="16"/>
        <v>697118.66919999989</v>
      </c>
      <c r="AB21" s="89">
        <f t="shared" si="5"/>
        <v>-53694</v>
      </c>
    </row>
    <row r="22" spans="1:52" s="116" customFormat="1" ht="24" customHeight="1" x14ac:dyDescent="0.3">
      <c r="A22" s="113" t="s">
        <v>37</v>
      </c>
      <c r="B22" s="92" t="s">
        <v>7</v>
      </c>
      <c r="C22" s="114" t="s">
        <v>77</v>
      </c>
      <c r="D22" s="94">
        <v>9387</v>
      </c>
      <c r="E22" s="94">
        <f t="shared" si="9"/>
        <v>9743.7060000000001</v>
      </c>
      <c r="F22" s="94">
        <f>D22*15%</f>
        <v>1408.05</v>
      </c>
      <c r="G22" s="95">
        <v>40</v>
      </c>
      <c r="H22" s="95">
        <f t="shared" ref="H22:H25" si="21">D22*40%</f>
        <v>3754.8</v>
      </c>
      <c r="I22" s="95">
        <v>12</v>
      </c>
      <c r="J22" s="95">
        <f t="shared" ref="J22:J25" si="22">D22*12%</f>
        <v>1126.44</v>
      </c>
      <c r="K22" s="95">
        <v>25</v>
      </c>
      <c r="L22" s="96">
        <f>D22*25%</f>
        <v>2346.75</v>
      </c>
      <c r="M22" s="122">
        <f t="shared" ref="M22:M25" si="23">(D22+F22+H22+J22+L22)*2.6</f>
        <v>46859.904000000002</v>
      </c>
      <c r="N22" s="122">
        <v>-72320</v>
      </c>
      <c r="O22" s="163">
        <f t="shared" si="11"/>
        <v>492781.15480000002</v>
      </c>
      <c r="P22" s="97">
        <v>16767</v>
      </c>
      <c r="Q22" s="98">
        <f t="shared" si="8"/>
        <v>17404.146000000001</v>
      </c>
      <c r="R22" s="94">
        <f>P22*15%</f>
        <v>2515.0499999999997</v>
      </c>
      <c r="S22" s="95">
        <v>5</v>
      </c>
      <c r="T22" s="95">
        <f t="shared" ref="T22:T25" si="24">P22*5%</f>
        <v>838.35</v>
      </c>
      <c r="U22" s="95">
        <v>12</v>
      </c>
      <c r="V22" s="95">
        <f t="shared" si="13"/>
        <v>2012.04</v>
      </c>
      <c r="W22" s="95">
        <v>0</v>
      </c>
      <c r="X22" s="96">
        <f t="shared" ref="X22:X25" si="25">P22*0%</f>
        <v>0</v>
      </c>
      <c r="Y22" s="122">
        <f t="shared" si="15"/>
        <v>57544.343999999997</v>
      </c>
      <c r="Z22" s="122"/>
      <c r="AA22" s="182">
        <f t="shared" si="16"/>
        <v>695501.86679999996</v>
      </c>
      <c r="AB22" s="99">
        <f t="shared" si="5"/>
        <v>-202720.71199999994</v>
      </c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</row>
    <row r="23" spans="1:52" s="116" customFormat="1" ht="24" customHeight="1" x14ac:dyDescent="0.3">
      <c r="A23" s="113" t="s">
        <v>37</v>
      </c>
      <c r="B23" s="92" t="s">
        <v>7</v>
      </c>
      <c r="C23" s="114" t="s">
        <v>78</v>
      </c>
      <c r="D23" s="94">
        <v>9387</v>
      </c>
      <c r="E23" s="94">
        <f t="shared" si="9"/>
        <v>9743.7060000000001</v>
      </c>
      <c r="F23" s="94">
        <f>D23*15%</f>
        <v>1408.05</v>
      </c>
      <c r="G23" s="95">
        <v>40</v>
      </c>
      <c r="H23" s="95">
        <f t="shared" si="21"/>
        <v>3754.8</v>
      </c>
      <c r="I23" s="95">
        <v>12</v>
      </c>
      <c r="J23" s="95">
        <f t="shared" si="22"/>
        <v>1126.44</v>
      </c>
      <c r="K23" s="95">
        <v>25</v>
      </c>
      <c r="L23" s="96">
        <f>D23*25%</f>
        <v>2346.75</v>
      </c>
      <c r="M23" s="122">
        <f t="shared" si="23"/>
        <v>46859.904000000002</v>
      </c>
      <c r="N23" s="122">
        <v>-72321</v>
      </c>
      <c r="O23" s="163">
        <f t="shared" si="11"/>
        <v>492780.15480000002</v>
      </c>
      <c r="P23" s="97">
        <v>16767</v>
      </c>
      <c r="Q23" s="98">
        <f t="shared" si="8"/>
        <v>17404.146000000001</v>
      </c>
      <c r="R23" s="94">
        <f>P23*15%</f>
        <v>2515.0499999999997</v>
      </c>
      <c r="S23" s="95">
        <v>5</v>
      </c>
      <c r="T23" s="95">
        <f t="shared" si="24"/>
        <v>838.35</v>
      </c>
      <c r="U23" s="95">
        <v>12</v>
      </c>
      <c r="V23" s="95">
        <f t="shared" si="13"/>
        <v>2012.04</v>
      </c>
      <c r="W23" s="95">
        <v>0</v>
      </c>
      <c r="X23" s="96">
        <f t="shared" si="25"/>
        <v>0</v>
      </c>
      <c r="Y23" s="122">
        <f t="shared" si="15"/>
        <v>57544.343999999997</v>
      </c>
      <c r="Z23" s="126"/>
      <c r="AA23" s="182">
        <f t="shared" si="16"/>
        <v>695501.86679999996</v>
      </c>
      <c r="AB23" s="99">
        <f t="shared" si="5"/>
        <v>-202721.71199999994</v>
      </c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</row>
    <row r="24" spans="1:52" s="116" customFormat="1" ht="24" customHeight="1" x14ac:dyDescent="0.3">
      <c r="A24" s="113" t="s">
        <v>37</v>
      </c>
      <c r="B24" s="92" t="s">
        <v>7</v>
      </c>
      <c r="C24" s="114" t="s">
        <v>79</v>
      </c>
      <c r="D24" s="94">
        <v>9387</v>
      </c>
      <c r="E24" s="94">
        <f t="shared" si="9"/>
        <v>9743.7060000000001</v>
      </c>
      <c r="F24" s="94">
        <f t="shared" si="17"/>
        <v>750.96</v>
      </c>
      <c r="G24" s="95">
        <v>40</v>
      </c>
      <c r="H24" s="95">
        <f t="shared" si="21"/>
        <v>3754.8</v>
      </c>
      <c r="I24" s="95">
        <v>12</v>
      </c>
      <c r="J24" s="95">
        <f t="shared" si="22"/>
        <v>1126.44</v>
      </c>
      <c r="K24" s="95">
        <v>25</v>
      </c>
      <c r="L24" s="96">
        <f>D24*25%</f>
        <v>2346.75</v>
      </c>
      <c r="M24" s="122">
        <f t="shared" si="23"/>
        <v>45151.469999999994</v>
      </c>
      <c r="N24" s="122">
        <v>-51820</v>
      </c>
      <c r="O24" s="163">
        <f t="shared" si="11"/>
        <v>492779.94680000003</v>
      </c>
      <c r="P24" s="97">
        <v>16767</v>
      </c>
      <c r="Q24" s="98">
        <f t="shared" si="8"/>
        <v>17404.146000000001</v>
      </c>
      <c r="R24" s="94">
        <f>P24*8%</f>
        <v>1341.3600000000001</v>
      </c>
      <c r="S24" s="95">
        <v>5</v>
      </c>
      <c r="T24" s="95">
        <f t="shared" si="24"/>
        <v>838.35</v>
      </c>
      <c r="U24" s="95">
        <v>12</v>
      </c>
      <c r="V24" s="95">
        <f t="shared" si="13"/>
        <v>2012.04</v>
      </c>
      <c r="W24" s="95">
        <v>0</v>
      </c>
      <c r="X24" s="96">
        <f t="shared" si="25"/>
        <v>0</v>
      </c>
      <c r="Y24" s="122">
        <f t="shared" si="15"/>
        <v>54492.75</v>
      </c>
      <c r="Z24" s="126"/>
      <c r="AA24" s="182">
        <f t="shared" si="16"/>
        <v>658882.73880000005</v>
      </c>
      <c r="AB24" s="99">
        <f t="shared" si="5"/>
        <v>-166102.79200000002</v>
      </c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</row>
    <row r="25" spans="1:52" s="116" customFormat="1" ht="24" customHeight="1" x14ac:dyDescent="0.3">
      <c r="A25" s="113" t="s">
        <v>37</v>
      </c>
      <c r="B25" s="92" t="s">
        <v>7</v>
      </c>
      <c r="C25" s="114" t="s">
        <v>80</v>
      </c>
      <c r="D25" s="94">
        <v>9387</v>
      </c>
      <c r="E25" s="94">
        <f t="shared" si="9"/>
        <v>9743.7060000000001</v>
      </c>
      <c r="F25" s="94">
        <f>D25*0%</f>
        <v>0</v>
      </c>
      <c r="G25" s="95">
        <v>40</v>
      </c>
      <c r="H25" s="95">
        <f t="shared" si="21"/>
        <v>3754.8</v>
      </c>
      <c r="I25" s="95">
        <v>12</v>
      </c>
      <c r="J25" s="95">
        <f t="shared" si="22"/>
        <v>1126.44</v>
      </c>
      <c r="K25" s="95">
        <v>25</v>
      </c>
      <c r="L25" s="96">
        <f>D25*25%</f>
        <v>2346.75</v>
      </c>
      <c r="M25" s="122">
        <f t="shared" si="23"/>
        <v>43198.973999999995</v>
      </c>
      <c r="N25" s="122">
        <v>-28390</v>
      </c>
      <c r="O25" s="163">
        <f t="shared" si="11"/>
        <v>492779.99479999999</v>
      </c>
      <c r="P25" s="97">
        <v>16767</v>
      </c>
      <c r="Q25" s="98">
        <f t="shared" si="8"/>
        <v>17404.146000000001</v>
      </c>
      <c r="R25" s="94">
        <f>Q25*0%</f>
        <v>0</v>
      </c>
      <c r="S25" s="95">
        <v>5</v>
      </c>
      <c r="T25" s="95">
        <f t="shared" si="24"/>
        <v>838.35</v>
      </c>
      <c r="U25" s="95">
        <v>12</v>
      </c>
      <c r="V25" s="95">
        <f>P25*12%</f>
        <v>2012.04</v>
      </c>
      <c r="W25" s="95">
        <v>0</v>
      </c>
      <c r="X25" s="96">
        <f t="shared" si="25"/>
        <v>0</v>
      </c>
      <c r="Y25" s="122">
        <f t="shared" si="15"/>
        <v>51005.214</v>
      </c>
      <c r="Z25" s="126"/>
      <c r="AA25" s="182">
        <f t="shared" si="16"/>
        <v>617032.30680000002</v>
      </c>
      <c r="AB25" s="99">
        <f t="shared" si="5"/>
        <v>-124252.31200000003</v>
      </c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</row>
    <row r="26" spans="1:52" ht="24" customHeight="1" x14ac:dyDescent="0.3">
      <c r="A26" s="13" t="s">
        <v>46</v>
      </c>
      <c r="B26" s="9"/>
      <c r="C26" s="19"/>
      <c r="D26" s="28">
        <f t="shared" ref="D26:E26" si="26">SUM(D15:D25)</f>
        <v>126203</v>
      </c>
      <c r="E26" s="28">
        <f t="shared" si="26"/>
        <v>130998.71400000004</v>
      </c>
      <c r="F26" s="28"/>
      <c r="G26" s="28"/>
      <c r="H26" s="28"/>
      <c r="I26" s="28"/>
      <c r="J26" s="28"/>
      <c r="K26" s="28"/>
      <c r="L26" s="14"/>
      <c r="M26" s="14"/>
      <c r="N26" s="28">
        <f>SUM(N15:N25)</f>
        <v>-229111</v>
      </c>
      <c r="O26" s="164">
        <f t="shared" ref="O26" si="27">SUM(O15:O25)</f>
        <v>6943041.3691999987</v>
      </c>
      <c r="P26" s="50">
        <f>SUM(P15:P25)</f>
        <v>155723</v>
      </c>
      <c r="Q26" s="50">
        <f>SUM(Q15:Q25)</f>
        <v>161640.47400000005</v>
      </c>
      <c r="R26" s="55"/>
      <c r="S26" s="55"/>
      <c r="T26" s="55"/>
      <c r="U26" s="55"/>
      <c r="V26" s="57"/>
      <c r="W26" s="57"/>
      <c r="X26" s="57"/>
      <c r="Y26" s="57"/>
      <c r="Z26" s="81">
        <f t="shared" ref="Z26:AA26" si="28">SUM(Z15:Z25)</f>
        <v>410648</v>
      </c>
      <c r="AA26" s="53">
        <f t="shared" si="28"/>
        <v>8053746.8971999995</v>
      </c>
      <c r="AB26" s="80">
        <f t="shared" si="5"/>
        <v>-1110705.5280000009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27.75" customHeight="1" x14ac:dyDescent="0.3">
      <c r="A27" s="268" t="s">
        <v>35</v>
      </c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9"/>
      <c r="X27" s="269"/>
      <c r="Y27" s="269"/>
      <c r="Z27" s="269"/>
      <c r="AA27" s="269"/>
      <c r="AB27" s="80">
        <f t="shared" si="5"/>
        <v>0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s="90" customFormat="1" ht="30" customHeight="1" x14ac:dyDescent="0.3">
      <c r="A28" s="131" t="s">
        <v>36</v>
      </c>
      <c r="B28" s="83" t="s">
        <v>6</v>
      </c>
      <c r="C28" s="129" t="s">
        <v>81</v>
      </c>
      <c r="D28" s="84">
        <v>17731</v>
      </c>
      <c r="E28" s="84">
        <f t="shared" ref="E28:E30" si="29">D28*1.038</f>
        <v>18404.778000000002</v>
      </c>
      <c r="F28" s="84">
        <f>D28*12%</f>
        <v>2127.7199999999998</v>
      </c>
      <c r="G28" s="85">
        <v>40</v>
      </c>
      <c r="H28" s="85">
        <f t="shared" ref="H28:H30" si="30">D28*40%</f>
        <v>7092.4000000000005</v>
      </c>
      <c r="I28" s="85">
        <v>12</v>
      </c>
      <c r="J28" s="85">
        <f t="shared" ref="J28:J30" si="31">D28*12%</f>
        <v>2127.7199999999998</v>
      </c>
      <c r="K28" s="85">
        <v>20</v>
      </c>
      <c r="L28" s="86">
        <f>D28*20%</f>
        <v>3546.2000000000003</v>
      </c>
      <c r="M28" s="122">
        <f t="shared" ref="M28:M30" si="32">(D28+F28+H28+J28+L28)*2.6</f>
        <v>84825.104000000021</v>
      </c>
      <c r="N28" s="122">
        <v>-28773</v>
      </c>
      <c r="O28" s="163">
        <f t="shared" ref="O28:O30" si="33">((D28+F28+H28+J28+L28)*9*2.6+((E28+F28+H28+J28+L28)*3*2.6))+N28</f>
        <v>994383.71640000015</v>
      </c>
      <c r="P28" s="132">
        <v>17731</v>
      </c>
      <c r="Q28" s="88">
        <f t="shared" ref="Q28:Q30" si="34">P28*1.038</f>
        <v>18404.778000000002</v>
      </c>
      <c r="R28" s="84">
        <f>P28*12%</f>
        <v>2127.7199999999998</v>
      </c>
      <c r="S28" s="85">
        <v>40</v>
      </c>
      <c r="T28" s="85">
        <f t="shared" ref="T28:T30" si="35">P28*40%</f>
        <v>7092.4000000000005</v>
      </c>
      <c r="U28" s="85">
        <v>12</v>
      </c>
      <c r="V28" s="85">
        <f t="shared" ref="V28:V30" si="36">P28*12%</f>
        <v>2127.7199999999998</v>
      </c>
      <c r="W28" s="85">
        <v>20</v>
      </c>
      <c r="X28" s="86">
        <f>P28*20%</f>
        <v>3546.2000000000003</v>
      </c>
      <c r="Y28" s="122">
        <f t="shared" ref="Y28:Y30" si="37">(P28+R28+T28+V28+X28)*2.6</f>
        <v>84825.104000000021</v>
      </c>
      <c r="Z28" s="126">
        <v>54208</v>
      </c>
      <c r="AA28" s="182">
        <f t="shared" ref="AA28:AA30" si="38">((P28+R28+T28+V28+X28)*9*2.6+((Q28+R28+T28+V28+X28)*3*2.6))+Z28</f>
        <v>1077364.7164000003</v>
      </c>
      <c r="AB28" s="89">
        <f t="shared" si="5"/>
        <v>-82981.000000000116</v>
      </c>
    </row>
    <row r="29" spans="1:52" s="90" customFormat="1" ht="63" customHeight="1" x14ac:dyDescent="0.3">
      <c r="A29" s="131" t="s">
        <v>49</v>
      </c>
      <c r="B29" s="83" t="s">
        <v>6</v>
      </c>
      <c r="C29" s="129" t="s">
        <v>82</v>
      </c>
      <c r="D29" s="84">
        <v>11473</v>
      </c>
      <c r="E29" s="84">
        <f t="shared" si="29"/>
        <v>11908.974</v>
      </c>
      <c r="F29" s="84">
        <f>D29*5%</f>
        <v>573.65</v>
      </c>
      <c r="G29" s="85">
        <v>40</v>
      </c>
      <c r="H29" s="85">
        <f t="shared" si="30"/>
        <v>4589.2</v>
      </c>
      <c r="I29" s="85">
        <v>12</v>
      </c>
      <c r="J29" s="85">
        <f t="shared" si="31"/>
        <v>1376.76</v>
      </c>
      <c r="K29" s="85">
        <v>20</v>
      </c>
      <c r="L29" s="86">
        <f>D29*20%</f>
        <v>2294.6</v>
      </c>
      <c r="M29" s="122">
        <f t="shared" si="32"/>
        <v>52798.745999999992</v>
      </c>
      <c r="N29" s="122">
        <v>6440</v>
      </c>
      <c r="O29" s="163">
        <f t="shared" si="33"/>
        <v>643425.54919999989</v>
      </c>
      <c r="P29" s="132">
        <v>13782</v>
      </c>
      <c r="Q29" s="88">
        <f t="shared" si="34"/>
        <v>14305.716</v>
      </c>
      <c r="R29" s="84">
        <f>P29*5%</f>
        <v>689.1</v>
      </c>
      <c r="S29" s="85">
        <v>40</v>
      </c>
      <c r="T29" s="85">
        <f t="shared" si="35"/>
        <v>5512.8</v>
      </c>
      <c r="U29" s="85">
        <v>12</v>
      </c>
      <c r="V29" s="85">
        <f t="shared" si="36"/>
        <v>1653.84</v>
      </c>
      <c r="W29" s="85">
        <v>20</v>
      </c>
      <c r="X29" s="86">
        <f>P29*20%</f>
        <v>2756.4</v>
      </c>
      <c r="Y29" s="122">
        <f t="shared" si="37"/>
        <v>63424.76400000001</v>
      </c>
      <c r="Z29" s="126">
        <v>-57257</v>
      </c>
      <c r="AA29" s="182">
        <f t="shared" si="38"/>
        <v>707925.15280000027</v>
      </c>
      <c r="AB29" s="89">
        <f t="shared" si="5"/>
        <v>-64499.603600000381</v>
      </c>
    </row>
    <row r="30" spans="1:52" s="90" customFormat="1" ht="63" customHeight="1" x14ac:dyDescent="0.3">
      <c r="A30" s="131" t="s">
        <v>49</v>
      </c>
      <c r="B30" s="83" t="s">
        <v>6</v>
      </c>
      <c r="C30" s="129" t="s">
        <v>83</v>
      </c>
      <c r="D30" s="84">
        <v>11473</v>
      </c>
      <c r="E30" s="84">
        <f t="shared" si="29"/>
        <v>11908.974</v>
      </c>
      <c r="F30" s="84">
        <f>D30*8%</f>
        <v>917.84</v>
      </c>
      <c r="G30" s="85">
        <v>40</v>
      </c>
      <c r="H30" s="85">
        <f t="shared" si="30"/>
        <v>4589.2</v>
      </c>
      <c r="I30" s="85">
        <v>12</v>
      </c>
      <c r="J30" s="85">
        <f t="shared" si="31"/>
        <v>1376.76</v>
      </c>
      <c r="K30" s="85">
        <v>20</v>
      </c>
      <c r="L30" s="86">
        <f>D30*20%</f>
        <v>2294.6</v>
      </c>
      <c r="M30" s="122">
        <f t="shared" si="32"/>
        <v>53693.64</v>
      </c>
      <c r="N30" s="122">
        <v>-4299</v>
      </c>
      <c r="O30" s="163">
        <f t="shared" si="33"/>
        <v>643425.27719999989</v>
      </c>
      <c r="P30" s="132">
        <v>13782</v>
      </c>
      <c r="Q30" s="88">
        <f t="shared" si="34"/>
        <v>14305.716</v>
      </c>
      <c r="R30" s="84">
        <f>P30*8%</f>
        <v>1102.56</v>
      </c>
      <c r="S30" s="85">
        <v>40</v>
      </c>
      <c r="T30" s="85">
        <f t="shared" si="35"/>
        <v>5512.8</v>
      </c>
      <c r="U30" s="85">
        <v>12</v>
      </c>
      <c r="V30" s="85">
        <f t="shared" si="36"/>
        <v>1653.84</v>
      </c>
      <c r="W30" s="85">
        <v>20</v>
      </c>
      <c r="X30" s="86">
        <f>P30*20%</f>
        <v>2756.4</v>
      </c>
      <c r="Y30" s="122">
        <f t="shared" si="37"/>
        <v>64499.760000000009</v>
      </c>
      <c r="Z30" s="126">
        <v>-70157</v>
      </c>
      <c r="AA30" s="182">
        <f t="shared" si="38"/>
        <v>707925.10480000009</v>
      </c>
      <c r="AB30" s="89">
        <f t="shared" si="5"/>
        <v>-64499.827600000193</v>
      </c>
    </row>
    <row r="31" spans="1:52" ht="23.25" customHeight="1" x14ac:dyDescent="0.3">
      <c r="A31" s="13" t="s">
        <v>46</v>
      </c>
      <c r="B31" s="23"/>
      <c r="C31" s="37"/>
      <c r="D31" s="29">
        <f t="shared" ref="D31:E31" si="39">SUM(D28:D30)</f>
        <v>40677</v>
      </c>
      <c r="E31" s="29">
        <f t="shared" si="39"/>
        <v>42222.726000000002</v>
      </c>
      <c r="F31" s="29"/>
      <c r="G31" s="29"/>
      <c r="H31" s="29"/>
      <c r="I31" s="29"/>
      <c r="J31" s="29"/>
      <c r="K31" s="29"/>
      <c r="L31" s="27"/>
      <c r="M31" s="27"/>
      <c r="N31" s="29">
        <f>SUM(N28:N30)</f>
        <v>-26632</v>
      </c>
      <c r="O31" s="168">
        <f>SUM(O28:O30)</f>
        <v>2281234.5427999999</v>
      </c>
      <c r="P31" s="76">
        <f t="shared" ref="P31:Q31" si="40">SUM(P28:P30)</f>
        <v>45295</v>
      </c>
      <c r="Q31" s="76">
        <f t="shared" si="40"/>
        <v>47016.210000000006</v>
      </c>
      <c r="R31" s="29"/>
      <c r="S31" s="29"/>
      <c r="T31" s="29"/>
      <c r="U31" s="29"/>
      <c r="V31" s="38"/>
      <c r="W31" s="38"/>
      <c r="X31" s="38"/>
      <c r="Y31" s="38"/>
      <c r="Z31" s="27">
        <f t="shared" ref="Z31" si="41">SUM(Z28:Z30)</f>
        <v>-73206</v>
      </c>
      <c r="AA31" s="29">
        <f t="shared" ref="AA31" si="42">SUM(AA28:AA30)</f>
        <v>2493214.9740000004</v>
      </c>
      <c r="AB31" s="80">
        <f t="shared" si="5"/>
        <v>-211980.43120000046</v>
      </c>
    </row>
    <row r="32" spans="1:52" ht="28.5" customHeight="1" x14ac:dyDescent="0.3">
      <c r="A32" s="267" t="s">
        <v>27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80">
        <f t="shared" si="5"/>
        <v>0</v>
      </c>
    </row>
    <row r="33" spans="1:28" s="90" customFormat="1" ht="26.25" customHeight="1" x14ac:dyDescent="0.3">
      <c r="A33" s="82" t="s">
        <v>15</v>
      </c>
      <c r="B33" s="83" t="s">
        <v>6</v>
      </c>
      <c r="C33" s="129" t="s">
        <v>84</v>
      </c>
      <c r="D33" s="84">
        <v>17731</v>
      </c>
      <c r="E33" s="84">
        <f t="shared" ref="E33:E38" si="43">D33*1.038</f>
        <v>18404.778000000002</v>
      </c>
      <c r="F33" s="84">
        <f>D33*8%</f>
        <v>1418.48</v>
      </c>
      <c r="G33" s="85">
        <v>40</v>
      </c>
      <c r="H33" s="85">
        <f t="shared" ref="H33:H37" si="44">D33*40%</f>
        <v>7092.4000000000005</v>
      </c>
      <c r="I33" s="85">
        <v>12</v>
      </c>
      <c r="J33" s="85">
        <f t="shared" ref="J33:J36" si="45">D33*12%</f>
        <v>2127.7199999999998</v>
      </c>
      <c r="K33" s="85">
        <v>20</v>
      </c>
      <c r="L33" s="86">
        <f t="shared" ref="L33:L35" si="46">D33*20%</f>
        <v>3546.2000000000003</v>
      </c>
      <c r="M33" s="122">
        <f t="shared" ref="M33:M38" si="47">(D33+F33+H33+J33+L33)*2.6</f>
        <v>82981.080000000016</v>
      </c>
      <c r="N33" s="122">
        <v>-6644</v>
      </c>
      <c r="O33" s="163">
        <f t="shared" ref="O33:O38" si="48">((D33+F33+H33+J33+L33)*9*2.6+((E33+F33+H33+J33+L33)*3*2.6))+N33</f>
        <v>994384.42840000009</v>
      </c>
      <c r="P33" s="132">
        <v>17731</v>
      </c>
      <c r="Q33" s="88">
        <f t="shared" ref="Q33:Q38" si="49">P33*1.038</f>
        <v>18404.778000000002</v>
      </c>
      <c r="R33" s="84">
        <f>P33*8%</f>
        <v>1418.48</v>
      </c>
      <c r="S33" s="85">
        <v>40</v>
      </c>
      <c r="T33" s="85">
        <f t="shared" ref="T33:T35" si="50">P33*40%</f>
        <v>7092.4000000000005</v>
      </c>
      <c r="U33" s="85">
        <v>12</v>
      </c>
      <c r="V33" s="85">
        <f t="shared" ref="V33:V36" si="51">P33*12%</f>
        <v>2127.7199999999998</v>
      </c>
      <c r="W33" s="85">
        <v>20</v>
      </c>
      <c r="X33" s="86">
        <f t="shared" ref="X33:X35" si="52">P33*20%</f>
        <v>3546.2000000000003</v>
      </c>
      <c r="Y33" s="122">
        <f t="shared" ref="Y33:Y38" si="53">(P33+R33+T33+V33+X33)*2.6</f>
        <v>82981.080000000016</v>
      </c>
      <c r="Z33" s="126">
        <v>76337</v>
      </c>
      <c r="AA33" s="182">
        <f t="shared" ref="AA33:AA38" si="54">((P33+R33+T33+V33+X33)*9*2.6+((Q33+R33+T33+V33+X33)*3*2.6))+Z33</f>
        <v>1077365.4284000001</v>
      </c>
      <c r="AB33" s="89">
        <f t="shared" si="5"/>
        <v>-82981</v>
      </c>
    </row>
    <row r="34" spans="1:28" s="90" customFormat="1" ht="26.25" customHeight="1" x14ac:dyDescent="0.3">
      <c r="A34" s="133" t="s">
        <v>51</v>
      </c>
      <c r="B34" s="83" t="s">
        <v>6</v>
      </c>
      <c r="C34" s="129" t="s">
        <v>84</v>
      </c>
      <c r="D34" s="84">
        <v>11473</v>
      </c>
      <c r="E34" s="84">
        <f t="shared" si="43"/>
        <v>11908.974</v>
      </c>
      <c r="F34" s="84">
        <f>D34*8%</f>
        <v>917.84</v>
      </c>
      <c r="G34" s="85">
        <v>40</v>
      </c>
      <c r="H34" s="85">
        <f t="shared" si="44"/>
        <v>4589.2</v>
      </c>
      <c r="I34" s="85">
        <v>12</v>
      </c>
      <c r="J34" s="85">
        <f t="shared" si="45"/>
        <v>1376.76</v>
      </c>
      <c r="K34" s="85">
        <v>20</v>
      </c>
      <c r="L34" s="86">
        <f t="shared" si="46"/>
        <v>2294.6</v>
      </c>
      <c r="M34" s="122">
        <f t="shared" si="47"/>
        <v>53693.64</v>
      </c>
      <c r="N34" s="122">
        <v>-4299</v>
      </c>
      <c r="O34" s="163">
        <f t="shared" si="48"/>
        <v>643425.27719999989</v>
      </c>
      <c r="P34" s="87">
        <v>13381</v>
      </c>
      <c r="Q34" s="88">
        <f t="shared" si="49"/>
        <v>13889.478000000001</v>
      </c>
      <c r="R34" s="84">
        <f>P34*8%</f>
        <v>1070.48</v>
      </c>
      <c r="S34" s="85">
        <v>40</v>
      </c>
      <c r="T34" s="85">
        <f t="shared" si="50"/>
        <v>5352.4000000000005</v>
      </c>
      <c r="U34" s="85">
        <v>12</v>
      </c>
      <c r="V34" s="85">
        <f t="shared" si="51"/>
        <v>1605.72</v>
      </c>
      <c r="W34" s="85">
        <v>20</v>
      </c>
      <c r="X34" s="86">
        <f t="shared" si="52"/>
        <v>2676.2000000000003</v>
      </c>
      <c r="Y34" s="122">
        <f t="shared" si="53"/>
        <v>62623.080000000009</v>
      </c>
      <c r="Z34" s="126">
        <v>-49395</v>
      </c>
      <c r="AA34" s="182">
        <f t="shared" si="54"/>
        <v>706048.08840000012</v>
      </c>
      <c r="AB34" s="89">
        <f>O34-AA34</f>
        <v>-62622.811200000229</v>
      </c>
    </row>
    <row r="35" spans="1:28" s="90" customFormat="1" ht="26.25" customHeight="1" x14ac:dyDescent="0.3">
      <c r="A35" s="133" t="s">
        <v>51</v>
      </c>
      <c r="B35" s="83" t="s">
        <v>6</v>
      </c>
      <c r="C35" s="129"/>
      <c r="D35" s="84">
        <v>11473</v>
      </c>
      <c r="E35" s="84">
        <f t="shared" si="43"/>
        <v>11908.974</v>
      </c>
      <c r="F35" s="84">
        <f>D35*8%</f>
        <v>917.84</v>
      </c>
      <c r="G35" s="85">
        <v>40</v>
      </c>
      <c r="H35" s="85">
        <f t="shared" si="44"/>
        <v>4589.2</v>
      </c>
      <c r="I35" s="85">
        <v>12</v>
      </c>
      <c r="J35" s="85">
        <f t="shared" si="45"/>
        <v>1376.76</v>
      </c>
      <c r="K35" s="85">
        <v>20</v>
      </c>
      <c r="L35" s="86">
        <f t="shared" si="46"/>
        <v>2294.6</v>
      </c>
      <c r="M35" s="122">
        <f t="shared" si="47"/>
        <v>53693.64</v>
      </c>
      <c r="N35" s="122">
        <v>-4299</v>
      </c>
      <c r="O35" s="163">
        <f t="shared" si="48"/>
        <v>643425.27719999989</v>
      </c>
      <c r="P35" s="87">
        <v>13381</v>
      </c>
      <c r="Q35" s="88">
        <f t="shared" si="49"/>
        <v>13889.478000000001</v>
      </c>
      <c r="R35" s="84">
        <f>P35*8%</f>
        <v>1070.48</v>
      </c>
      <c r="S35" s="85">
        <v>40</v>
      </c>
      <c r="T35" s="85">
        <f t="shared" si="50"/>
        <v>5352.4000000000005</v>
      </c>
      <c r="U35" s="85">
        <v>12</v>
      </c>
      <c r="V35" s="85">
        <f t="shared" si="51"/>
        <v>1605.72</v>
      </c>
      <c r="W35" s="85">
        <v>20</v>
      </c>
      <c r="X35" s="86">
        <f t="shared" si="52"/>
        <v>2676.2000000000003</v>
      </c>
      <c r="Y35" s="122">
        <f t="shared" si="53"/>
        <v>62623.080000000009</v>
      </c>
      <c r="Z35" s="126">
        <v>-49395</v>
      </c>
      <c r="AA35" s="182">
        <f t="shared" si="54"/>
        <v>706048.08840000012</v>
      </c>
      <c r="AB35" s="89">
        <f t="shared" si="5"/>
        <v>-62622.811200000229</v>
      </c>
    </row>
    <row r="36" spans="1:28" s="100" customFormat="1" ht="26.25" customHeight="1" x14ac:dyDescent="0.3">
      <c r="A36" s="117" t="s">
        <v>50</v>
      </c>
      <c r="B36" s="92" t="s">
        <v>7</v>
      </c>
      <c r="C36" s="114" t="s">
        <v>85</v>
      </c>
      <c r="D36" s="94">
        <v>9387</v>
      </c>
      <c r="E36" s="94">
        <f t="shared" si="43"/>
        <v>9743.7060000000001</v>
      </c>
      <c r="F36" s="94">
        <f>D36*0%</f>
        <v>0</v>
      </c>
      <c r="G36" s="95">
        <v>40</v>
      </c>
      <c r="H36" s="95">
        <f t="shared" si="44"/>
        <v>3754.8</v>
      </c>
      <c r="I36" s="95">
        <v>12</v>
      </c>
      <c r="J36" s="95">
        <f t="shared" si="45"/>
        <v>1126.44</v>
      </c>
      <c r="K36" s="95">
        <v>25</v>
      </c>
      <c r="L36" s="96">
        <f>D36*25%</f>
        <v>2346.75</v>
      </c>
      <c r="M36" s="122">
        <f t="shared" si="47"/>
        <v>43198.973999999995</v>
      </c>
      <c r="N36" s="122">
        <v>-28390</v>
      </c>
      <c r="O36" s="163">
        <f t="shared" si="48"/>
        <v>492779.99479999999</v>
      </c>
      <c r="P36" s="97">
        <v>15069</v>
      </c>
      <c r="Q36" s="98">
        <f t="shared" si="49"/>
        <v>15641.622000000001</v>
      </c>
      <c r="R36" s="94">
        <f>P36*0%</f>
        <v>0</v>
      </c>
      <c r="S36" s="95">
        <v>5</v>
      </c>
      <c r="T36" s="95">
        <f t="shared" ref="T36:T38" si="55">P36*5%</f>
        <v>753.45</v>
      </c>
      <c r="U36" s="95">
        <v>12</v>
      </c>
      <c r="V36" s="95">
        <f t="shared" si="51"/>
        <v>1808.28</v>
      </c>
      <c r="W36" s="95">
        <v>0</v>
      </c>
      <c r="X36" s="96">
        <f t="shared" ref="X36:X38" si="56">P36*0%</f>
        <v>0</v>
      </c>
      <c r="Y36" s="122">
        <f t="shared" si="53"/>
        <v>45839.898000000001</v>
      </c>
      <c r="Z36" s="126"/>
      <c r="AA36" s="182">
        <f t="shared" si="54"/>
        <v>554545.2276000001</v>
      </c>
      <c r="AB36" s="99">
        <f t="shared" si="5"/>
        <v>-61765.232800000114</v>
      </c>
    </row>
    <row r="37" spans="1:28" s="100" customFormat="1" ht="45" customHeight="1" x14ac:dyDescent="0.3">
      <c r="A37" s="117" t="s">
        <v>52</v>
      </c>
      <c r="B37" s="92" t="s">
        <v>7</v>
      </c>
      <c r="C37" s="114" t="s">
        <v>86</v>
      </c>
      <c r="D37" s="94">
        <v>7823</v>
      </c>
      <c r="E37" s="94">
        <f t="shared" si="43"/>
        <v>8120.2740000000003</v>
      </c>
      <c r="F37" s="94">
        <f>D37*8%</f>
        <v>625.84</v>
      </c>
      <c r="G37" s="95">
        <v>40</v>
      </c>
      <c r="H37" s="95">
        <f t="shared" si="44"/>
        <v>3129.2000000000003</v>
      </c>
      <c r="I37" s="95">
        <v>0</v>
      </c>
      <c r="J37" s="95">
        <f>D37*0%</f>
        <v>0</v>
      </c>
      <c r="K37" s="95">
        <v>25</v>
      </c>
      <c r="L37" s="96">
        <f>D37*25%</f>
        <v>1955.75</v>
      </c>
      <c r="M37" s="122">
        <f t="shared" si="47"/>
        <v>35187.854000000007</v>
      </c>
      <c r="N37" s="122">
        <v>-54964</v>
      </c>
      <c r="O37" s="163">
        <f t="shared" si="48"/>
        <v>369608.98520000005</v>
      </c>
      <c r="P37" s="97">
        <v>12737</v>
      </c>
      <c r="Q37" s="98">
        <f t="shared" si="49"/>
        <v>13221.006000000001</v>
      </c>
      <c r="R37" s="94">
        <f>P37*8%</f>
        <v>1018.96</v>
      </c>
      <c r="S37" s="95">
        <v>5</v>
      </c>
      <c r="T37" s="95">
        <f t="shared" si="55"/>
        <v>636.85</v>
      </c>
      <c r="U37" s="95">
        <v>0</v>
      </c>
      <c r="V37" s="95">
        <f>P37*0%</f>
        <v>0</v>
      </c>
      <c r="W37" s="95">
        <v>0</v>
      </c>
      <c r="X37" s="96">
        <f t="shared" si="56"/>
        <v>0</v>
      </c>
      <c r="Y37" s="122">
        <f t="shared" si="53"/>
        <v>37421.305999999997</v>
      </c>
      <c r="Z37" s="126"/>
      <c r="AA37" s="182">
        <f t="shared" si="54"/>
        <v>452830.91880000004</v>
      </c>
      <c r="AB37" s="99">
        <f t="shared" si="5"/>
        <v>-83221.933599999989</v>
      </c>
    </row>
    <row r="38" spans="1:28" s="100" customFormat="1" ht="58.5" customHeight="1" x14ac:dyDescent="0.3">
      <c r="A38" s="101" t="s">
        <v>16</v>
      </c>
      <c r="B38" s="92" t="s">
        <v>7</v>
      </c>
      <c r="C38" s="114" t="s">
        <v>87</v>
      </c>
      <c r="D38" s="94">
        <v>7823</v>
      </c>
      <c r="E38" s="94">
        <f t="shared" si="43"/>
        <v>8120.2740000000003</v>
      </c>
      <c r="F38" s="94">
        <f>D38*8%</f>
        <v>625.84</v>
      </c>
      <c r="G38" s="95">
        <v>40</v>
      </c>
      <c r="H38" s="95">
        <f>D38*5%</f>
        <v>391.15000000000003</v>
      </c>
      <c r="I38" s="95">
        <v>12</v>
      </c>
      <c r="J38" s="95">
        <f>D38*0%</f>
        <v>0</v>
      </c>
      <c r="K38" s="95">
        <v>25</v>
      </c>
      <c r="L38" s="96">
        <f>D38*0%</f>
        <v>0</v>
      </c>
      <c r="M38" s="122">
        <f t="shared" si="47"/>
        <v>22983.974000000002</v>
      </c>
      <c r="N38" s="122">
        <v>91484</v>
      </c>
      <c r="O38" s="163">
        <f t="shared" si="48"/>
        <v>369610.4252</v>
      </c>
      <c r="P38" s="97">
        <v>12737</v>
      </c>
      <c r="Q38" s="98">
        <f t="shared" si="49"/>
        <v>13221.006000000001</v>
      </c>
      <c r="R38" s="94">
        <f>P38*8%</f>
        <v>1018.96</v>
      </c>
      <c r="S38" s="95">
        <v>5</v>
      </c>
      <c r="T38" s="95">
        <f t="shared" si="55"/>
        <v>636.85</v>
      </c>
      <c r="U38" s="95">
        <v>12</v>
      </c>
      <c r="V38" s="95">
        <f>P38*0%</f>
        <v>0</v>
      </c>
      <c r="W38" s="95">
        <v>0</v>
      </c>
      <c r="X38" s="96">
        <f t="shared" si="56"/>
        <v>0</v>
      </c>
      <c r="Y38" s="122">
        <f t="shared" si="53"/>
        <v>37421.305999999997</v>
      </c>
      <c r="Z38" s="126"/>
      <c r="AA38" s="182">
        <f t="shared" si="54"/>
        <v>452830.91880000004</v>
      </c>
      <c r="AB38" s="99">
        <f t="shared" si="5"/>
        <v>-83220.493600000045</v>
      </c>
    </row>
    <row r="39" spans="1:28" ht="20.25" customHeight="1" x14ac:dyDescent="0.3">
      <c r="A39" s="13" t="s">
        <v>46</v>
      </c>
      <c r="B39" s="15"/>
      <c r="C39" s="19"/>
      <c r="D39" s="28">
        <f>SUM(D33:D38)</f>
        <v>65710</v>
      </c>
      <c r="E39" s="28">
        <f>SUM(E33:E38)</f>
        <v>68206.98</v>
      </c>
      <c r="F39" s="28"/>
      <c r="G39" s="28"/>
      <c r="H39" s="28"/>
      <c r="I39" s="28"/>
      <c r="J39" s="28"/>
      <c r="K39" s="28"/>
      <c r="L39" s="14"/>
      <c r="M39" s="14"/>
      <c r="N39" s="28">
        <f>SUM(N33:N38)</f>
        <v>-7112</v>
      </c>
      <c r="O39" s="164">
        <f>SUM(O33:O38)</f>
        <v>3513234.3879999998</v>
      </c>
      <c r="P39" s="50">
        <f>SUM(P33:P38)</f>
        <v>85036</v>
      </c>
      <c r="Q39" s="50">
        <f>SUM(Q33:Q38)</f>
        <v>88267.368000000017</v>
      </c>
      <c r="R39" s="53"/>
      <c r="S39" s="53"/>
      <c r="T39" s="53"/>
      <c r="U39" s="53"/>
      <c r="V39" s="57"/>
      <c r="W39" s="57"/>
      <c r="X39" s="57"/>
      <c r="Y39" s="57"/>
      <c r="Z39" s="27"/>
      <c r="AA39" s="53">
        <f>SUM(AA33:AA38)</f>
        <v>3949668.6704000011</v>
      </c>
      <c r="AB39" s="80">
        <f t="shared" si="5"/>
        <v>-436434.28240000131</v>
      </c>
    </row>
    <row r="40" spans="1:28" ht="18.75" customHeight="1" x14ac:dyDescent="0.3">
      <c r="A40" s="267" t="s">
        <v>53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80">
        <f t="shared" si="5"/>
        <v>0</v>
      </c>
    </row>
    <row r="41" spans="1:28" s="134" customFormat="1" ht="23.25" customHeight="1" x14ac:dyDescent="0.3">
      <c r="A41" s="82" t="s">
        <v>15</v>
      </c>
      <c r="B41" s="83" t="s">
        <v>6</v>
      </c>
      <c r="C41" s="129" t="s">
        <v>88</v>
      </c>
      <c r="D41" s="84">
        <v>17731</v>
      </c>
      <c r="E41" s="84">
        <f t="shared" ref="E41:E48" si="57">D41*1.038</f>
        <v>18404.778000000002</v>
      </c>
      <c r="F41" s="84">
        <f>D41*8%</f>
        <v>1418.48</v>
      </c>
      <c r="G41" s="85">
        <v>40</v>
      </c>
      <c r="H41" s="85">
        <f t="shared" ref="H41:H43" si="58">D41*40%</f>
        <v>7092.4000000000005</v>
      </c>
      <c r="I41" s="85">
        <v>12</v>
      </c>
      <c r="J41" s="85">
        <f t="shared" ref="J41" si="59">D41*12%</f>
        <v>2127.7199999999998</v>
      </c>
      <c r="K41" s="85">
        <v>20</v>
      </c>
      <c r="L41" s="86">
        <f t="shared" ref="L41" si="60">D41*20%</f>
        <v>3546.2000000000003</v>
      </c>
      <c r="M41" s="122">
        <f t="shared" ref="M41:M43" si="61">(D41+F41+H41+J41+L41)*2.6</f>
        <v>82981.080000000016</v>
      </c>
      <c r="N41" s="122">
        <v>-6644</v>
      </c>
      <c r="O41" s="163">
        <f t="shared" ref="O41:O48" si="62">((D41+F41+H41+J41+L41)*9*2.6+((E41+F41+H41+J41+L41)*3*2.6))+N41</f>
        <v>994384.42840000009</v>
      </c>
      <c r="P41" s="132">
        <v>17731</v>
      </c>
      <c r="Q41" s="88">
        <f t="shared" ref="Q41:Q48" si="63">P41*1.038</f>
        <v>18404.778000000002</v>
      </c>
      <c r="R41" s="84">
        <f>P41*8%</f>
        <v>1418.48</v>
      </c>
      <c r="S41" s="85">
        <v>40</v>
      </c>
      <c r="T41" s="85">
        <f t="shared" ref="T41:T44" si="64">P41*40%</f>
        <v>7092.4000000000005</v>
      </c>
      <c r="U41" s="85">
        <v>12</v>
      </c>
      <c r="V41" s="85">
        <f t="shared" ref="V41" si="65">P41*12%</f>
        <v>2127.7199999999998</v>
      </c>
      <c r="W41" s="85">
        <v>20</v>
      </c>
      <c r="X41" s="86">
        <f t="shared" ref="X41" si="66">P41*20%</f>
        <v>3546.2000000000003</v>
      </c>
      <c r="Y41" s="122">
        <f t="shared" ref="Y41:Y48" si="67">(P41+R41+T41+V41+X41)*2.6</f>
        <v>82981.080000000016</v>
      </c>
      <c r="Z41" s="126">
        <v>76337</v>
      </c>
      <c r="AA41" s="182">
        <f t="shared" ref="AA41:AA48" si="68">((P41+R41+T41+V41+X41)*9*2.6+((Q41+R41+T41+V41+X41)*3*2.6))+Z41</f>
        <v>1077365.4284000001</v>
      </c>
      <c r="AB41" s="89">
        <f t="shared" si="5"/>
        <v>-82981</v>
      </c>
    </row>
    <row r="42" spans="1:28" s="134" customFormat="1" ht="23.25" customHeight="1" x14ac:dyDescent="0.3">
      <c r="A42" s="133" t="s">
        <v>51</v>
      </c>
      <c r="B42" s="83" t="s">
        <v>6</v>
      </c>
      <c r="C42" s="129" t="s">
        <v>93</v>
      </c>
      <c r="D42" s="84">
        <v>11473</v>
      </c>
      <c r="E42" s="84">
        <f t="shared" si="57"/>
        <v>11908.974</v>
      </c>
      <c r="F42" s="84">
        <f>D42*5%</f>
        <v>573.65</v>
      </c>
      <c r="G42" s="85">
        <v>40</v>
      </c>
      <c r="H42" s="85">
        <f t="shared" ref="H42" si="69">D42*40%</f>
        <v>4589.2</v>
      </c>
      <c r="I42" s="85">
        <v>0</v>
      </c>
      <c r="J42" s="85">
        <f t="shared" ref="J42:J48" si="70">D42*0%</f>
        <v>0</v>
      </c>
      <c r="K42" s="85">
        <v>20</v>
      </c>
      <c r="L42" s="86">
        <f>D42*20%</f>
        <v>2294.6</v>
      </c>
      <c r="M42" s="122">
        <f t="shared" ref="M42" si="71">(D42+F42+H42+J42+L42)*2.6</f>
        <v>49219.169999999991</v>
      </c>
      <c r="N42" s="122">
        <v>49394</v>
      </c>
      <c r="O42" s="163">
        <f t="shared" si="62"/>
        <v>643424.6372</v>
      </c>
      <c r="P42" s="87">
        <v>13381</v>
      </c>
      <c r="Q42" s="88">
        <f t="shared" si="63"/>
        <v>13889.478000000001</v>
      </c>
      <c r="R42" s="84">
        <f>P42*5%</f>
        <v>669.05000000000007</v>
      </c>
      <c r="S42" s="85">
        <v>40</v>
      </c>
      <c r="T42" s="85">
        <f t="shared" si="64"/>
        <v>5352.4000000000005</v>
      </c>
      <c r="U42" s="85">
        <v>0</v>
      </c>
      <c r="V42" s="85">
        <f t="shared" ref="V42:V48" si="72">P42*0%</f>
        <v>0</v>
      </c>
      <c r="W42" s="85">
        <v>20</v>
      </c>
      <c r="X42" s="86">
        <f>P42*20%</f>
        <v>2676.2000000000003</v>
      </c>
      <c r="Y42" s="122">
        <f t="shared" si="67"/>
        <v>57404.490000000005</v>
      </c>
      <c r="Z42" s="126">
        <v>13228</v>
      </c>
      <c r="AA42" s="182">
        <f t="shared" si="68"/>
        <v>706048.00840000005</v>
      </c>
      <c r="AB42" s="89">
        <f t="shared" si="5"/>
        <v>-62623.371200000052</v>
      </c>
    </row>
    <row r="43" spans="1:28" s="134" customFormat="1" ht="23.25" customHeight="1" x14ac:dyDescent="0.3">
      <c r="A43" s="133" t="s">
        <v>51</v>
      </c>
      <c r="B43" s="83" t="s">
        <v>6</v>
      </c>
      <c r="C43" s="129" t="s">
        <v>92</v>
      </c>
      <c r="D43" s="84">
        <v>11473</v>
      </c>
      <c r="E43" s="84">
        <f t="shared" si="57"/>
        <v>11908.974</v>
      </c>
      <c r="F43" s="84">
        <f>D43*12%</f>
        <v>1376.76</v>
      </c>
      <c r="G43" s="85">
        <v>40</v>
      </c>
      <c r="H43" s="85">
        <f t="shared" si="58"/>
        <v>4589.2</v>
      </c>
      <c r="I43" s="85">
        <v>0</v>
      </c>
      <c r="J43" s="85">
        <f t="shared" si="70"/>
        <v>0</v>
      </c>
      <c r="K43" s="85">
        <v>20</v>
      </c>
      <c r="L43" s="86">
        <f>D43*20%</f>
        <v>2294.6</v>
      </c>
      <c r="M43" s="122">
        <f t="shared" si="61"/>
        <v>51307.255999999994</v>
      </c>
      <c r="N43" s="122">
        <v>24337</v>
      </c>
      <c r="O43" s="163">
        <f t="shared" si="62"/>
        <v>643424.66919999989</v>
      </c>
      <c r="P43" s="87">
        <v>13381</v>
      </c>
      <c r="Q43" s="88">
        <f t="shared" si="63"/>
        <v>13889.478000000001</v>
      </c>
      <c r="R43" s="84">
        <f>P43*12%</f>
        <v>1605.72</v>
      </c>
      <c r="S43" s="85">
        <v>40</v>
      </c>
      <c r="T43" s="85">
        <f t="shared" si="64"/>
        <v>5352.4000000000005</v>
      </c>
      <c r="U43" s="85">
        <v>0</v>
      </c>
      <c r="V43" s="85">
        <f t="shared" si="72"/>
        <v>0</v>
      </c>
      <c r="W43" s="85">
        <v>20</v>
      </c>
      <c r="X43" s="86">
        <f>P43*20%</f>
        <v>2676.2000000000003</v>
      </c>
      <c r="Y43" s="122">
        <f t="shared" si="67"/>
        <v>59839.832000000002</v>
      </c>
      <c r="Z43" s="126">
        <v>-15996</v>
      </c>
      <c r="AA43" s="182">
        <f t="shared" si="68"/>
        <v>706048.11239999998</v>
      </c>
      <c r="AB43" s="89">
        <f t="shared" si="5"/>
        <v>-62623.443200000096</v>
      </c>
    </row>
    <row r="44" spans="1:28" s="134" customFormat="1" ht="23.25" customHeight="1" x14ac:dyDescent="0.3">
      <c r="A44" s="133" t="s">
        <v>51</v>
      </c>
      <c r="B44" s="83" t="s">
        <v>6</v>
      </c>
      <c r="C44" s="129" t="s">
        <v>91</v>
      </c>
      <c r="D44" s="84">
        <v>11473</v>
      </c>
      <c r="E44" s="84">
        <f t="shared" si="57"/>
        <v>11908.974</v>
      </c>
      <c r="F44" s="84">
        <f>D44*8%</f>
        <v>917.84</v>
      </c>
      <c r="G44" s="85">
        <v>40</v>
      </c>
      <c r="H44" s="85">
        <f t="shared" ref="H44:H46" si="73">D44*40%</f>
        <v>4589.2</v>
      </c>
      <c r="I44" s="85">
        <v>0</v>
      </c>
      <c r="J44" s="85">
        <f t="shared" si="70"/>
        <v>0</v>
      </c>
      <c r="K44" s="85">
        <v>20</v>
      </c>
      <c r="L44" s="86">
        <f>D44*20%</f>
        <v>2294.6</v>
      </c>
      <c r="M44" s="122">
        <f t="shared" ref="M44:M46" si="74">(D44+F44+H44+J44+L44)*2.6</f>
        <v>50114.063999999998</v>
      </c>
      <c r="N44" s="122">
        <v>38656</v>
      </c>
      <c r="O44" s="163">
        <f t="shared" si="62"/>
        <v>643425.3652</v>
      </c>
      <c r="P44" s="87">
        <v>13381</v>
      </c>
      <c r="Q44" s="88">
        <f t="shared" si="63"/>
        <v>13889.478000000001</v>
      </c>
      <c r="R44" s="84">
        <f>P44*8%</f>
        <v>1070.48</v>
      </c>
      <c r="S44" s="85">
        <v>40</v>
      </c>
      <c r="T44" s="85">
        <f t="shared" si="64"/>
        <v>5352.4000000000005</v>
      </c>
      <c r="U44" s="85">
        <v>0</v>
      </c>
      <c r="V44" s="85">
        <f t="shared" si="72"/>
        <v>0</v>
      </c>
      <c r="W44" s="85">
        <v>20</v>
      </c>
      <c r="X44" s="86">
        <f>P44*20%</f>
        <v>2676.2000000000003</v>
      </c>
      <c r="Y44" s="122">
        <f t="shared" si="67"/>
        <v>58448.208000000006</v>
      </c>
      <c r="Z44" s="126">
        <v>704</v>
      </c>
      <c r="AA44" s="182">
        <f t="shared" si="68"/>
        <v>706048.62440000009</v>
      </c>
      <c r="AB44" s="89">
        <f t="shared" si="5"/>
        <v>-62623.259200000088</v>
      </c>
    </row>
    <row r="45" spans="1:28" s="118" customFormat="1" ht="23.25" customHeight="1" x14ac:dyDescent="0.3">
      <c r="A45" s="117" t="s">
        <v>50</v>
      </c>
      <c r="B45" s="92" t="s">
        <v>7</v>
      </c>
      <c r="C45" s="114" t="s">
        <v>90</v>
      </c>
      <c r="D45" s="94">
        <v>9387</v>
      </c>
      <c r="E45" s="94">
        <f t="shared" si="57"/>
        <v>9743.7060000000001</v>
      </c>
      <c r="F45" s="94">
        <f>D45*8%</f>
        <v>750.96</v>
      </c>
      <c r="G45" s="95">
        <v>40</v>
      </c>
      <c r="H45" s="95">
        <f t="shared" si="73"/>
        <v>3754.8</v>
      </c>
      <c r="I45" s="95">
        <v>0</v>
      </c>
      <c r="J45" s="95">
        <f t="shared" si="70"/>
        <v>0</v>
      </c>
      <c r="K45" s="95">
        <v>25</v>
      </c>
      <c r="L45" s="96">
        <f>D45*25%</f>
        <v>2346.75</v>
      </c>
      <c r="M45" s="122">
        <f t="shared" si="74"/>
        <v>42222.725999999995</v>
      </c>
      <c r="N45" s="122">
        <v>-16675</v>
      </c>
      <c r="O45" s="163">
        <f>((D45+F45+H45+J45+L45)*9*2.6+((E45+F45+H45+J45+L45)*3*2.6))+N45</f>
        <v>492780.01879999996</v>
      </c>
      <c r="P45" s="97">
        <v>15069</v>
      </c>
      <c r="Q45" s="98">
        <f t="shared" si="63"/>
        <v>15641.622000000001</v>
      </c>
      <c r="R45" s="94">
        <f>P45*8%</f>
        <v>1205.52</v>
      </c>
      <c r="S45" s="95">
        <v>5</v>
      </c>
      <c r="T45" s="95">
        <f t="shared" ref="T45:T48" si="75">P45*5%</f>
        <v>753.45</v>
      </c>
      <c r="U45" s="95">
        <v>0</v>
      </c>
      <c r="V45" s="95">
        <f t="shared" si="72"/>
        <v>0</v>
      </c>
      <c r="W45" s="95">
        <v>0</v>
      </c>
      <c r="X45" s="96">
        <f t="shared" ref="X45:X48" si="76">P45*0%</f>
        <v>0</v>
      </c>
      <c r="Y45" s="122">
        <f t="shared" si="67"/>
        <v>44272.722000000002</v>
      </c>
      <c r="Z45" s="126"/>
      <c r="AA45" s="182">
        <f t="shared" si="68"/>
        <v>535739.11560000002</v>
      </c>
      <c r="AB45" s="99">
        <f t="shared" si="5"/>
        <v>-42959.096800000058</v>
      </c>
    </row>
    <row r="46" spans="1:28" s="118" customFormat="1" ht="23.25" customHeight="1" x14ac:dyDescent="0.3">
      <c r="A46" s="117" t="s">
        <v>50</v>
      </c>
      <c r="B46" s="92" t="s">
        <v>7</v>
      </c>
      <c r="C46" s="114" t="s">
        <v>89</v>
      </c>
      <c r="D46" s="94">
        <v>9387</v>
      </c>
      <c r="E46" s="94">
        <f t="shared" si="57"/>
        <v>9743.7060000000001</v>
      </c>
      <c r="F46" s="94">
        <f>D46*5%</f>
        <v>469.35</v>
      </c>
      <c r="G46" s="95">
        <v>40</v>
      </c>
      <c r="H46" s="95">
        <f t="shared" si="73"/>
        <v>3754.8</v>
      </c>
      <c r="I46" s="95">
        <v>0</v>
      </c>
      <c r="J46" s="95">
        <f t="shared" si="70"/>
        <v>0</v>
      </c>
      <c r="K46" s="95">
        <v>25</v>
      </c>
      <c r="L46" s="96">
        <f>D46*25%</f>
        <v>2346.75</v>
      </c>
      <c r="M46" s="122">
        <f t="shared" si="74"/>
        <v>41490.540000000008</v>
      </c>
      <c r="N46" s="122">
        <v>-7889</v>
      </c>
      <c r="O46" s="163">
        <f t="shared" si="62"/>
        <v>492779.78680000006</v>
      </c>
      <c r="P46" s="97">
        <v>15069</v>
      </c>
      <c r="Q46" s="98">
        <f t="shared" si="63"/>
        <v>15641.622000000001</v>
      </c>
      <c r="R46" s="94">
        <f>P46*5%</f>
        <v>753.45</v>
      </c>
      <c r="S46" s="95">
        <v>5</v>
      </c>
      <c r="T46" s="95">
        <f t="shared" si="75"/>
        <v>753.45</v>
      </c>
      <c r="U46" s="95">
        <v>0</v>
      </c>
      <c r="V46" s="95">
        <f t="shared" si="72"/>
        <v>0</v>
      </c>
      <c r="W46" s="95">
        <v>0</v>
      </c>
      <c r="X46" s="96">
        <f t="shared" si="76"/>
        <v>0</v>
      </c>
      <c r="Y46" s="122">
        <f t="shared" si="67"/>
        <v>43097.340000000004</v>
      </c>
      <c r="Z46" s="126"/>
      <c r="AA46" s="182">
        <f t="shared" si="68"/>
        <v>521634.5316000001</v>
      </c>
      <c r="AB46" s="99">
        <f t="shared" si="5"/>
        <v>-28854.744800000044</v>
      </c>
    </row>
    <row r="47" spans="1:28" s="118" customFormat="1" ht="39" customHeight="1" x14ac:dyDescent="0.3">
      <c r="A47" s="117" t="s">
        <v>52</v>
      </c>
      <c r="B47" s="92" t="s">
        <v>7</v>
      </c>
      <c r="C47" s="114" t="s">
        <v>77</v>
      </c>
      <c r="D47" s="94">
        <v>3911.5</v>
      </c>
      <c r="E47" s="94">
        <f t="shared" si="57"/>
        <v>4060.1370000000002</v>
      </c>
      <c r="F47" s="94">
        <f>D47*8%</f>
        <v>312.92</v>
      </c>
      <c r="G47" s="95">
        <v>40</v>
      </c>
      <c r="H47" s="95">
        <f t="shared" ref="H47" si="77">D47*40%</f>
        <v>1564.6000000000001</v>
      </c>
      <c r="I47" s="95">
        <v>0</v>
      </c>
      <c r="J47" s="95">
        <f t="shared" si="70"/>
        <v>0</v>
      </c>
      <c r="K47" s="95">
        <v>25</v>
      </c>
      <c r="L47" s="96">
        <f>D47*25%</f>
        <v>977.875</v>
      </c>
      <c r="M47" s="122">
        <f t="shared" ref="M47" si="78">(D47+F47+H47+J47+L47)*2.6</f>
        <v>17593.927000000003</v>
      </c>
      <c r="N47" s="122">
        <v>-27481</v>
      </c>
      <c r="O47" s="163">
        <f t="shared" si="62"/>
        <v>184805.49260000003</v>
      </c>
      <c r="P47" s="97">
        <f>12737/2</f>
        <v>6368.5</v>
      </c>
      <c r="Q47" s="98">
        <f t="shared" si="63"/>
        <v>6610.5030000000006</v>
      </c>
      <c r="R47" s="94">
        <f>P47*8%</f>
        <v>509.48</v>
      </c>
      <c r="S47" s="95">
        <v>5</v>
      </c>
      <c r="T47" s="95">
        <f t="shared" si="75"/>
        <v>318.42500000000001</v>
      </c>
      <c r="U47" s="95">
        <v>0</v>
      </c>
      <c r="V47" s="95">
        <f t="shared" si="72"/>
        <v>0</v>
      </c>
      <c r="W47" s="95">
        <v>0</v>
      </c>
      <c r="X47" s="96">
        <f t="shared" si="76"/>
        <v>0</v>
      </c>
      <c r="Y47" s="122">
        <f t="shared" si="67"/>
        <v>18710.652999999998</v>
      </c>
      <c r="Z47" s="126"/>
      <c r="AA47" s="182">
        <f t="shared" si="68"/>
        <v>226415.45940000002</v>
      </c>
      <c r="AB47" s="99">
        <f t="shared" si="5"/>
        <v>-41609.966799999995</v>
      </c>
    </row>
    <row r="48" spans="1:28" s="118" customFormat="1" ht="66.75" customHeight="1" x14ac:dyDescent="0.3">
      <c r="A48" s="101" t="s">
        <v>16</v>
      </c>
      <c r="B48" s="92" t="s">
        <v>7</v>
      </c>
      <c r="C48" s="114" t="s">
        <v>94</v>
      </c>
      <c r="D48" s="94">
        <v>7823</v>
      </c>
      <c r="E48" s="94">
        <f t="shared" si="57"/>
        <v>8120.2740000000003</v>
      </c>
      <c r="F48" s="94">
        <f>D48*0%</f>
        <v>0</v>
      </c>
      <c r="G48" s="95">
        <v>40</v>
      </c>
      <c r="H48" s="95">
        <f t="shared" ref="H48" si="79">D48*40%</f>
        <v>3129.2000000000003</v>
      </c>
      <c r="I48" s="95">
        <v>0</v>
      </c>
      <c r="J48" s="95">
        <f t="shared" si="70"/>
        <v>0</v>
      </c>
      <c r="K48" s="95">
        <v>25</v>
      </c>
      <c r="L48" s="96">
        <f>D48*25%</f>
        <v>1955.75</v>
      </c>
      <c r="M48" s="122">
        <f t="shared" ref="M48" si="80">(D48+F48+H48+J48+L48)*2.6</f>
        <v>33560.670000000006</v>
      </c>
      <c r="N48" s="122">
        <v>-35437</v>
      </c>
      <c r="O48" s="163">
        <f t="shared" si="62"/>
        <v>369609.77720000001</v>
      </c>
      <c r="P48" s="97">
        <v>12737</v>
      </c>
      <c r="Q48" s="98">
        <f t="shared" si="63"/>
        <v>13221.006000000001</v>
      </c>
      <c r="R48" s="94">
        <f>P48*0%</f>
        <v>0</v>
      </c>
      <c r="S48" s="95">
        <v>5</v>
      </c>
      <c r="T48" s="95">
        <f t="shared" si="75"/>
        <v>636.85</v>
      </c>
      <c r="U48" s="95">
        <v>0</v>
      </c>
      <c r="V48" s="95">
        <f t="shared" si="72"/>
        <v>0</v>
      </c>
      <c r="W48" s="95">
        <v>0</v>
      </c>
      <c r="X48" s="96">
        <f t="shared" si="76"/>
        <v>0</v>
      </c>
      <c r="Y48" s="122">
        <f t="shared" si="67"/>
        <v>34772.01</v>
      </c>
      <c r="Z48" s="126">
        <v>47068</v>
      </c>
      <c r="AA48" s="182">
        <f t="shared" si="68"/>
        <v>468107.36680000008</v>
      </c>
      <c r="AB48" s="99">
        <f>AA48-468107</f>
        <v>0.36680000007618219</v>
      </c>
    </row>
    <row r="49" spans="1:28" ht="27" customHeight="1" x14ac:dyDescent="0.3">
      <c r="A49" s="13" t="s">
        <v>46</v>
      </c>
      <c r="B49" s="23"/>
      <c r="C49" s="19"/>
      <c r="D49" s="28">
        <f>SUM(D41:D48)</f>
        <v>82658.5</v>
      </c>
      <c r="E49" s="28">
        <f>SUM(E41:E48)</f>
        <v>85799.523000000016</v>
      </c>
      <c r="F49" s="28"/>
      <c r="G49" s="28"/>
      <c r="H49" s="28"/>
      <c r="I49" s="28"/>
      <c r="J49" s="28"/>
      <c r="K49" s="28"/>
      <c r="L49" s="14"/>
      <c r="M49" s="14"/>
      <c r="N49" s="28">
        <f>SUM(N41:N48)</f>
        <v>18261</v>
      </c>
      <c r="O49" s="164">
        <f>SUM(O41:O48)</f>
        <v>4464634.1753999991</v>
      </c>
      <c r="P49" s="50">
        <f>SUM(P41:P48)</f>
        <v>107117.5</v>
      </c>
      <c r="Q49" s="50">
        <f>SUM(Q41:Q48)</f>
        <v>111187.965</v>
      </c>
      <c r="R49" s="53"/>
      <c r="S49" s="53"/>
      <c r="T49" s="53"/>
      <c r="U49" s="53"/>
      <c r="V49" s="57"/>
      <c r="W49" s="57"/>
      <c r="X49" s="57"/>
      <c r="Y49" s="57"/>
      <c r="Z49" s="81">
        <f t="shared" ref="Z49:AA49" si="81">SUM(Z41:Z48)</f>
        <v>121341</v>
      </c>
      <c r="AA49" s="53">
        <f t="shared" si="81"/>
        <v>4947406.6470000008</v>
      </c>
      <c r="AB49" s="80">
        <f t="shared" si="5"/>
        <v>-482772.47160000168</v>
      </c>
    </row>
    <row r="50" spans="1:28" ht="27.75" customHeight="1" x14ac:dyDescent="0.3">
      <c r="A50" s="267" t="s">
        <v>28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80">
        <f t="shared" si="5"/>
        <v>0</v>
      </c>
    </row>
    <row r="51" spans="1:28" s="90" customFormat="1" ht="30.75" customHeight="1" x14ac:dyDescent="0.3">
      <c r="A51" s="82" t="s">
        <v>15</v>
      </c>
      <c r="B51" s="83" t="s">
        <v>6</v>
      </c>
      <c r="C51" s="135" t="s">
        <v>95</v>
      </c>
      <c r="D51" s="84">
        <v>17731</v>
      </c>
      <c r="E51" s="84">
        <f t="shared" ref="E51:E63" si="82">D51*1.038</f>
        <v>18404.778000000002</v>
      </c>
      <c r="F51" s="84">
        <f>D51*12%</f>
        <v>2127.7199999999998</v>
      </c>
      <c r="G51" s="85">
        <v>40</v>
      </c>
      <c r="H51" s="85">
        <f t="shared" ref="H51" si="83">D51*40%</f>
        <v>7092.4000000000005</v>
      </c>
      <c r="I51" s="85">
        <v>12</v>
      </c>
      <c r="J51" s="85">
        <f>D51*12%</f>
        <v>2127.7199999999998</v>
      </c>
      <c r="K51" s="85">
        <v>20</v>
      </c>
      <c r="L51" s="86">
        <f t="shared" ref="L51" si="84">D51*20%</f>
        <v>3546.2000000000003</v>
      </c>
      <c r="M51" s="122">
        <f t="shared" ref="M51" si="85">(D51+F51+H51+J51+L51)*2.6</f>
        <v>84825.104000000021</v>
      </c>
      <c r="N51" s="122">
        <v>-28773</v>
      </c>
      <c r="O51" s="163">
        <f t="shared" ref="O51:O63" si="86">((D51+F51+H51+J51+L51)*9*2.6+((E51+F51+H51+J51+L51)*3*2.6))+N51</f>
        <v>994383.71640000015</v>
      </c>
      <c r="P51" s="132">
        <v>17731</v>
      </c>
      <c r="Q51" s="88">
        <f t="shared" ref="Q51:Q63" si="87">P51*1.038</f>
        <v>18404.778000000002</v>
      </c>
      <c r="R51" s="84">
        <f>P51*12%</f>
        <v>2127.7199999999998</v>
      </c>
      <c r="S51" s="85">
        <v>40</v>
      </c>
      <c r="T51" s="85">
        <f t="shared" ref="T51:T58" si="88">P51*40%</f>
        <v>7092.4000000000005</v>
      </c>
      <c r="U51" s="85">
        <v>12</v>
      </c>
      <c r="V51" s="85">
        <f>P51*12%</f>
        <v>2127.7199999999998</v>
      </c>
      <c r="W51" s="85">
        <v>20</v>
      </c>
      <c r="X51" s="86">
        <f t="shared" ref="X51:X58" si="89">P51*20%</f>
        <v>3546.2000000000003</v>
      </c>
      <c r="Y51" s="122">
        <f t="shared" ref="Y51" si="90">(P51+R51+T51+V51+X51)*2.6</f>
        <v>84825.104000000021</v>
      </c>
      <c r="Z51" s="126">
        <v>54208</v>
      </c>
      <c r="AA51" s="182">
        <f t="shared" ref="AA51" si="91">((P51+R51+T51+V51+X51)*9*2.6+((Q51+R51+T51+V51+X51)*3*2.6))+Z51</f>
        <v>1077364.7164000003</v>
      </c>
      <c r="AB51" s="89">
        <f t="shared" si="5"/>
        <v>-82981.000000000116</v>
      </c>
    </row>
    <row r="52" spans="1:28" s="90" customFormat="1" ht="30.75" customHeight="1" x14ac:dyDescent="0.3">
      <c r="A52" s="133" t="s">
        <v>51</v>
      </c>
      <c r="B52" s="83" t="s">
        <v>6</v>
      </c>
      <c r="C52" s="135" t="s">
        <v>96</v>
      </c>
      <c r="D52" s="84">
        <v>11473</v>
      </c>
      <c r="E52" s="84">
        <f t="shared" si="82"/>
        <v>11908.974</v>
      </c>
      <c r="F52" s="84">
        <f t="shared" ref="F52:F56" si="92">D52*12%</f>
        <v>1376.76</v>
      </c>
      <c r="G52" s="85">
        <v>40</v>
      </c>
      <c r="H52" s="85">
        <f t="shared" ref="H52:H63" si="93">D52*40%</f>
        <v>4589.2</v>
      </c>
      <c r="I52" s="85">
        <v>0</v>
      </c>
      <c r="J52" s="85">
        <f>D52*0%</f>
        <v>0</v>
      </c>
      <c r="K52" s="85">
        <v>20</v>
      </c>
      <c r="L52" s="86">
        <f t="shared" ref="L52:L58" si="94">D52*20%</f>
        <v>2294.6</v>
      </c>
      <c r="M52" s="122">
        <f t="shared" ref="M52:M63" si="95">(D52+F52+H52+J52+L52)*2.6</f>
        <v>51307.255999999994</v>
      </c>
      <c r="N52" s="122">
        <v>24337</v>
      </c>
      <c r="O52" s="163">
        <f t="shared" si="86"/>
        <v>643424.66919999989</v>
      </c>
      <c r="P52" s="87">
        <v>13381</v>
      </c>
      <c r="Q52" s="88">
        <f t="shared" si="87"/>
        <v>13889.478000000001</v>
      </c>
      <c r="R52" s="84">
        <f t="shared" ref="R52" si="96">P52*12%</f>
        <v>1605.72</v>
      </c>
      <c r="S52" s="85">
        <v>40</v>
      </c>
      <c r="T52" s="85">
        <f t="shared" si="88"/>
        <v>5352.4000000000005</v>
      </c>
      <c r="U52" s="85">
        <v>0</v>
      </c>
      <c r="V52" s="85">
        <f>P52*0%</f>
        <v>0</v>
      </c>
      <c r="W52" s="85">
        <v>20</v>
      </c>
      <c r="X52" s="86">
        <f t="shared" si="89"/>
        <v>2676.2000000000003</v>
      </c>
      <c r="Y52" s="122">
        <f t="shared" ref="Y52:Y63" si="97">(P52+R52+T52+V52+X52)*2.6</f>
        <v>59839.832000000002</v>
      </c>
      <c r="Z52" s="126">
        <v>-15996</v>
      </c>
      <c r="AA52" s="182">
        <f t="shared" ref="AA52:AA63" si="98">((P52+R52+T52+V52+X52)*9*2.6+((Q52+R52+T52+V52+X52)*3*2.6))+Z52</f>
        <v>706048.11239999998</v>
      </c>
      <c r="AB52" s="89">
        <f t="shared" si="5"/>
        <v>-62623.443200000096</v>
      </c>
    </row>
    <row r="53" spans="1:28" s="90" customFormat="1" ht="30.75" customHeight="1" x14ac:dyDescent="0.3">
      <c r="A53" s="133" t="s">
        <v>51</v>
      </c>
      <c r="B53" s="83" t="s">
        <v>6</v>
      </c>
      <c r="C53" s="135" t="s">
        <v>97</v>
      </c>
      <c r="D53" s="84">
        <v>11473</v>
      </c>
      <c r="E53" s="84">
        <f t="shared" si="82"/>
        <v>11908.974</v>
      </c>
      <c r="F53" s="84">
        <f>D53*5%</f>
        <v>573.65</v>
      </c>
      <c r="G53" s="85">
        <v>40</v>
      </c>
      <c r="H53" s="85">
        <f t="shared" si="93"/>
        <v>4589.2</v>
      </c>
      <c r="I53" s="85">
        <v>0</v>
      </c>
      <c r="J53" s="85">
        <f t="shared" ref="J53:J60" si="99">D53*0%</f>
        <v>0</v>
      </c>
      <c r="K53" s="85">
        <v>20</v>
      </c>
      <c r="L53" s="86">
        <f t="shared" si="94"/>
        <v>2294.6</v>
      </c>
      <c r="M53" s="122">
        <f t="shared" si="95"/>
        <v>49219.169999999991</v>
      </c>
      <c r="N53" s="122">
        <v>49394</v>
      </c>
      <c r="O53" s="163">
        <f t="shared" si="86"/>
        <v>643424.6372</v>
      </c>
      <c r="P53" s="87">
        <v>13381</v>
      </c>
      <c r="Q53" s="88">
        <f t="shared" si="87"/>
        <v>13889.478000000001</v>
      </c>
      <c r="R53" s="84">
        <f>P53*5%</f>
        <v>669.05000000000007</v>
      </c>
      <c r="S53" s="85">
        <v>40</v>
      </c>
      <c r="T53" s="85">
        <f t="shared" si="88"/>
        <v>5352.4000000000005</v>
      </c>
      <c r="U53" s="85">
        <v>0</v>
      </c>
      <c r="V53" s="85">
        <f t="shared" ref="V53:V58" si="100">P53*0%</f>
        <v>0</v>
      </c>
      <c r="W53" s="85">
        <v>20</v>
      </c>
      <c r="X53" s="86">
        <f t="shared" si="89"/>
        <v>2676.2000000000003</v>
      </c>
      <c r="Y53" s="122">
        <f t="shared" si="97"/>
        <v>57404.490000000005</v>
      </c>
      <c r="Z53" s="126">
        <v>13228</v>
      </c>
      <c r="AA53" s="182">
        <f t="shared" si="98"/>
        <v>706048.00840000005</v>
      </c>
      <c r="AB53" s="89">
        <f t="shared" si="5"/>
        <v>-62623.371200000052</v>
      </c>
    </row>
    <row r="54" spans="1:28" s="90" customFormat="1" ht="30.75" customHeight="1" x14ac:dyDescent="0.3">
      <c r="A54" s="133" t="s">
        <v>51</v>
      </c>
      <c r="B54" s="83" t="s">
        <v>6</v>
      </c>
      <c r="C54" s="135" t="s">
        <v>98</v>
      </c>
      <c r="D54" s="84">
        <v>11473</v>
      </c>
      <c r="E54" s="84">
        <f t="shared" si="82"/>
        <v>11908.974</v>
      </c>
      <c r="F54" s="84">
        <f>D54*15%</f>
        <v>1720.95</v>
      </c>
      <c r="G54" s="85">
        <v>40</v>
      </c>
      <c r="H54" s="85">
        <f t="shared" si="93"/>
        <v>4589.2</v>
      </c>
      <c r="I54" s="85">
        <v>0</v>
      </c>
      <c r="J54" s="85">
        <f t="shared" si="99"/>
        <v>0</v>
      </c>
      <c r="K54" s="85">
        <v>20</v>
      </c>
      <c r="L54" s="86">
        <f t="shared" si="94"/>
        <v>2294.6</v>
      </c>
      <c r="M54" s="122">
        <f t="shared" si="95"/>
        <v>52202.15</v>
      </c>
      <c r="N54" s="122">
        <v>13599</v>
      </c>
      <c r="O54" s="163">
        <f t="shared" si="86"/>
        <v>643425.39720000001</v>
      </c>
      <c r="P54" s="87">
        <v>13381</v>
      </c>
      <c r="Q54" s="88">
        <f t="shared" si="87"/>
        <v>13889.478000000001</v>
      </c>
      <c r="R54" s="84">
        <f>P54*15%</f>
        <v>2007.1499999999999</v>
      </c>
      <c r="S54" s="85">
        <v>40</v>
      </c>
      <c r="T54" s="85">
        <f t="shared" si="88"/>
        <v>5352.4000000000005</v>
      </c>
      <c r="U54" s="85">
        <v>0</v>
      </c>
      <c r="V54" s="85">
        <f t="shared" si="100"/>
        <v>0</v>
      </c>
      <c r="W54" s="85">
        <v>20</v>
      </c>
      <c r="X54" s="86">
        <f t="shared" si="89"/>
        <v>2676.2000000000003</v>
      </c>
      <c r="Y54" s="122">
        <f t="shared" si="97"/>
        <v>60883.55</v>
      </c>
      <c r="Z54" s="126">
        <v>-28521</v>
      </c>
      <c r="AA54" s="182">
        <f t="shared" si="98"/>
        <v>706047.72840000014</v>
      </c>
      <c r="AB54" s="89">
        <f t="shared" si="5"/>
        <v>-62622.331200000132</v>
      </c>
    </row>
    <row r="55" spans="1:28" s="90" customFormat="1" ht="30.75" customHeight="1" x14ac:dyDescent="0.3">
      <c r="A55" s="133" t="s">
        <v>51</v>
      </c>
      <c r="B55" s="83" t="s">
        <v>6</v>
      </c>
      <c r="C55" s="135" t="s">
        <v>99</v>
      </c>
      <c r="D55" s="84">
        <v>11473</v>
      </c>
      <c r="E55" s="84">
        <f t="shared" si="82"/>
        <v>11908.974</v>
      </c>
      <c r="F55" s="84">
        <f>D55*0%</f>
        <v>0</v>
      </c>
      <c r="G55" s="85">
        <v>40</v>
      </c>
      <c r="H55" s="85">
        <f t="shared" si="93"/>
        <v>4589.2</v>
      </c>
      <c r="I55" s="85">
        <v>0</v>
      </c>
      <c r="J55" s="85">
        <f t="shared" si="99"/>
        <v>0</v>
      </c>
      <c r="K55" s="85">
        <v>20</v>
      </c>
      <c r="L55" s="86">
        <f t="shared" si="94"/>
        <v>2294.6</v>
      </c>
      <c r="M55" s="122">
        <f t="shared" si="95"/>
        <v>47727.68</v>
      </c>
      <c r="N55" s="122">
        <v>67292</v>
      </c>
      <c r="O55" s="163">
        <f t="shared" si="86"/>
        <v>643424.75719999999</v>
      </c>
      <c r="P55" s="87">
        <v>13381</v>
      </c>
      <c r="Q55" s="88">
        <f t="shared" si="87"/>
        <v>13889.478000000001</v>
      </c>
      <c r="R55" s="84">
        <f>P55*0%</f>
        <v>0</v>
      </c>
      <c r="S55" s="85">
        <v>40</v>
      </c>
      <c r="T55" s="85">
        <f t="shared" si="88"/>
        <v>5352.4000000000005</v>
      </c>
      <c r="U55" s="85">
        <v>0</v>
      </c>
      <c r="V55" s="85">
        <f t="shared" si="100"/>
        <v>0</v>
      </c>
      <c r="W55" s="85">
        <v>20</v>
      </c>
      <c r="X55" s="86">
        <f t="shared" si="89"/>
        <v>2676.2000000000003</v>
      </c>
      <c r="Y55" s="122">
        <f t="shared" si="97"/>
        <v>55664.960000000006</v>
      </c>
      <c r="Z55" s="126">
        <v>34102</v>
      </c>
      <c r="AA55" s="182">
        <f t="shared" si="98"/>
        <v>706047.64840000006</v>
      </c>
      <c r="AB55" s="89">
        <f t="shared" si="5"/>
        <v>-62622.891200000071</v>
      </c>
    </row>
    <row r="56" spans="1:28" s="90" customFormat="1" ht="30.75" customHeight="1" x14ac:dyDescent="0.3">
      <c r="A56" s="133" t="s">
        <v>51</v>
      </c>
      <c r="B56" s="83" t="s">
        <v>6</v>
      </c>
      <c r="C56" s="135" t="s">
        <v>100</v>
      </c>
      <c r="D56" s="84">
        <v>11473</v>
      </c>
      <c r="E56" s="84">
        <f t="shared" si="82"/>
        <v>11908.974</v>
      </c>
      <c r="F56" s="84">
        <f t="shared" si="92"/>
        <v>1376.76</v>
      </c>
      <c r="G56" s="85">
        <v>40</v>
      </c>
      <c r="H56" s="85">
        <f t="shared" si="93"/>
        <v>4589.2</v>
      </c>
      <c r="I56" s="85">
        <v>0</v>
      </c>
      <c r="J56" s="85">
        <f t="shared" si="99"/>
        <v>0</v>
      </c>
      <c r="K56" s="85">
        <v>20</v>
      </c>
      <c r="L56" s="86">
        <f t="shared" si="94"/>
        <v>2294.6</v>
      </c>
      <c r="M56" s="122">
        <f t="shared" si="95"/>
        <v>51307.255999999994</v>
      </c>
      <c r="N56" s="122">
        <v>24337</v>
      </c>
      <c r="O56" s="163">
        <f t="shared" si="86"/>
        <v>643424.66919999989</v>
      </c>
      <c r="P56" s="87">
        <v>13381</v>
      </c>
      <c r="Q56" s="88">
        <f t="shared" si="87"/>
        <v>13889.478000000001</v>
      </c>
      <c r="R56" s="84">
        <f t="shared" ref="R56" si="101">P56*12%</f>
        <v>1605.72</v>
      </c>
      <c r="S56" s="85">
        <v>40</v>
      </c>
      <c r="T56" s="85">
        <f t="shared" si="88"/>
        <v>5352.4000000000005</v>
      </c>
      <c r="U56" s="85">
        <v>0</v>
      </c>
      <c r="V56" s="85">
        <f t="shared" si="100"/>
        <v>0</v>
      </c>
      <c r="W56" s="85">
        <v>20</v>
      </c>
      <c r="X56" s="86">
        <f t="shared" si="89"/>
        <v>2676.2000000000003</v>
      </c>
      <c r="Y56" s="122">
        <f t="shared" si="97"/>
        <v>59839.832000000002</v>
      </c>
      <c r="Z56" s="126">
        <v>-15991</v>
      </c>
      <c r="AA56" s="182">
        <f t="shared" si="98"/>
        <v>706053.11239999998</v>
      </c>
      <c r="AB56" s="89">
        <f t="shared" si="5"/>
        <v>-62628.443200000096</v>
      </c>
    </row>
    <row r="57" spans="1:28" s="90" customFormat="1" ht="30.75" customHeight="1" x14ac:dyDescent="0.3">
      <c r="A57" s="133" t="s">
        <v>51</v>
      </c>
      <c r="B57" s="83" t="s">
        <v>6</v>
      </c>
      <c r="C57" s="135" t="s">
        <v>101</v>
      </c>
      <c r="D57" s="84">
        <v>11473</v>
      </c>
      <c r="E57" s="84">
        <f t="shared" si="82"/>
        <v>11908.974</v>
      </c>
      <c r="F57" s="84">
        <f>D57*0%</f>
        <v>0</v>
      </c>
      <c r="G57" s="85">
        <v>40</v>
      </c>
      <c r="H57" s="85">
        <f t="shared" si="93"/>
        <v>4589.2</v>
      </c>
      <c r="I57" s="85">
        <v>0</v>
      </c>
      <c r="J57" s="85">
        <f t="shared" si="99"/>
        <v>0</v>
      </c>
      <c r="K57" s="85">
        <v>20</v>
      </c>
      <c r="L57" s="86">
        <f t="shared" si="94"/>
        <v>2294.6</v>
      </c>
      <c r="M57" s="122">
        <f t="shared" si="95"/>
        <v>47727.68</v>
      </c>
      <c r="N57" s="122">
        <v>67292</v>
      </c>
      <c r="O57" s="163">
        <f t="shared" si="86"/>
        <v>643424.75719999999</v>
      </c>
      <c r="P57" s="87">
        <v>13381</v>
      </c>
      <c r="Q57" s="88">
        <f t="shared" si="87"/>
        <v>13889.478000000001</v>
      </c>
      <c r="R57" s="84">
        <f>P57*0%</f>
        <v>0</v>
      </c>
      <c r="S57" s="85">
        <v>40</v>
      </c>
      <c r="T57" s="85">
        <f t="shared" si="88"/>
        <v>5352.4000000000005</v>
      </c>
      <c r="U57" s="85">
        <v>0</v>
      </c>
      <c r="V57" s="85">
        <f t="shared" si="100"/>
        <v>0</v>
      </c>
      <c r="W57" s="85">
        <v>20</v>
      </c>
      <c r="X57" s="86">
        <f t="shared" si="89"/>
        <v>2676.2000000000003</v>
      </c>
      <c r="Y57" s="122">
        <f t="shared" si="97"/>
        <v>55664.960000000006</v>
      </c>
      <c r="Z57" s="126">
        <v>34100</v>
      </c>
      <c r="AA57" s="182">
        <f t="shared" si="98"/>
        <v>706045.64840000006</v>
      </c>
      <c r="AB57" s="89">
        <f t="shared" si="5"/>
        <v>-62620.891200000071</v>
      </c>
    </row>
    <row r="58" spans="1:28" s="90" customFormat="1" ht="30.75" customHeight="1" x14ac:dyDescent="0.3">
      <c r="A58" s="91" t="s">
        <v>54</v>
      </c>
      <c r="B58" s="83" t="s">
        <v>6</v>
      </c>
      <c r="C58" s="135" t="s">
        <v>102</v>
      </c>
      <c r="D58" s="84">
        <v>11473</v>
      </c>
      <c r="E58" s="84">
        <f t="shared" si="82"/>
        <v>11908.974</v>
      </c>
      <c r="F58" s="84">
        <f>D58*0%</f>
        <v>0</v>
      </c>
      <c r="G58" s="85">
        <v>40</v>
      </c>
      <c r="H58" s="85">
        <f t="shared" si="93"/>
        <v>4589.2</v>
      </c>
      <c r="I58" s="85">
        <v>0</v>
      </c>
      <c r="J58" s="85">
        <f t="shared" si="99"/>
        <v>0</v>
      </c>
      <c r="K58" s="85">
        <v>20</v>
      </c>
      <c r="L58" s="86">
        <f t="shared" si="94"/>
        <v>2294.6</v>
      </c>
      <c r="M58" s="122">
        <f t="shared" si="95"/>
        <v>47727.68</v>
      </c>
      <c r="N58" s="122">
        <v>67292</v>
      </c>
      <c r="O58" s="163">
        <f t="shared" si="86"/>
        <v>643424.75719999999</v>
      </c>
      <c r="P58" s="87">
        <v>13381</v>
      </c>
      <c r="Q58" s="88">
        <f t="shared" si="87"/>
        <v>13889.478000000001</v>
      </c>
      <c r="R58" s="84">
        <f>P58*0%</f>
        <v>0</v>
      </c>
      <c r="S58" s="85">
        <v>40</v>
      </c>
      <c r="T58" s="85">
        <f t="shared" si="88"/>
        <v>5352.4000000000005</v>
      </c>
      <c r="U58" s="85">
        <v>0</v>
      </c>
      <c r="V58" s="85">
        <f t="shared" si="100"/>
        <v>0</v>
      </c>
      <c r="W58" s="85">
        <v>20</v>
      </c>
      <c r="X58" s="86">
        <f t="shared" si="89"/>
        <v>2676.2000000000003</v>
      </c>
      <c r="Y58" s="122">
        <f t="shared" si="97"/>
        <v>55664.960000000006</v>
      </c>
      <c r="Z58" s="126">
        <v>34102</v>
      </c>
      <c r="AA58" s="182">
        <f t="shared" si="98"/>
        <v>706047.64840000006</v>
      </c>
      <c r="AB58" s="89">
        <f>AA57-AA58</f>
        <v>-2</v>
      </c>
    </row>
    <row r="59" spans="1:28" s="100" customFormat="1" ht="30.75" customHeight="1" x14ac:dyDescent="0.3">
      <c r="A59" s="117" t="s">
        <v>50</v>
      </c>
      <c r="B59" s="92" t="s">
        <v>7</v>
      </c>
      <c r="C59" s="114" t="s">
        <v>103</v>
      </c>
      <c r="D59" s="94">
        <v>9387</v>
      </c>
      <c r="E59" s="94">
        <f t="shared" si="82"/>
        <v>9743.7060000000001</v>
      </c>
      <c r="F59" s="94">
        <f>D59*5%</f>
        <v>469.35</v>
      </c>
      <c r="G59" s="95">
        <v>40</v>
      </c>
      <c r="H59" s="95">
        <f t="shared" si="93"/>
        <v>3754.8</v>
      </c>
      <c r="I59" s="95">
        <v>12</v>
      </c>
      <c r="J59" s="95">
        <f>D59*12%</f>
        <v>1126.44</v>
      </c>
      <c r="K59" s="95">
        <v>25</v>
      </c>
      <c r="L59" s="96">
        <f t="shared" ref="L59:L63" si="102">D59*25%</f>
        <v>2346.75</v>
      </c>
      <c r="M59" s="122">
        <f t="shared" si="95"/>
        <v>44419.284000000014</v>
      </c>
      <c r="N59" s="122">
        <v>-43034</v>
      </c>
      <c r="O59" s="163">
        <f t="shared" si="86"/>
        <v>492779.71480000019</v>
      </c>
      <c r="P59" s="97">
        <v>15069</v>
      </c>
      <c r="Q59" s="98">
        <f t="shared" si="87"/>
        <v>15641.622000000001</v>
      </c>
      <c r="R59" s="94">
        <f>P59*5%</f>
        <v>753.45</v>
      </c>
      <c r="S59" s="95">
        <v>5</v>
      </c>
      <c r="T59" s="95">
        <f t="shared" ref="T59:T63" si="103">P59*5%</f>
        <v>753.45</v>
      </c>
      <c r="U59" s="95">
        <v>12</v>
      </c>
      <c r="V59" s="95">
        <f>P59*12%</f>
        <v>1808.28</v>
      </c>
      <c r="W59" s="95">
        <v>0</v>
      </c>
      <c r="X59" s="96">
        <f t="shared" ref="X59:X63" si="104">P59*0%</f>
        <v>0</v>
      </c>
      <c r="Y59" s="122">
        <f t="shared" si="97"/>
        <v>47798.868000000002</v>
      </c>
      <c r="Z59" s="126"/>
      <c r="AA59" s="182">
        <f t="shared" si="98"/>
        <v>578052.8676</v>
      </c>
      <c r="AB59" s="99">
        <f t="shared" si="5"/>
        <v>-85273.152799999807</v>
      </c>
    </row>
    <row r="60" spans="1:28" s="100" customFormat="1" ht="39" customHeight="1" x14ac:dyDescent="0.3">
      <c r="A60" s="117" t="s">
        <v>52</v>
      </c>
      <c r="B60" s="92" t="s">
        <v>7</v>
      </c>
      <c r="C60" s="119" t="s">
        <v>104</v>
      </c>
      <c r="D60" s="94">
        <v>7823</v>
      </c>
      <c r="E60" s="94">
        <f t="shared" si="82"/>
        <v>8120.2740000000003</v>
      </c>
      <c r="F60" s="94">
        <f t="shared" ref="F60" si="105">D60*8%</f>
        <v>625.84</v>
      </c>
      <c r="G60" s="95">
        <v>40</v>
      </c>
      <c r="H60" s="95">
        <f t="shared" si="93"/>
        <v>3129.2000000000003</v>
      </c>
      <c r="I60" s="95">
        <v>0</v>
      </c>
      <c r="J60" s="95">
        <f t="shared" si="99"/>
        <v>0</v>
      </c>
      <c r="K60" s="95">
        <v>25</v>
      </c>
      <c r="L60" s="96">
        <f t="shared" si="102"/>
        <v>1955.75</v>
      </c>
      <c r="M60" s="122">
        <f t="shared" si="95"/>
        <v>35187.854000000007</v>
      </c>
      <c r="N60" s="122">
        <v>-54963</v>
      </c>
      <c r="O60" s="163">
        <f t="shared" si="86"/>
        <v>369609.98520000005</v>
      </c>
      <c r="P60" s="97">
        <f>12737</f>
        <v>12737</v>
      </c>
      <c r="Q60" s="98">
        <f t="shared" si="87"/>
        <v>13221.006000000001</v>
      </c>
      <c r="R60" s="94">
        <f t="shared" ref="R60" si="106">P60*8%</f>
        <v>1018.96</v>
      </c>
      <c r="S60" s="95">
        <v>5</v>
      </c>
      <c r="T60" s="95">
        <f t="shared" si="103"/>
        <v>636.85</v>
      </c>
      <c r="U60" s="95">
        <v>0</v>
      </c>
      <c r="V60" s="95">
        <f t="shared" ref="V60" si="107">P60*0%</f>
        <v>0</v>
      </c>
      <c r="W60" s="95">
        <v>0</v>
      </c>
      <c r="X60" s="96">
        <f t="shared" si="104"/>
        <v>0</v>
      </c>
      <c r="Y60" s="122">
        <f t="shared" si="97"/>
        <v>37421.305999999997</v>
      </c>
      <c r="Z60" s="126"/>
      <c r="AA60" s="182">
        <f t="shared" si="98"/>
        <v>452830.91880000004</v>
      </c>
      <c r="AB60" s="99">
        <f t="shared" si="5"/>
        <v>-83220.933599999989</v>
      </c>
    </row>
    <row r="61" spans="1:28" s="100" customFormat="1" ht="45" customHeight="1" x14ac:dyDescent="0.3">
      <c r="A61" s="117" t="s">
        <v>52</v>
      </c>
      <c r="B61" s="92" t="s">
        <v>7</v>
      </c>
      <c r="C61" s="119" t="s">
        <v>105</v>
      </c>
      <c r="D61" s="94">
        <v>3911.5</v>
      </c>
      <c r="E61" s="94">
        <f t="shared" si="82"/>
        <v>4060.1370000000002</v>
      </c>
      <c r="F61" s="94">
        <f>D61*12%</f>
        <v>469.38</v>
      </c>
      <c r="G61" s="95">
        <v>40</v>
      </c>
      <c r="H61" s="95">
        <f t="shared" si="93"/>
        <v>1564.6000000000001</v>
      </c>
      <c r="I61" s="95">
        <v>12</v>
      </c>
      <c r="J61" s="95">
        <f>D61*12%</f>
        <v>469.38</v>
      </c>
      <c r="K61" s="95">
        <v>25</v>
      </c>
      <c r="L61" s="96">
        <f t="shared" si="102"/>
        <v>977.875</v>
      </c>
      <c r="M61" s="122">
        <f t="shared" si="95"/>
        <v>19221.111000000001</v>
      </c>
      <c r="N61" s="122">
        <v>-47008</v>
      </c>
      <c r="O61" s="163">
        <f t="shared" si="86"/>
        <v>184804.70060000001</v>
      </c>
      <c r="P61" s="97">
        <f>12737/2</f>
        <v>6368.5</v>
      </c>
      <c r="Q61" s="98">
        <f t="shared" si="87"/>
        <v>6610.5030000000006</v>
      </c>
      <c r="R61" s="94">
        <f>P61*12%</f>
        <v>764.22</v>
      </c>
      <c r="S61" s="95">
        <v>5</v>
      </c>
      <c r="T61" s="95">
        <f t="shared" si="103"/>
        <v>318.42500000000001</v>
      </c>
      <c r="U61" s="95">
        <v>12</v>
      </c>
      <c r="V61" s="95">
        <f>P61*12%</f>
        <v>764.22</v>
      </c>
      <c r="W61" s="95">
        <v>0</v>
      </c>
      <c r="X61" s="96">
        <f t="shared" si="104"/>
        <v>0</v>
      </c>
      <c r="Y61" s="122">
        <f t="shared" si="97"/>
        <v>21359.949000000001</v>
      </c>
      <c r="Z61" s="126"/>
      <c r="AA61" s="182">
        <f t="shared" si="98"/>
        <v>258207.01140000002</v>
      </c>
      <c r="AB61" s="99">
        <f t="shared" si="5"/>
        <v>-73402.310800000007</v>
      </c>
    </row>
    <row r="62" spans="1:28" s="100" customFormat="1" ht="59.25" customHeight="1" x14ac:dyDescent="0.3">
      <c r="A62" s="101" t="s">
        <v>16</v>
      </c>
      <c r="B62" s="92" t="s">
        <v>7</v>
      </c>
      <c r="C62" s="119" t="s">
        <v>106</v>
      </c>
      <c r="D62" s="94">
        <v>7823</v>
      </c>
      <c r="E62" s="94">
        <f t="shared" si="82"/>
        <v>8120.2740000000003</v>
      </c>
      <c r="F62" s="94">
        <f>D62*0%</f>
        <v>0</v>
      </c>
      <c r="G62" s="95">
        <v>40</v>
      </c>
      <c r="H62" s="95">
        <f t="shared" si="93"/>
        <v>3129.2000000000003</v>
      </c>
      <c r="I62" s="95">
        <v>12</v>
      </c>
      <c r="J62" s="95">
        <f t="shared" ref="J62:J63" si="108">D62*12%</f>
        <v>938.76</v>
      </c>
      <c r="K62" s="95">
        <v>25</v>
      </c>
      <c r="L62" s="96">
        <f t="shared" si="102"/>
        <v>1955.75</v>
      </c>
      <c r="M62" s="122">
        <f t="shared" si="95"/>
        <v>36001.446000000004</v>
      </c>
      <c r="N62" s="122">
        <v>-64724</v>
      </c>
      <c r="O62" s="163">
        <f t="shared" si="86"/>
        <v>369612.08920000005</v>
      </c>
      <c r="P62" s="97">
        <v>12737</v>
      </c>
      <c r="Q62" s="98">
        <f t="shared" si="87"/>
        <v>13221.006000000001</v>
      </c>
      <c r="R62" s="94">
        <f>P62*0%</f>
        <v>0</v>
      </c>
      <c r="S62" s="95">
        <v>5</v>
      </c>
      <c r="T62" s="95">
        <f t="shared" si="103"/>
        <v>636.85</v>
      </c>
      <c r="U62" s="95">
        <v>12</v>
      </c>
      <c r="V62" s="95">
        <f t="shared" ref="V62:V63" si="109">P62*12%</f>
        <v>1528.44</v>
      </c>
      <c r="W62" s="95">
        <v>0</v>
      </c>
      <c r="X62" s="96">
        <f t="shared" si="104"/>
        <v>0</v>
      </c>
      <c r="Y62" s="122">
        <f t="shared" si="97"/>
        <v>38745.954000000005</v>
      </c>
      <c r="Z62" s="126"/>
      <c r="AA62" s="182">
        <f t="shared" si="98"/>
        <v>468726.69480000006</v>
      </c>
      <c r="AB62" s="99">
        <f t="shared" si="5"/>
        <v>-99114.60560000001</v>
      </c>
    </row>
    <row r="63" spans="1:28" s="100" customFormat="1" ht="60" customHeight="1" x14ac:dyDescent="0.3">
      <c r="A63" s="101" t="s">
        <v>16</v>
      </c>
      <c r="B63" s="92" t="s">
        <v>7</v>
      </c>
      <c r="C63" s="119" t="s">
        <v>107</v>
      </c>
      <c r="D63" s="94">
        <v>7823</v>
      </c>
      <c r="E63" s="94">
        <f t="shared" si="82"/>
        <v>8120.2740000000003</v>
      </c>
      <c r="F63" s="94">
        <f>D63*0%</f>
        <v>0</v>
      </c>
      <c r="G63" s="95">
        <v>40</v>
      </c>
      <c r="H63" s="95">
        <f t="shared" si="93"/>
        <v>3129.2000000000003</v>
      </c>
      <c r="I63" s="95">
        <v>12</v>
      </c>
      <c r="J63" s="95">
        <f t="shared" si="108"/>
        <v>938.76</v>
      </c>
      <c r="K63" s="95">
        <v>25</v>
      </c>
      <c r="L63" s="96">
        <f t="shared" si="102"/>
        <v>1955.75</v>
      </c>
      <c r="M63" s="122">
        <f t="shared" si="95"/>
        <v>36001.446000000004</v>
      </c>
      <c r="N63" s="122">
        <v>-64725</v>
      </c>
      <c r="O63" s="163">
        <f t="shared" si="86"/>
        <v>369611.08920000005</v>
      </c>
      <c r="P63" s="97">
        <v>12737</v>
      </c>
      <c r="Q63" s="98">
        <f t="shared" si="87"/>
        <v>13221.006000000001</v>
      </c>
      <c r="R63" s="94">
        <f>P63*0%</f>
        <v>0</v>
      </c>
      <c r="S63" s="95">
        <v>5</v>
      </c>
      <c r="T63" s="95">
        <f t="shared" si="103"/>
        <v>636.85</v>
      </c>
      <c r="U63" s="95">
        <v>12</v>
      </c>
      <c r="V63" s="95">
        <f t="shared" si="109"/>
        <v>1528.44</v>
      </c>
      <c r="W63" s="95">
        <v>0</v>
      </c>
      <c r="X63" s="96">
        <f t="shared" si="104"/>
        <v>0</v>
      </c>
      <c r="Y63" s="122">
        <f t="shared" si="97"/>
        <v>38745.954000000005</v>
      </c>
      <c r="Z63" s="126"/>
      <c r="AA63" s="182">
        <f t="shared" si="98"/>
        <v>468726.69480000006</v>
      </c>
      <c r="AB63" s="99">
        <f t="shared" si="5"/>
        <v>-99115.60560000001</v>
      </c>
    </row>
    <row r="64" spans="1:28" ht="34.5" customHeight="1" x14ac:dyDescent="0.3">
      <c r="A64" s="13" t="s">
        <v>46</v>
      </c>
      <c r="B64" s="23"/>
      <c r="C64" s="19"/>
      <c r="D64" s="28">
        <f t="shared" ref="D64:E64" si="110">SUM(D51:D63)</f>
        <v>134809.5</v>
      </c>
      <c r="E64" s="28">
        <f t="shared" si="110"/>
        <v>139932.26100000003</v>
      </c>
      <c r="F64" s="28"/>
      <c r="G64" s="28"/>
      <c r="H64" s="28"/>
      <c r="I64" s="28"/>
      <c r="J64" s="28"/>
      <c r="K64" s="28"/>
      <c r="L64" s="14"/>
      <c r="M64" s="14"/>
      <c r="N64" s="28">
        <f>SUM(N51:N63)</f>
        <v>10316</v>
      </c>
      <c r="O64" s="164">
        <f>SUM(O51:O63)</f>
        <v>7284774.9398000007</v>
      </c>
      <c r="P64" s="50">
        <f>SUM(P51:P63)</f>
        <v>171046.5</v>
      </c>
      <c r="Q64" s="50">
        <f>SUM(Q51:Q63)</f>
        <v>177546.26699999999</v>
      </c>
      <c r="R64" s="55"/>
      <c r="S64" s="28"/>
      <c r="T64" s="28"/>
      <c r="U64" s="28"/>
      <c r="V64" s="57"/>
      <c r="W64" s="57"/>
      <c r="X64" s="57"/>
      <c r="Y64" s="57"/>
      <c r="Z64" s="81">
        <f t="shared" ref="Z64:AA64" si="111">SUM(Z51:Z63)</f>
        <v>109232</v>
      </c>
      <c r="AA64" s="53">
        <f t="shared" si="111"/>
        <v>8246246.8106000004</v>
      </c>
      <c r="AB64" s="80">
        <f t="shared" si="5"/>
        <v>-961471.87079999968</v>
      </c>
    </row>
    <row r="65" spans="1:28" ht="28.5" customHeight="1" x14ac:dyDescent="0.3">
      <c r="A65" s="267" t="s">
        <v>29</v>
      </c>
      <c r="B65" s="267"/>
      <c r="C65" s="267"/>
      <c r="D65" s="267"/>
      <c r="E65" s="267"/>
      <c r="F65" s="267"/>
      <c r="G65" s="267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80">
        <f t="shared" si="5"/>
        <v>0</v>
      </c>
    </row>
    <row r="66" spans="1:28" s="90" customFormat="1" ht="26.25" customHeight="1" x14ac:dyDescent="0.3">
      <c r="A66" s="82" t="s">
        <v>15</v>
      </c>
      <c r="B66" s="83" t="s">
        <v>6</v>
      </c>
      <c r="C66" s="135" t="s">
        <v>108</v>
      </c>
      <c r="D66" s="84">
        <v>17731</v>
      </c>
      <c r="E66" s="84">
        <f t="shared" ref="E66:E75" si="112">D66*1.038</f>
        <v>18404.778000000002</v>
      </c>
      <c r="F66" s="84">
        <f>D66*12%</f>
        <v>2127.7199999999998</v>
      </c>
      <c r="G66" s="85">
        <v>40</v>
      </c>
      <c r="H66" s="85">
        <f t="shared" ref="H66:H75" si="113">D66*40%</f>
        <v>7092.4000000000005</v>
      </c>
      <c r="I66" s="85">
        <v>12</v>
      </c>
      <c r="J66" s="85">
        <f>D66*12%</f>
        <v>2127.7199999999998</v>
      </c>
      <c r="K66" s="85">
        <v>20</v>
      </c>
      <c r="L66" s="86">
        <f t="shared" ref="L66:L69" si="114">D66*20%</f>
        <v>3546.2000000000003</v>
      </c>
      <c r="M66" s="122">
        <f t="shared" ref="M66:M75" si="115">(D66+F66+H66+J66+L66)*2.6</f>
        <v>84825.104000000021</v>
      </c>
      <c r="N66" s="122">
        <v>-28773</v>
      </c>
      <c r="O66" s="163">
        <f t="shared" ref="O66:O75" si="116">((D66+F66+H66+J66+L66)*9*2.6+((E66+F66+H66+J66+L66)*3*2.6))+N66</f>
        <v>994383.71640000015</v>
      </c>
      <c r="P66" s="132">
        <v>17731</v>
      </c>
      <c r="Q66" s="88">
        <f t="shared" ref="Q66:Q75" si="117">P66*1.038</f>
        <v>18404.778000000002</v>
      </c>
      <c r="R66" s="84">
        <f>P66*12%</f>
        <v>2127.7199999999998</v>
      </c>
      <c r="S66" s="85">
        <v>40</v>
      </c>
      <c r="T66" s="85">
        <f t="shared" ref="T66:T69" si="118">P66*40%</f>
        <v>7092.4000000000005</v>
      </c>
      <c r="U66" s="85">
        <v>12</v>
      </c>
      <c r="V66" s="85">
        <f>P66*12%</f>
        <v>2127.7199999999998</v>
      </c>
      <c r="W66" s="85">
        <v>20</v>
      </c>
      <c r="X66" s="86">
        <f t="shared" ref="X66:X69" si="119">P66*20%</f>
        <v>3546.2000000000003</v>
      </c>
      <c r="Y66" s="122">
        <f t="shared" ref="Y66:Y75" si="120">(P66+R66+T66+V66+X66)*2.6</f>
        <v>84825.104000000021</v>
      </c>
      <c r="Z66" s="126">
        <v>54208</v>
      </c>
      <c r="AA66" s="182">
        <f t="shared" ref="AA66:AA75" si="121">((P66+R66+T66+V66+X66)*9*2.6+((Q66+R66+T66+V66+X66)*3*2.6))+Z66</f>
        <v>1077364.7164000003</v>
      </c>
      <c r="AB66" s="89">
        <f t="shared" si="5"/>
        <v>-82981.000000000116</v>
      </c>
    </row>
    <row r="67" spans="1:28" s="90" customFormat="1" ht="26.25" customHeight="1" x14ac:dyDescent="0.3">
      <c r="A67" s="133" t="s">
        <v>51</v>
      </c>
      <c r="B67" s="83" t="s">
        <v>6</v>
      </c>
      <c r="C67" s="135" t="s">
        <v>109</v>
      </c>
      <c r="D67" s="84">
        <v>11473</v>
      </c>
      <c r="E67" s="84">
        <f t="shared" si="112"/>
        <v>11908.974</v>
      </c>
      <c r="F67" s="84">
        <f>D67*15%</f>
        <v>1720.95</v>
      </c>
      <c r="G67" s="85">
        <v>40</v>
      </c>
      <c r="H67" s="85">
        <f t="shared" si="113"/>
        <v>4589.2</v>
      </c>
      <c r="I67" s="85">
        <v>15</v>
      </c>
      <c r="J67" s="85">
        <f>D67*15%</f>
        <v>1720.95</v>
      </c>
      <c r="K67" s="85">
        <v>20</v>
      </c>
      <c r="L67" s="86">
        <f t="shared" si="114"/>
        <v>2294.6</v>
      </c>
      <c r="M67" s="122">
        <f t="shared" si="115"/>
        <v>56676.62</v>
      </c>
      <c r="N67" s="122">
        <v>-40095</v>
      </c>
      <c r="O67" s="163">
        <f t="shared" si="116"/>
        <v>643425.03720000014</v>
      </c>
      <c r="P67" s="87">
        <v>13381</v>
      </c>
      <c r="Q67" s="88">
        <f t="shared" si="117"/>
        <v>13889.478000000001</v>
      </c>
      <c r="R67" s="84">
        <f>P67*15%</f>
        <v>2007.1499999999999</v>
      </c>
      <c r="S67" s="85">
        <v>40</v>
      </c>
      <c r="T67" s="85">
        <f t="shared" si="118"/>
        <v>5352.4000000000005</v>
      </c>
      <c r="U67" s="85">
        <v>15</v>
      </c>
      <c r="V67" s="85">
        <f>P67*15%</f>
        <v>2007.1499999999999</v>
      </c>
      <c r="W67" s="85">
        <v>20</v>
      </c>
      <c r="X67" s="86">
        <f t="shared" si="119"/>
        <v>2676.2000000000003</v>
      </c>
      <c r="Y67" s="122">
        <f t="shared" si="120"/>
        <v>66102.14</v>
      </c>
      <c r="Z67" s="126">
        <v>-91144</v>
      </c>
      <c r="AA67" s="182">
        <f t="shared" si="121"/>
        <v>706047.8084000001</v>
      </c>
      <c r="AB67" s="89">
        <f t="shared" si="5"/>
        <v>-62622.771199999959</v>
      </c>
    </row>
    <row r="68" spans="1:28" s="90" customFormat="1" ht="26.25" customHeight="1" x14ac:dyDescent="0.3">
      <c r="A68" s="133" t="s">
        <v>51</v>
      </c>
      <c r="B68" s="83" t="s">
        <v>6</v>
      </c>
      <c r="C68" s="135" t="s">
        <v>110</v>
      </c>
      <c r="D68" s="84">
        <v>11473</v>
      </c>
      <c r="E68" s="84">
        <f t="shared" si="112"/>
        <v>11908.974</v>
      </c>
      <c r="F68" s="84">
        <f>D68*5%</f>
        <v>573.65</v>
      </c>
      <c r="G68" s="85">
        <v>40</v>
      </c>
      <c r="H68" s="85">
        <f t="shared" si="113"/>
        <v>4589.2</v>
      </c>
      <c r="I68" s="85">
        <v>0</v>
      </c>
      <c r="J68" s="85">
        <f>D68*0%</f>
        <v>0</v>
      </c>
      <c r="K68" s="85">
        <v>20</v>
      </c>
      <c r="L68" s="86">
        <f t="shared" si="114"/>
        <v>2294.6</v>
      </c>
      <c r="M68" s="122">
        <f t="shared" si="115"/>
        <v>49219.169999999991</v>
      </c>
      <c r="N68" s="122">
        <v>49394</v>
      </c>
      <c r="O68" s="163">
        <f t="shared" si="116"/>
        <v>643424.6372</v>
      </c>
      <c r="P68" s="87">
        <v>13381</v>
      </c>
      <c r="Q68" s="88">
        <f t="shared" si="117"/>
        <v>13889.478000000001</v>
      </c>
      <c r="R68" s="84">
        <f>P68*5%</f>
        <v>669.05000000000007</v>
      </c>
      <c r="S68" s="85">
        <v>40</v>
      </c>
      <c r="T68" s="85">
        <f t="shared" si="118"/>
        <v>5352.4000000000005</v>
      </c>
      <c r="U68" s="85">
        <v>0</v>
      </c>
      <c r="V68" s="85">
        <f>P68*0%</f>
        <v>0</v>
      </c>
      <c r="W68" s="85">
        <v>20</v>
      </c>
      <c r="X68" s="86">
        <f t="shared" si="119"/>
        <v>2676.2000000000003</v>
      </c>
      <c r="Y68" s="122">
        <f t="shared" si="120"/>
        <v>57404.490000000005</v>
      </c>
      <c r="Z68" s="126">
        <v>13228</v>
      </c>
      <c r="AA68" s="182">
        <f t="shared" si="121"/>
        <v>706048.00840000005</v>
      </c>
      <c r="AB68" s="89">
        <f t="shared" si="5"/>
        <v>-62623.371200000052</v>
      </c>
    </row>
    <row r="69" spans="1:28" s="90" customFormat="1" ht="26.25" customHeight="1" x14ac:dyDescent="0.3">
      <c r="A69" s="133" t="s">
        <v>51</v>
      </c>
      <c r="B69" s="83" t="s">
        <v>6</v>
      </c>
      <c r="C69" s="135" t="s">
        <v>111</v>
      </c>
      <c r="D69" s="84">
        <v>11473</v>
      </c>
      <c r="E69" s="84">
        <f t="shared" si="112"/>
        <v>11908.974</v>
      </c>
      <c r="F69" s="84">
        <f>D69*5%</f>
        <v>573.65</v>
      </c>
      <c r="G69" s="85">
        <v>40</v>
      </c>
      <c r="H69" s="85">
        <f t="shared" si="113"/>
        <v>4589.2</v>
      </c>
      <c r="I69" s="85">
        <v>0</v>
      </c>
      <c r="J69" s="85">
        <f>D69*0%</f>
        <v>0</v>
      </c>
      <c r="K69" s="85">
        <v>20</v>
      </c>
      <c r="L69" s="86">
        <f t="shared" si="114"/>
        <v>2294.6</v>
      </c>
      <c r="M69" s="122">
        <f t="shared" si="115"/>
        <v>49219.169999999991</v>
      </c>
      <c r="N69" s="122">
        <v>49394</v>
      </c>
      <c r="O69" s="163">
        <f t="shared" si="116"/>
        <v>643424.6372</v>
      </c>
      <c r="P69" s="87">
        <v>13381</v>
      </c>
      <c r="Q69" s="88">
        <f t="shared" si="117"/>
        <v>13889.478000000001</v>
      </c>
      <c r="R69" s="84">
        <f>P69*5%</f>
        <v>669.05000000000007</v>
      </c>
      <c r="S69" s="85">
        <v>40</v>
      </c>
      <c r="T69" s="85">
        <f t="shared" si="118"/>
        <v>5352.4000000000005</v>
      </c>
      <c r="U69" s="85">
        <v>0</v>
      </c>
      <c r="V69" s="85">
        <f>P69*0%</f>
        <v>0</v>
      </c>
      <c r="W69" s="85">
        <v>20</v>
      </c>
      <c r="X69" s="86">
        <f t="shared" si="119"/>
        <v>2676.2000000000003</v>
      </c>
      <c r="Y69" s="122">
        <f t="shared" si="120"/>
        <v>57404.490000000005</v>
      </c>
      <c r="Z69" s="126">
        <v>13228</v>
      </c>
      <c r="AA69" s="182">
        <f t="shared" si="121"/>
        <v>706048.00840000005</v>
      </c>
      <c r="AB69" s="89">
        <f t="shared" si="5"/>
        <v>-62623.371200000052</v>
      </c>
    </row>
    <row r="70" spans="1:28" s="100" customFormat="1" ht="26.25" customHeight="1" x14ac:dyDescent="0.3">
      <c r="A70" s="117" t="s">
        <v>50</v>
      </c>
      <c r="B70" s="92" t="s">
        <v>7</v>
      </c>
      <c r="C70" s="119" t="s">
        <v>112</v>
      </c>
      <c r="D70" s="94">
        <v>9387</v>
      </c>
      <c r="E70" s="94">
        <f t="shared" si="112"/>
        <v>9743.7060000000001</v>
      </c>
      <c r="F70" s="94">
        <f>D70*12%</f>
        <v>1126.44</v>
      </c>
      <c r="G70" s="95">
        <v>40</v>
      </c>
      <c r="H70" s="95">
        <f t="shared" si="113"/>
        <v>3754.8</v>
      </c>
      <c r="I70" s="95">
        <v>12</v>
      </c>
      <c r="J70" s="95">
        <f>D70*12%</f>
        <v>1126.44</v>
      </c>
      <c r="K70" s="95">
        <v>25</v>
      </c>
      <c r="L70" s="96">
        <f t="shared" ref="L70:L75" si="122">D70*25%</f>
        <v>2346.75</v>
      </c>
      <c r="M70" s="122">
        <f t="shared" si="115"/>
        <v>46127.718000000001</v>
      </c>
      <c r="N70" s="122">
        <v>-63535</v>
      </c>
      <c r="O70" s="163">
        <f t="shared" si="116"/>
        <v>492779.92280000006</v>
      </c>
      <c r="P70" s="97">
        <v>15069</v>
      </c>
      <c r="Q70" s="98">
        <f t="shared" si="117"/>
        <v>15641.622000000001</v>
      </c>
      <c r="R70" s="94">
        <f>P70*12%</f>
        <v>1808.28</v>
      </c>
      <c r="S70" s="95">
        <v>5</v>
      </c>
      <c r="T70" s="95">
        <f t="shared" ref="T70:T75" si="123">P70*5%</f>
        <v>753.45</v>
      </c>
      <c r="U70" s="95">
        <v>12</v>
      </c>
      <c r="V70" s="95">
        <f>P70*12%</f>
        <v>1808.28</v>
      </c>
      <c r="W70" s="95">
        <v>0</v>
      </c>
      <c r="X70" s="96">
        <f t="shared" ref="X70:X75" si="124">P70*0%</f>
        <v>0</v>
      </c>
      <c r="Y70" s="122">
        <f t="shared" si="120"/>
        <v>50541.425999999999</v>
      </c>
      <c r="Z70" s="126">
        <v>-1</v>
      </c>
      <c r="AA70" s="182">
        <f>((P70+R70+T70+V70+X70)*9*2.6+((Q70+R70+T70+V70+X70)*3*2.6))+Z70</f>
        <v>610962.56359999999</v>
      </c>
      <c r="AB70" s="99">
        <f t="shared" si="5"/>
        <v>-118182.64079999994</v>
      </c>
    </row>
    <row r="71" spans="1:28" s="100" customFormat="1" ht="55.5" customHeight="1" x14ac:dyDescent="0.3">
      <c r="A71" s="117" t="s">
        <v>52</v>
      </c>
      <c r="B71" s="92" t="s">
        <v>7</v>
      </c>
      <c r="C71" s="119" t="s">
        <v>113</v>
      </c>
      <c r="D71" s="94">
        <v>7823</v>
      </c>
      <c r="E71" s="94">
        <f t="shared" si="112"/>
        <v>8120.2740000000003</v>
      </c>
      <c r="F71" s="94">
        <f>D71*0%</f>
        <v>0</v>
      </c>
      <c r="G71" s="95">
        <v>40</v>
      </c>
      <c r="H71" s="95">
        <f t="shared" si="113"/>
        <v>3129.2000000000003</v>
      </c>
      <c r="I71" s="95">
        <v>0</v>
      </c>
      <c r="J71" s="95">
        <f t="shared" ref="J71" si="125">D71*0%</f>
        <v>0</v>
      </c>
      <c r="K71" s="95">
        <v>25</v>
      </c>
      <c r="L71" s="96">
        <f t="shared" si="122"/>
        <v>1955.75</v>
      </c>
      <c r="M71" s="122">
        <f t="shared" si="115"/>
        <v>33560.670000000006</v>
      </c>
      <c r="N71" s="122">
        <v>-35437</v>
      </c>
      <c r="O71" s="163">
        <f t="shared" si="116"/>
        <v>369609.77720000001</v>
      </c>
      <c r="P71" s="97">
        <f>12737</f>
        <v>12737</v>
      </c>
      <c r="Q71" s="98">
        <f t="shared" si="117"/>
        <v>13221.006000000001</v>
      </c>
      <c r="R71" s="94">
        <f>P71*0%</f>
        <v>0</v>
      </c>
      <c r="S71" s="95">
        <v>5</v>
      </c>
      <c r="T71" s="95">
        <f t="shared" si="123"/>
        <v>636.85</v>
      </c>
      <c r="U71" s="95">
        <v>0</v>
      </c>
      <c r="V71" s="95">
        <f t="shared" ref="V71" si="126">P71*0%</f>
        <v>0</v>
      </c>
      <c r="W71" s="95">
        <v>0</v>
      </c>
      <c r="X71" s="96">
        <f t="shared" si="124"/>
        <v>0</v>
      </c>
      <c r="Y71" s="122">
        <f t="shared" si="120"/>
        <v>34772.01</v>
      </c>
      <c r="Z71" s="126">
        <v>47319</v>
      </c>
      <c r="AA71" s="182">
        <f t="shared" si="121"/>
        <v>468358.36680000008</v>
      </c>
      <c r="AB71" s="99">
        <f>468358-AA71</f>
        <v>-0.36680000007618219</v>
      </c>
    </row>
    <row r="72" spans="1:28" s="100" customFormat="1" ht="60.75" customHeight="1" x14ac:dyDescent="0.3">
      <c r="A72" s="101" t="s">
        <v>16</v>
      </c>
      <c r="B72" s="92" t="s">
        <v>7</v>
      </c>
      <c r="C72" s="119" t="s">
        <v>114</v>
      </c>
      <c r="D72" s="94">
        <v>7823</v>
      </c>
      <c r="E72" s="94">
        <f t="shared" si="112"/>
        <v>8120.2740000000003</v>
      </c>
      <c r="F72" s="94">
        <f>D72*0%</f>
        <v>0</v>
      </c>
      <c r="G72" s="95">
        <v>40</v>
      </c>
      <c r="H72" s="95">
        <f t="shared" si="113"/>
        <v>3129.2000000000003</v>
      </c>
      <c r="I72" s="95">
        <v>12</v>
      </c>
      <c r="J72" s="95">
        <f>D72*12%</f>
        <v>938.76</v>
      </c>
      <c r="K72" s="95">
        <v>25</v>
      </c>
      <c r="L72" s="96">
        <f t="shared" si="122"/>
        <v>1955.75</v>
      </c>
      <c r="M72" s="122">
        <f t="shared" si="115"/>
        <v>36001.446000000004</v>
      </c>
      <c r="N72" s="122">
        <v>-64726</v>
      </c>
      <c r="O72" s="163">
        <f t="shared" si="116"/>
        <v>369610.08920000005</v>
      </c>
      <c r="P72" s="97">
        <f>12737</f>
        <v>12737</v>
      </c>
      <c r="Q72" s="98">
        <f t="shared" si="117"/>
        <v>13221.006000000001</v>
      </c>
      <c r="R72" s="94">
        <f>P72*0%</f>
        <v>0</v>
      </c>
      <c r="S72" s="95">
        <v>5</v>
      </c>
      <c r="T72" s="95">
        <f t="shared" si="123"/>
        <v>636.85</v>
      </c>
      <c r="U72" s="95">
        <v>12</v>
      </c>
      <c r="V72" s="95">
        <f>P72*12%</f>
        <v>1528.44</v>
      </c>
      <c r="W72" s="95">
        <v>0</v>
      </c>
      <c r="X72" s="96">
        <f t="shared" si="124"/>
        <v>0</v>
      </c>
      <c r="Y72" s="122">
        <f t="shared" si="120"/>
        <v>38745.954000000005</v>
      </c>
      <c r="Z72" s="126"/>
      <c r="AA72" s="182">
        <f t="shared" si="121"/>
        <v>468726.69480000006</v>
      </c>
      <c r="AB72" s="99">
        <f t="shared" si="5"/>
        <v>-99116.60560000001</v>
      </c>
    </row>
    <row r="73" spans="1:28" s="100" customFormat="1" ht="26.25" customHeight="1" x14ac:dyDescent="0.3">
      <c r="A73" s="101" t="s">
        <v>17</v>
      </c>
      <c r="B73" s="92" t="s">
        <v>7</v>
      </c>
      <c r="C73" s="119" t="s">
        <v>115</v>
      </c>
      <c r="D73" s="94">
        <v>7823</v>
      </c>
      <c r="E73" s="94">
        <f t="shared" si="112"/>
        <v>8120.2740000000003</v>
      </c>
      <c r="F73" s="94">
        <f>D73*12%</f>
        <v>938.76</v>
      </c>
      <c r="G73" s="95">
        <v>40</v>
      </c>
      <c r="H73" s="95">
        <f t="shared" si="113"/>
        <v>3129.2000000000003</v>
      </c>
      <c r="I73" s="95">
        <v>12</v>
      </c>
      <c r="J73" s="95">
        <f>D73*12%</f>
        <v>938.76</v>
      </c>
      <c r="K73" s="95">
        <v>25</v>
      </c>
      <c r="L73" s="96">
        <f t="shared" si="122"/>
        <v>1955.75</v>
      </c>
      <c r="M73" s="122">
        <f t="shared" si="115"/>
        <v>38442.222000000002</v>
      </c>
      <c r="N73" s="122">
        <v>-94014</v>
      </c>
      <c r="O73" s="163">
        <f t="shared" si="116"/>
        <v>369611.40120000002</v>
      </c>
      <c r="P73" s="97">
        <f>12737</f>
        <v>12737</v>
      </c>
      <c r="Q73" s="98">
        <f t="shared" si="117"/>
        <v>13221.006000000001</v>
      </c>
      <c r="R73" s="94">
        <f>P73*12%</f>
        <v>1528.44</v>
      </c>
      <c r="S73" s="95">
        <v>5</v>
      </c>
      <c r="T73" s="95">
        <f t="shared" si="123"/>
        <v>636.85</v>
      </c>
      <c r="U73" s="95">
        <v>12</v>
      </c>
      <c r="V73" s="95">
        <f>P73*12%</f>
        <v>1528.44</v>
      </c>
      <c r="W73" s="95">
        <v>0</v>
      </c>
      <c r="X73" s="96">
        <f t="shared" si="124"/>
        <v>0</v>
      </c>
      <c r="Y73" s="122">
        <f t="shared" si="120"/>
        <v>42719.898000000001</v>
      </c>
      <c r="Z73" s="126"/>
      <c r="AA73" s="182">
        <f t="shared" si="121"/>
        <v>516414.02280000004</v>
      </c>
      <c r="AB73" s="99">
        <f t="shared" si="5"/>
        <v>-146802.62160000001</v>
      </c>
    </row>
    <row r="74" spans="1:28" s="100" customFormat="1" ht="26.25" customHeight="1" x14ac:dyDescent="0.3">
      <c r="A74" s="101" t="s">
        <v>17</v>
      </c>
      <c r="B74" s="92" t="s">
        <v>7</v>
      </c>
      <c r="C74" s="119" t="s">
        <v>113</v>
      </c>
      <c r="D74" s="94">
        <v>7823</v>
      </c>
      <c r="E74" s="94">
        <f t="shared" si="112"/>
        <v>8120.2740000000003</v>
      </c>
      <c r="F74" s="94">
        <f>D74*0%</f>
        <v>0</v>
      </c>
      <c r="G74" s="95">
        <v>40</v>
      </c>
      <c r="H74" s="95">
        <f t="shared" si="113"/>
        <v>3129.2000000000003</v>
      </c>
      <c r="I74" s="95">
        <v>12</v>
      </c>
      <c r="J74" s="95">
        <f>D74*12%</f>
        <v>938.76</v>
      </c>
      <c r="K74" s="95">
        <v>25</v>
      </c>
      <c r="L74" s="96">
        <f t="shared" si="122"/>
        <v>1955.75</v>
      </c>
      <c r="M74" s="122">
        <f t="shared" si="115"/>
        <v>36001.446000000004</v>
      </c>
      <c r="N74" s="122">
        <v>-64726</v>
      </c>
      <c r="O74" s="163">
        <f t="shared" si="116"/>
        <v>369610.08920000005</v>
      </c>
      <c r="P74" s="97">
        <f>12737</f>
        <v>12737</v>
      </c>
      <c r="Q74" s="98">
        <f t="shared" si="117"/>
        <v>13221.006000000001</v>
      </c>
      <c r="R74" s="94">
        <f>P74*0%</f>
        <v>0</v>
      </c>
      <c r="S74" s="95">
        <v>5</v>
      </c>
      <c r="T74" s="95">
        <f t="shared" si="123"/>
        <v>636.85</v>
      </c>
      <c r="U74" s="95">
        <v>12</v>
      </c>
      <c r="V74" s="95">
        <f>P74*12%</f>
        <v>1528.44</v>
      </c>
      <c r="W74" s="95">
        <v>0</v>
      </c>
      <c r="X74" s="96">
        <f t="shared" si="124"/>
        <v>0</v>
      </c>
      <c r="Y74" s="122">
        <f t="shared" si="120"/>
        <v>38745.954000000005</v>
      </c>
      <c r="Z74" s="126"/>
      <c r="AA74" s="182">
        <f t="shared" si="121"/>
        <v>468726.69480000006</v>
      </c>
      <c r="AB74" s="99">
        <f t="shared" ref="AB74:AB108" si="127">O74-AA74</f>
        <v>-99116.60560000001</v>
      </c>
    </row>
    <row r="75" spans="1:28" s="100" customFormat="1" ht="26.25" customHeight="1" x14ac:dyDescent="0.3">
      <c r="A75" s="101" t="s">
        <v>17</v>
      </c>
      <c r="B75" s="92" t="s">
        <v>7</v>
      </c>
      <c r="C75" s="119" t="s">
        <v>116</v>
      </c>
      <c r="D75" s="94">
        <v>7823</v>
      </c>
      <c r="E75" s="94">
        <f t="shared" si="112"/>
        <v>8120.2740000000003</v>
      </c>
      <c r="F75" s="94">
        <f t="shared" ref="F75" si="128">D75*8%</f>
        <v>625.84</v>
      </c>
      <c r="G75" s="95">
        <v>40</v>
      </c>
      <c r="H75" s="95">
        <f t="shared" si="113"/>
        <v>3129.2000000000003</v>
      </c>
      <c r="I75" s="95">
        <v>12</v>
      </c>
      <c r="J75" s="95">
        <f>D75*12%</f>
        <v>938.76</v>
      </c>
      <c r="K75" s="95">
        <v>25</v>
      </c>
      <c r="L75" s="96">
        <f t="shared" si="122"/>
        <v>1955.75</v>
      </c>
      <c r="M75" s="122">
        <f t="shared" si="115"/>
        <v>37628.630000000005</v>
      </c>
      <c r="N75" s="122">
        <v>-84252</v>
      </c>
      <c r="O75" s="163">
        <f t="shared" si="116"/>
        <v>369610.29720000003</v>
      </c>
      <c r="P75" s="97">
        <f>12737</f>
        <v>12737</v>
      </c>
      <c r="Q75" s="98">
        <f t="shared" si="117"/>
        <v>13221.006000000001</v>
      </c>
      <c r="R75" s="94">
        <f t="shared" ref="R75" si="129">P75*8%</f>
        <v>1018.96</v>
      </c>
      <c r="S75" s="95">
        <v>5</v>
      </c>
      <c r="T75" s="95">
        <f t="shared" si="123"/>
        <v>636.85</v>
      </c>
      <c r="U75" s="95">
        <v>12</v>
      </c>
      <c r="V75" s="95">
        <f>P75*12%</f>
        <v>1528.44</v>
      </c>
      <c r="W75" s="95">
        <v>0</v>
      </c>
      <c r="X75" s="96">
        <f t="shared" si="124"/>
        <v>0</v>
      </c>
      <c r="Y75" s="122">
        <f t="shared" si="120"/>
        <v>41395.25</v>
      </c>
      <c r="Z75" s="126">
        <v>3</v>
      </c>
      <c r="AA75" s="182">
        <f t="shared" si="121"/>
        <v>500521.24680000002</v>
      </c>
      <c r="AB75" s="99">
        <f t="shared" si="127"/>
        <v>-130910.94959999999</v>
      </c>
    </row>
    <row r="76" spans="1:28" ht="26.25" customHeight="1" x14ac:dyDescent="0.3">
      <c r="A76" s="13" t="s">
        <v>46</v>
      </c>
      <c r="B76" s="23"/>
      <c r="C76" s="19"/>
      <c r="D76" s="28">
        <f>SUM(D66:D75)</f>
        <v>100652</v>
      </c>
      <c r="E76" s="28">
        <f>SUM(E66:E75)</f>
        <v>104476.77600000003</v>
      </c>
      <c r="F76" s="28"/>
      <c r="G76" s="28"/>
      <c r="H76" s="28"/>
      <c r="I76" s="28"/>
      <c r="J76" s="28"/>
      <c r="K76" s="28"/>
      <c r="L76" s="14"/>
      <c r="M76" s="14"/>
      <c r="N76" s="28">
        <f t="shared" ref="N76:Q76" si="130">SUM(N66:N75)</f>
        <v>-376770</v>
      </c>
      <c r="O76" s="164">
        <f t="shared" si="130"/>
        <v>5265489.6047999999</v>
      </c>
      <c r="P76" s="77">
        <f t="shared" si="130"/>
        <v>136628</v>
      </c>
      <c r="Q76" s="77">
        <f t="shared" si="130"/>
        <v>141819.86399999997</v>
      </c>
      <c r="R76" s="42"/>
      <c r="S76" s="28"/>
      <c r="T76" s="28"/>
      <c r="U76" s="28"/>
      <c r="V76" s="57"/>
      <c r="W76" s="57"/>
      <c r="X76" s="57"/>
      <c r="Y76" s="57"/>
      <c r="Z76" s="34">
        <f t="shared" ref="Z76" si="131">SUM(Z66:Z75)</f>
        <v>36841</v>
      </c>
      <c r="AA76" s="42">
        <f t="shared" ref="AA76" si="132">SUM(AA66:AA75)</f>
        <v>6229218.1312000006</v>
      </c>
      <c r="AB76" s="80">
        <f t="shared" si="127"/>
        <v>-963728.52640000079</v>
      </c>
    </row>
    <row r="77" spans="1:28" ht="26.25" customHeight="1" x14ac:dyDescent="0.3">
      <c r="A77" s="267" t="s">
        <v>30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80">
        <f t="shared" si="127"/>
        <v>0</v>
      </c>
    </row>
    <row r="78" spans="1:28" s="90" customFormat="1" ht="26.25" customHeight="1" x14ac:dyDescent="0.3">
      <c r="A78" s="82" t="s">
        <v>15</v>
      </c>
      <c r="B78" s="83" t="s">
        <v>6</v>
      </c>
      <c r="C78" s="129" t="s">
        <v>117</v>
      </c>
      <c r="D78" s="84">
        <v>17731</v>
      </c>
      <c r="E78" s="84">
        <f t="shared" ref="E78:E86" si="133">D78*1.038</f>
        <v>18404.778000000002</v>
      </c>
      <c r="F78" s="84">
        <f>D78*8%</f>
        <v>1418.48</v>
      </c>
      <c r="G78" s="85">
        <v>40</v>
      </c>
      <c r="H78" s="85">
        <f t="shared" ref="H78:H79" si="134">D78*40%</f>
        <v>7092.4000000000005</v>
      </c>
      <c r="I78" s="85">
        <v>12</v>
      </c>
      <c r="J78" s="85">
        <f>D78*12%</f>
        <v>2127.7199999999998</v>
      </c>
      <c r="K78" s="85">
        <v>20</v>
      </c>
      <c r="L78" s="86">
        <f t="shared" ref="L78:L79" si="135">D78*20%</f>
        <v>3546.2000000000003</v>
      </c>
      <c r="M78" s="122">
        <f>(D78+F78+H78+J78+L78)*2.6</f>
        <v>82981.080000000016</v>
      </c>
      <c r="N78" s="122">
        <v>17283</v>
      </c>
      <c r="O78" s="163">
        <f t="shared" ref="O78:O86" si="136">((D78+F78+H78+J78+L78)*9*2.6+((E78+F78+H78+J78+L78)*3*2.6))+N78</f>
        <v>1018311.4284000001</v>
      </c>
      <c r="P78" s="132">
        <v>17731</v>
      </c>
      <c r="Q78" s="88">
        <f t="shared" ref="Q78:Q86" si="137">P78*1.038</f>
        <v>18404.778000000002</v>
      </c>
      <c r="R78" s="84">
        <f>P78*8%</f>
        <v>1418.48</v>
      </c>
      <c r="S78" s="85">
        <v>40</v>
      </c>
      <c r="T78" s="85">
        <f t="shared" ref="T78:T80" si="138">P78*40%</f>
        <v>7092.4000000000005</v>
      </c>
      <c r="U78" s="85">
        <v>12</v>
      </c>
      <c r="V78" s="85">
        <f>P78*12%</f>
        <v>2127.7199999999998</v>
      </c>
      <c r="W78" s="85">
        <v>20</v>
      </c>
      <c r="X78" s="86">
        <f t="shared" ref="X78:X80" si="139">P78*20%</f>
        <v>3546.2000000000003</v>
      </c>
      <c r="Y78" s="122">
        <f t="shared" ref="Y78:Y86" si="140">(P78+R78+T78+V78+X78)*2.6</f>
        <v>82981.080000000016</v>
      </c>
      <c r="Z78" s="126">
        <v>100263</v>
      </c>
      <c r="AA78" s="182">
        <f t="shared" ref="AA78:AA86" si="141">((P78+R78+T78+V78+X78)*9*2.6+((Q78+R78+T78+V78+X78)*3*2.6))+Z78</f>
        <v>1101291.4284000001</v>
      </c>
      <c r="AB78" s="89">
        <f t="shared" si="127"/>
        <v>-82980</v>
      </c>
    </row>
    <row r="79" spans="1:28" s="90" customFormat="1" ht="26.25" customHeight="1" x14ac:dyDescent="0.3">
      <c r="A79" s="133" t="s">
        <v>51</v>
      </c>
      <c r="B79" s="83" t="s">
        <v>6</v>
      </c>
      <c r="C79" s="129" t="s">
        <v>119</v>
      </c>
      <c r="D79" s="84">
        <v>11473</v>
      </c>
      <c r="E79" s="84">
        <f t="shared" si="133"/>
        <v>11908.974</v>
      </c>
      <c r="F79" s="84">
        <f t="shared" ref="F79" si="142">D79*12%</f>
        <v>1376.76</v>
      </c>
      <c r="G79" s="85">
        <v>40</v>
      </c>
      <c r="H79" s="85">
        <f t="shared" si="134"/>
        <v>4589.2</v>
      </c>
      <c r="I79" s="85">
        <v>0</v>
      </c>
      <c r="J79" s="85">
        <f t="shared" ref="J79" si="143">D79*0%</f>
        <v>0</v>
      </c>
      <c r="K79" s="85">
        <v>20</v>
      </c>
      <c r="L79" s="86">
        <f t="shared" si="135"/>
        <v>2294.6</v>
      </c>
      <c r="M79" s="122">
        <f t="shared" ref="M79" si="144">(D79+F79+H79+J79+L79)*2.6</f>
        <v>51307.255999999994</v>
      </c>
      <c r="N79" s="122">
        <v>30530</v>
      </c>
      <c r="O79" s="163">
        <f t="shared" si="136"/>
        <v>649617.66919999989</v>
      </c>
      <c r="P79" s="87">
        <v>13381</v>
      </c>
      <c r="Q79" s="88">
        <f t="shared" si="137"/>
        <v>13889.478000000001</v>
      </c>
      <c r="R79" s="84">
        <f t="shared" ref="R79" si="145">P79*12%</f>
        <v>1605.72</v>
      </c>
      <c r="S79" s="85">
        <v>40</v>
      </c>
      <c r="T79" s="85">
        <f t="shared" si="138"/>
        <v>5352.4000000000005</v>
      </c>
      <c r="U79" s="85">
        <v>0</v>
      </c>
      <c r="V79" s="85">
        <f t="shared" ref="V79:V80" si="146">P79*0%</f>
        <v>0</v>
      </c>
      <c r="W79" s="85">
        <v>20</v>
      </c>
      <c r="X79" s="86">
        <f t="shared" si="139"/>
        <v>2676.2000000000003</v>
      </c>
      <c r="Y79" s="122">
        <f t="shared" si="140"/>
        <v>59839.832000000002</v>
      </c>
      <c r="Z79" s="126">
        <v>94569</v>
      </c>
      <c r="AA79" s="182">
        <f t="shared" si="141"/>
        <v>816613.11239999998</v>
      </c>
      <c r="AB79" s="89">
        <f>753990-AA79</f>
        <v>-62623.112399999984</v>
      </c>
    </row>
    <row r="80" spans="1:28" s="90" customFormat="1" ht="26.25" customHeight="1" x14ac:dyDescent="0.3">
      <c r="A80" s="133" t="s">
        <v>51</v>
      </c>
      <c r="B80" s="83" t="s">
        <v>6</v>
      </c>
      <c r="C80" s="129"/>
      <c r="D80" s="84">
        <v>11473</v>
      </c>
      <c r="E80" s="84">
        <f t="shared" si="133"/>
        <v>11908.974</v>
      </c>
      <c r="F80" s="84">
        <f>D80*5%</f>
        <v>573.65</v>
      </c>
      <c r="G80" s="85">
        <v>40</v>
      </c>
      <c r="H80" s="85">
        <f t="shared" ref="H80" si="147">D80*40%</f>
        <v>4589.2</v>
      </c>
      <c r="I80" s="85">
        <v>0</v>
      </c>
      <c r="J80" s="85">
        <f t="shared" ref="J80" si="148">D80*0%</f>
        <v>0</v>
      </c>
      <c r="K80" s="85">
        <v>20</v>
      </c>
      <c r="L80" s="86">
        <f t="shared" ref="L80" si="149">D80*20%</f>
        <v>2294.6</v>
      </c>
      <c r="M80" s="122">
        <f t="shared" ref="M80:M86" si="150">(D80+F80+H80+J80+L80)*2.6</f>
        <v>49219.169999999991</v>
      </c>
      <c r="N80" s="122">
        <v>49394</v>
      </c>
      <c r="O80" s="163">
        <f t="shared" si="136"/>
        <v>643424.6372</v>
      </c>
      <c r="P80" s="87">
        <v>13381</v>
      </c>
      <c r="Q80" s="88">
        <f t="shared" si="137"/>
        <v>13889.478000000001</v>
      </c>
      <c r="R80" s="84">
        <f>P80*5%</f>
        <v>669.05000000000007</v>
      </c>
      <c r="S80" s="85">
        <v>40</v>
      </c>
      <c r="T80" s="85">
        <f t="shared" si="138"/>
        <v>5352.4000000000005</v>
      </c>
      <c r="U80" s="85">
        <v>0</v>
      </c>
      <c r="V80" s="85">
        <f t="shared" si="146"/>
        <v>0</v>
      </c>
      <c r="W80" s="85">
        <v>20</v>
      </c>
      <c r="X80" s="86">
        <f t="shared" si="139"/>
        <v>2676.2000000000003</v>
      </c>
      <c r="Y80" s="122">
        <f t="shared" si="140"/>
        <v>57404.490000000005</v>
      </c>
      <c r="Z80" s="126">
        <v>117599</v>
      </c>
      <c r="AA80" s="182">
        <f t="shared" si="141"/>
        <v>810419.00840000005</v>
      </c>
      <c r="AB80" s="89">
        <f>747796-AA80</f>
        <v>-62623.00840000005</v>
      </c>
    </row>
    <row r="81" spans="1:28" s="100" customFormat="1" ht="26.25" customHeight="1" x14ac:dyDescent="0.3">
      <c r="A81" s="117" t="s">
        <v>50</v>
      </c>
      <c r="B81" s="92" t="s">
        <v>7</v>
      </c>
      <c r="C81" s="114" t="s">
        <v>118</v>
      </c>
      <c r="D81" s="94">
        <v>9387</v>
      </c>
      <c r="E81" s="94">
        <f t="shared" si="133"/>
        <v>9743.7060000000001</v>
      </c>
      <c r="F81" s="94">
        <f>D81*8%</f>
        <v>750.96</v>
      </c>
      <c r="G81" s="95">
        <v>40</v>
      </c>
      <c r="H81" s="95">
        <f t="shared" ref="H81:H86" si="151">D81*40%</f>
        <v>3754.8</v>
      </c>
      <c r="I81" s="95">
        <v>12</v>
      </c>
      <c r="J81" s="95">
        <f>D81*12%</f>
        <v>1126.44</v>
      </c>
      <c r="K81" s="95">
        <v>25</v>
      </c>
      <c r="L81" s="96">
        <f t="shared" ref="L81:L86" si="152">D81*25%</f>
        <v>2346.75</v>
      </c>
      <c r="M81" s="122">
        <f t="shared" si="150"/>
        <v>45151.469999999994</v>
      </c>
      <c r="N81" s="122">
        <v>-51820</v>
      </c>
      <c r="O81" s="163">
        <f t="shared" si="136"/>
        <v>492779.94680000003</v>
      </c>
      <c r="P81" s="97">
        <v>15069</v>
      </c>
      <c r="Q81" s="98">
        <f t="shared" si="137"/>
        <v>15641.622000000001</v>
      </c>
      <c r="R81" s="94">
        <f>P81*8%</f>
        <v>1205.52</v>
      </c>
      <c r="S81" s="95">
        <v>5</v>
      </c>
      <c r="T81" s="95">
        <f t="shared" ref="T81:T86" si="153">P81*5%</f>
        <v>753.45</v>
      </c>
      <c r="U81" s="95">
        <v>12</v>
      </c>
      <c r="V81" s="95">
        <f>P81*12%</f>
        <v>1808.28</v>
      </c>
      <c r="W81" s="95">
        <v>0</v>
      </c>
      <c r="X81" s="96">
        <f t="shared" ref="X81:X86" si="154">P81*0%</f>
        <v>0</v>
      </c>
      <c r="Y81" s="122">
        <f t="shared" si="140"/>
        <v>48974.25</v>
      </c>
      <c r="Z81" s="126">
        <v>70523</v>
      </c>
      <c r="AA81" s="182">
        <f t="shared" si="141"/>
        <v>662680.45160000003</v>
      </c>
      <c r="AB81" s="99">
        <f>AA81-662680</f>
        <v>0.45160000002942979</v>
      </c>
    </row>
    <row r="82" spans="1:28" s="100" customFormat="1" ht="45.75" customHeight="1" x14ac:dyDescent="0.3">
      <c r="A82" s="117" t="s">
        <v>52</v>
      </c>
      <c r="B82" s="92" t="s">
        <v>7</v>
      </c>
      <c r="C82" s="114" t="s">
        <v>121</v>
      </c>
      <c r="D82" s="94">
        <v>7823</v>
      </c>
      <c r="E82" s="94">
        <f t="shared" si="133"/>
        <v>8120.2740000000003</v>
      </c>
      <c r="F82" s="94">
        <f>D82*8%</f>
        <v>625.84</v>
      </c>
      <c r="G82" s="95">
        <v>40</v>
      </c>
      <c r="H82" s="95">
        <f t="shared" si="151"/>
        <v>3129.2000000000003</v>
      </c>
      <c r="I82" s="95">
        <v>0</v>
      </c>
      <c r="J82" s="95">
        <f>D82*0%</f>
        <v>0</v>
      </c>
      <c r="K82" s="95">
        <v>25</v>
      </c>
      <c r="L82" s="96">
        <f t="shared" si="152"/>
        <v>1955.75</v>
      </c>
      <c r="M82" s="122">
        <f t="shared" si="150"/>
        <v>35187.854000000007</v>
      </c>
      <c r="N82" s="122">
        <v>-54963</v>
      </c>
      <c r="O82" s="163">
        <f t="shared" si="136"/>
        <v>369609.98520000005</v>
      </c>
      <c r="P82" s="97">
        <f>12737</f>
        <v>12737</v>
      </c>
      <c r="Q82" s="98">
        <f t="shared" si="137"/>
        <v>13221.006000000001</v>
      </c>
      <c r="R82" s="94">
        <f>P82*8%</f>
        <v>1018.96</v>
      </c>
      <c r="S82" s="95">
        <v>5</v>
      </c>
      <c r="T82" s="95">
        <f t="shared" si="153"/>
        <v>636.85</v>
      </c>
      <c r="U82" s="95">
        <v>0</v>
      </c>
      <c r="V82" s="95">
        <f>P82*0%</f>
        <v>0</v>
      </c>
      <c r="W82" s="95">
        <v>0</v>
      </c>
      <c r="X82" s="96">
        <f t="shared" si="154"/>
        <v>0</v>
      </c>
      <c r="Y82" s="122">
        <f t="shared" si="140"/>
        <v>37421.305999999997</v>
      </c>
      <c r="Z82" s="126">
        <v>59609</v>
      </c>
      <c r="AA82" s="182">
        <f t="shared" si="141"/>
        <v>512439.91880000004</v>
      </c>
      <c r="AB82" s="99">
        <f>512440-AA82</f>
        <v>8.1199999956879765E-2</v>
      </c>
    </row>
    <row r="83" spans="1:28" s="100" customFormat="1" ht="66" customHeight="1" x14ac:dyDescent="0.3">
      <c r="A83" s="101" t="s">
        <v>16</v>
      </c>
      <c r="B83" s="92" t="s">
        <v>7</v>
      </c>
      <c r="C83" s="114" t="s">
        <v>120</v>
      </c>
      <c r="D83" s="94">
        <v>7823</v>
      </c>
      <c r="E83" s="94">
        <f t="shared" si="133"/>
        <v>8120.2740000000003</v>
      </c>
      <c r="F83" s="94">
        <f>D83*0%</f>
        <v>0</v>
      </c>
      <c r="G83" s="95">
        <v>40</v>
      </c>
      <c r="H83" s="95">
        <f t="shared" si="151"/>
        <v>3129.2000000000003</v>
      </c>
      <c r="I83" s="95">
        <v>12</v>
      </c>
      <c r="J83" s="95">
        <f>D83*12%</f>
        <v>938.76</v>
      </c>
      <c r="K83" s="95">
        <v>25</v>
      </c>
      <c r="L83" s="96">
        <f t="shared" si="152"/>
        <v>1955.75</v>
      </c>
      <c r="M83" s="122">
        <f t="shared" si="150"/>
        <v>36001.446000000004</v>
      </c>
      <c r="N83" s="122">
        <v>-64726</v>
      </c>
      <c r="O83" s="163">
        <f t="shared" si="136"/>
        <v>369610.08920000005</v>
      </c>
      <c r="P83" s="97">
        <f>12737</f>
        <v>12737</v>
      </c>
      <c r="Q83" s="98">
        <f t="shared" si="137"/>
        <v>13221.006000000001</v>
      </c>
      <c r="R83" s="94">
        <f>P83*0%</f>
        <v>0</v>
      </c>
      <c r="S83" s="95">
        <v>5</v>
      </c>
      <c r="T83" s="95">
        <f t="shared" si="153"/>
        <v>636.85</v>
      </c>
      <c r="U83" s="95">
        <v>12</v>
      </c>
      <c r="V83" s="95">
        <f>P83*12%</f>
        <v>1528.44</v>
      </c>
      <c r="W83" s="95">
        <v>0</v>
      </c>
      <c r="X83" s="96">
        <f t="shared" si="154"/>
        <v>0</v>
      </c>
      <c r="Y83" s="122">
        <f t="shared" si="140"/>
        <v>38745.954000000005</v>
      </c>
      <c r="Z83" s="126">
        <v>59609</v>
      </c>
      <c r="AA83" s="182">
        <f t="shared" si="141"/>
        <v>528335.69480000006</v>
      </c>
      <c r="AB83" s="99">
        <f>528336-AA83</f>
        <v>0.30519999994430691</v>
      </c>
    </row>
    <row r="84" spans="1:28" s="100" customFormat="1" ht="26.25" customHeight="1" x14ac:dyDescent="0.3">
      <c r="A84" s="101" t="s">
        <v>17</v>
      </c>
      <c r="B84" s="92" t="s">
        <v>7</v>
      </c>
      <c r="C84" s="114" t="s">
        <v>122</v>
      </c>
      <c r="D84" s="94">
        <v>7823</v>
      </c>
      <c r="E84" s="94">
        <f t="shared" si="133"/>
        <v>8120.2740000000003</v>
      </c>
      <c r="F84" s="94">
        <f t="shared" ref="F84" si="155">D84*12%</f>
        <v>938.76</v>
      </c>
      <c r="G84" s="95">
        <v>40</v>
      </c>
      <c r="H84" s="95">
        <f t="shared" si="151"/>
        <v>3129.2000000000003</v>
      </c>
      <c r="I84" s="95">
        <v>12</v>
      </c>
      <c r="J84" s="95">
        <f t="shared" ref="J84:J86" si="156">D84*12%</f>
        <v>938.76</v>
      </c>
      <c r="K84" s="95">
        <v>25</v>
      </c>
      <c r="L84" s="96">
        <f t="shared" si="152"/>
        <v>1955.75</v>
      </c>
      <c r="M84" s="122">
        <f t="shared" si="150"/>
        <v>38442.222000000002</v>
      </c>
      <c r="N84" s="122">
        <v>-94015</v>
      </c>
      <c r="O84" s="163">
        <f t="shared" si="136"/>
        <v>369610.40120000002</v>
      </c>
      <c r="P84" s="97">
        <f>12737</f>
        <v>12737</v>
      </c>
      <c r="Q84" s="98">
        <f t="shared" si="137"/>
        <v>13221.006000000001</v>
      </c>
      <c r="R84" s="94">
        <f t="shared" ref="R84" si="157">P84*12%</f>
        <v>1528.44</v>
      </c>
      <c r="S84" s="95">
        <v>5</v>
      </c>
      <c r="T84" s="95">
        <f t="shared" si="153"/>
        <v>636.85</v>
      </c>
      <c r="U84" s="95">
        <v>12</v>
      </c>
      <c r="V84" s="95">
        <f t="shared" ref="V84:V86" si="158">P84*12%</f>
        <v>1528.44</v>
      </c>
      <c r="W84" s="95">
        <v>0</v>
      </c>
      <c r="X84" s="96">
        <f t="shared" si="154"/>
        <v>0</v>
      </c>
      <c r="Y84" s="122">
        <f t="shared" si="140"/>
        <v>42719.898000000001</v>
      </c>
      <c r="Z84" s="126">
        <v>59609</v>
      </c>
      <c r="AA84" s="182">
        <f t="shared" si="141"/>
        <v>576023.02280000004</v>
      </c>
      <c r="AB84" s="99">
        <f>576023-AA84</f>
        <v>-2.2800000035203993E-2</v>
      </c>
    </row>
    <row r="85" spans="1:28" s="100" customFormat="1" ht="26.25" customHeight="1" x14ac:dyDescent="0.3">
      <c r="A85" s="101" t="s">
        <v>17</v>
      </c>
      <c r="B85" s="92" t="s">
        <v>7</v>
      </c>
      <c r="C85" s="114" t="s">
        <v>123</v>
      </c>
      <c r="D85" s="94">
        <v>7823</v>
      </c>
      <c r="E85" s="94">
        <f t="shared" si="133"/>
        <v>8120.2740000000003</v>
      </c>
      <c r="F85" s="94">
        <f>D85*8%</f>
        <v>625.84</v>
      </c>
      <c r="G85" s="95">
        <v>40</v>
      </c>
      <c r="H85" s="95">
        <f t="shared" si="151"/>
        <v>3129.2000000000003</v>
      </c>
      <c r="I85" s="95">
        <v>12</v>
      </c>
      <c r="J85" s="95">
        <f t="shared" si="156"/>
        <v>938.76</v>
      </c>
      <c r="K85" s="95">
        <v>25</v>
      </c>
      <c r="L85" s="96">
        <f t="shared" si="152"/>
        <v>1955.75</v>
      </c>
      <c r="M85" s="122">
        <f t="shared" si="150"/>
        <v>37628.630000000005</v>
      </c>
      <c r="N85" s="122">
        <v>-84251</v>
      </c>
      <c r="O85" s="163">
        <f t="shared" si="136"/>
        <v>369611.29720000003</v>
      </c>
      <c r="P85" s="97">
        <f>12737</f>
        <v>12737</v>
      </c>
      <c r="Q85" s="98">
        <f t="shared" si="137"/>
        <v>13221.006000000001</v>
      </c>
      <c r="R85" s="94">
        <f>P85*8%</f>
        <v>1018.96</v>
      </c>
      <c r="S85" s="95">
        <v>5</v>
      </c>
      <c r="T85" s="95">
        <f t="shared" si="153"/>
        <v>636.85</v>
      </c>
      <c r="U85" s="95">
        <v>12</v>
      </c>
      <c r="V85" s="95">
        <f t="shared" si="158"/>
        <v>1528.44</v>
      </c>
      <c r="W85" s="95">
        <v>0</v>
      </c>
      <c r="X85" s="96">
        <f t="shared" si="154"/>
        <v>0</v>
      </c>
      <c r="Y85" s="122">
        <f t="shared" si="140"/>
        <v>41395.25</v>
      </c>
      <c r="Z85" s="126">
        <v>59609</v>
      </c>
      <c r="AA85" s="182">
        <f t="shared" si="141"/>
        <v>560127.24680000008</v>
      </c>
      <c r="AB85" s="99">
        <f>560127-AA85</f>
        <v>-0.2468000000808388</v>
      </c>
    </row>
    <row r="86" spans="1:28" s="100" customFormat="1" ht="26.25" customHeight="1" x14ac:dyDescent="0.3">
      <c r="A86" s="101" t="s">
        <v>17</v>
      </c>
      <c r="B86" s="92" t="s">
        <v>7</v>
      </c>
      <c r="C86" s="114" t="s">
        <v>124</v>
      </c>
      <c r="D86" s="94">
        <v>7823</v>
      </c>
      <c r="E86" s="94">
        <f t="shared" si="133"/>
        <v>8120.2740000000003</v>
      </c>
      <c r="F86" s="94">
        <f>D86*0%</f>
        <v>0</v>
      </c>
      <c r="G86" s="95">
        <v>40</v>
      </c>
      <c r="H86" s="95">
        <f t="shared" si="151"/>
        <v>3129.2000000000003</v>
      </c>
      <c r="I86" s="95">
        <v>12</v>
      </c>
      <c r="J86" s="95">
        <f t="shared" si="156"/>
        <v>938.76</v>
      </c>
      <c r="K86" s="95">
        <v>25</v>
      </c>
      <c r="L86" s="96">
        <f t="shared" si="152"/>
        <v>1955.75</v>
      </c>
      <c r="M86" s="122">
        <f t="shared" si="150"/>
        <v>36001.446000000004</v>
      </c>
      <c r="N86" s="122">
        <v>-64729</v>
      </c>
      <c r="O86" s="163">
        <f t="shared" si="136"/>
        <v>369607.08920000005</v>
      </c>
      <c r="P86" s="97">
        <f>12737</f>
        <v>12737</v>
      </c>
      <c r="Q86" s="98">
        <f t="shared" si="137"/>
        <v>13221.006000000001</v>
      </c>
      <c r="R86" s="94">
        <f>P86*0%</f>
        <v>0</v>
      </c>
      <c r="S86" s="95">
        <v>5</v>
      </c>
      <c r="T86" s="95">
        <f t="shared" si="153"/>
        <v>636.85</v>
      </c>
      <c r="U86" s="95">
        <v>12</v>
      </c>
      <c r="V86" s="95">
        <f t="shared" si="158"/>
        <v>1528.44</v>
      </c>
      <c r="W86" s="95">
        <v>0</v>
      </c>
      <c r="X86" s="96">
        <f t="shared" si="154"/>
        <v>0</v>
      </c>
      <c r="Y86" s="122">
        <f t="shared" si="140"/>
        <v>38745.954000000005</v>
      </c>
      <c r="Z86" s="126">
        <v>59610</v>
      </c>
      <c r="AA86" s="182">
        <f t="shared" si="141"/>
        <v>528336.69480000006</v>
      </c>
      <c r="AB86" s="99">
        <f>528336-AA86</f>
        <v>-0.69480000005569309</v>
      </c>
    </row>
    <row r="87" spans="1:28" ht="25.5" customHeight="1" x14ac:dyDescent="0.3">
      <c r="A87" s="13" t="s">
        <v>46</v>
      </c>
      <c r="B87" s="23"/>
      <c r="C87" s="19"/>
      <c r="D87" s="28">
        <f>SUM(D78:D86)</f>
        <v>89179</v>
      </c>
      <c r="E87" s="28">
        <f>SUM(E78:E86)</f>
        <v>92567.802000000011</v>
      </c>
      <c r="F87" s="28"/>
      <c r="G87" s="28"/>
      <c r="H87" s="28"/>
      <c r="I87" s="28"/>
      <c r="J87" s="28"/>
      <c r="K87" s="28"/>
      <c r="L87" s="14"/>
      <c r="M87" s="14"/>
      <c r="N87" s="28">
        <f t="shared" ref="N87:Q87" si="159">SUM(N78:N86)</f>
        <v>-317297</v>
      </c>
      <c r="O87" s="164">
        <f t="shared" si="159"/>
        <v>4652182.5436000004</v>
      </c>
      <c r="P87" s="77">
        <f t="shared" si="159"/>
        <v>123247</v>
      </c>
      <c r="Q87" s="77">
        <f t="shared" si="159"/>
        <v>127930.386</v>
      </c>
      <c r="R87" s="42"/>
      <c r="S87" s="28"/>
      <c r="T87" s="28"/>
      <c r="U87" s="28"/>
      <c r="V87" s="57"/>
      <c r="W87" s="57"/>
      <c r="X87" s="57"/>
      <c r="Y87" s="57"/>
      <c r="Z87" s="34">
        <f t="shared" ref="Z87" si="160">SUM(Z78:Z86)</f>
        <v>681000</v>
      </c>
      <c r="AA87" s="42">
        <f t="shared" ref="AA87" si="161">SUM(AA78:AA86)</f>
        <v>6096266.5788000003</v>
      </c>
      <c r="AB87" s="80">
        <f t="shared" si="127"/>
        <v>-1444084.0351999998</v>
      </c>
    </row>
    <row r="88" spans="1:28" ht="46.5" customHeight="1" x14ac:dyDescent="0.3">
      <c r="A88" s="267" t="s">
        <v>31</v>
      </c>
      <c r="B88" s="267"/>
      <c r="C88" s="267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80">
        <f t="shared" si="127"/>
        <v>0</v>
      </c>
    </row>
    <row r="89" spans="1:28" s="90" customFormat="1" ht="28.5" customHeight="1" x14ac:dyDescent="0.3">
      <c r="A89" s="82" t="s">
        <v>15</v>
      </c>
      <c r="B89" s="83" t="s">
        <v>6</v>
      </c>
      <c r="C89" s="129" t="s">
        <v>125</v>
      </c>
      <c r="D89" s="84">
        <v>17731</v>
      </c>
      <c r="E89" s="84">
        <f t="shared" ref="E89:E94" si="162">D89*1.038</f>
        <v>18404.778000000002</v>
      </c>
      <c r="F89" s="84">
        <f>D89*12%</f>
        <v>2127.7199999999998</v>
      </c>
      <c r="G89" s="85">
        <v>40</v>
      </c>
      <c r="H89" s="85">
        <f t="shared" ref="H89:H94" si="163">D89*40%</f>
        <v>7092.4000000000005</v>
      </c>
      <c r="I89" s="85">
        <v>12</v>
      </c>
      <c r="J89" s="85">
        <f>D89*12%</f>
        <v>2127.7199999999998</v>
      </c>
      <c r="K89" s="85">
        <v>20</v>
      </c>
      <c r="L89" s="86">
        <f t="shared" ref="L89:L91" si="164">D89*20%</f>
        <v>3546.2000000000003</v>
      </c>
      <c r="M89" s="122">
        <f>(D89+F89+H89+J89+L89)*2.6</f>
        <v>84825.104000000021</v>
      </c>
      <c r="N89" s="122">
        <v>-4846</v>
      </c>
      <c r="O89" s="163">
        <f t="shared" ref="O89:O94" si="165">((D89+F89+H89+J89+L89)*9*2.6+((E89+F89+H89+J89+L89)*3*2.6))+N89</f>
        <v>1018310.7164000002</v>
      </c>
      <c r="P89" s="136">
        <v>17731</v>
      </c>
      <c r="Q89" s="88">
        <f t="shared" ref="Q89:Q94" si="166">P89*1.038</f>
        <v>18404.778000000002</v>
      </c>
      <c r="R89" s="84">
        <f>P89*12%</f>
        <v>2127.7199999999998</v>
      </c>
      <c r="S89" s="85">
        <v>40</v>
      </c>
      <c r="T89" s="85">
        <f t="shared" ref="T89:T91" si="167">P89*40%</f>
        <v>7092.4000000000005</v>
      </c>
      <c r="U89" s="85">
        <v>12</v>
      </c>
      <c r="V89" s="85">
        <f>P89*12%</f>
        <v>2127.7199999999998</v>
      </c>
      <c r="W89" s="85">
        <v>20</v>
      </c>
      <c r="X89" s="86">
        <f t="shared" ref="X89:X91" si="168">P89*20%</f>
        <v>3546.2000000000003</v>
      </c>
      <c r="Y89" s="122">
        <f t="shared" ref="Y89:Y94" si="169">(P89+R89+T89+V89+X89)*2.6</f>
        <v>84825.104000000021</v>
      </c>
      <c r="Z89" s="126">
        <v>216436</v>
      </c>
      <c r="AA89" s="182">
        <f t="shared" ref="AA89:AA94" si="170">((P89+R89+T89+V89+X89)*9*2.6+((Q89+R89+T89+V89+X89)*3*2.6))+Z89</f>
        <v>1239592.7164000003</v>
      </c>
      <c r="AB89" s="89">
        <f>1156612-AA89</f>
        <v>-82980.716400000267</v>
      </c>
    </row>
    <row r="90" spans="1:28" s="90" customFormat="1" ht="27" customHeight="1" x14ac:dyDescent="0.3">
      <c r="A90" s="133" t="s">
        <v>51</v>
      </c>
      <c r="B90" s="83" t="s">
        <v>6</v>
      </c>
      <c r="C90" s="129" t="s">
        <v>126</v>
      </c>
      <c r="D90" s="84">
        <v>11473</v>
      </c>
      <c r="E90" s="84">
        <f t="shared" si="162"/>
        <v>11908.974</v>
      </c>
      <c r="F90" s="84">
        <f>D90*5%</f>
        <v>573.65</v>
      </c>
      <c r="G90" s="85">
        <v>40</v>
      </c>
      <c r="H90" s="85">
        <f t="shared" si="163"/>
        <v>4589.2</v>
      </c>
      <c r="I90" s="85">
        <v>0</v>
      </c>
      <c r="J90" s="85">
        <f t="shared" ref="J90:J91" si="171">D90*0%</f>
        <v>0</v>
      </c>
      <c r="K90" s="85">
        <v>20</v>
      </c>
      <c r="L90" s="86">
        <f t="shared" si="164"/>
        <v>2294.6</v>
      </c>
      <c r="M90" s="122">
        <f t="shared" ref="M90:M94" si="172">(D90+F90+H90+J90+L90)*2.6</f>
        <v>49219.169999999991</v>
      </c>
      <c r="N90" s="122">
        <v>49394</v>
      </c>
      <c r="O90" s="163">
        <f t="shared" si="165"/>
        <v>643424.6372</v>
      </c>
      <c r="P90" s="88">
        <v>13381</v>
      </c>
      <c r="Q90" s="88">
        <f t="shared" si="166"/>
        <v>13889.478000000001</v>
      </c>
      <c r="R90" s="84">
        <f>P90*5%</f>
        <v>669.05000000000007</v>
      </c>
      <c r="S90" s="85">
        <v>40</v>
      </c>
      <c r="T90" s="85">
        <f t="shared" si="167"/>
        <v>5352.4000000000005</v>
      </c>
      <c r="U90" s="85">
        <v>0</v>
      </c>
      <c r="V90" s="85">
        <f t="shared" ref="V90:V91" si="173">P90*0%</f>
        <v>0</v>
      </c>
      <c r="W90" s="85">
        <v>20</v>
      </c>
      <c r="X90" s="86">
        <f t="shared" si="168"/>
        <v>2676.2000000000003</v>
      </c>
      <c r="Y90" s="122">
        <f t="shared" si="169"/>
        <v>57404.490000000005</v>
      </c>
      <c r="Z90" s="126">
        <v>13228</v>
      </c>
      <c r="AA90" s="182">
        <f t="shared" si="170"/>
        <v>706048.00840000005</v>
      </c>
      <c r="AB90" s="89">
        <f t="shared" si="127"/>
        <v>-62623.371200000052</v>
      </c>
    </row>
    <row r="91" spans="1:28" s="90" customFormat="1" ht="27.75" customHeight="1" x14ac:dyDescent="0.3">
      <c r="A91" s="133" t="s">
        <v>51</v>
      </c>
      <c r="B91" s="83" t="s">
        <v>6</v>
      </c>
      <c r="C91" s="129" t="s">
        <v>127</v>
      </c>
      <c r="D91" s="84">
        <v>11473</v>
      </c>
      <c r="E91" s="84">
        <f t="shared" si="162"/>
        <v>11908.974</v>
      </c>
      <c r="F91" s="84">
        <f t="shared" ref="F91" si="174">D91*12%</f>
        <v>1376.76</v>
      </c>
      <c r="G91" s="85">
        <v>40</v>
      </c>
      <c r="H91" s="85">
        <f t="shared" si="163"/>
        <v>4589.2</v>
      </c>
      <c r="I91" s="85">
        <v>0</v>
      </c>
      <c r="J91" s="85">
        <f t="shared" si="171"/>
        <v>0</v>
      </c>
      <c r="K91" s="85">
        <v>20</v>
      </c>
      <c r="L91" s="86">
        <f t="shared" si="164"/>
        <v>2294.6</v>
      </c>
      <c r="M91" s="122">
        <f t="shared" si="172"/>
        <v>51307.255999999994</v>
      </c>
      <c r="N91" s="122">
        <v>39819</v>
      </c>
      <c r="O91" s="163">
        <f t="shared" si="165"/>
        <v>658906.66919999989</v>
      </c>
      <c r="P91" s="88">
        <v>13381</v>
      </c>
      <c r="Q91" s="88">
        <f t="shared" si="166"/>
        <v>13889.478000000001</v>
      </c>
      <c r="R91" s="84">
        <f t="shared" ref="R91" si="175">P91*12%</f>
        <v>1605.72</v>
      </c>
      <c r="S91" s="85">
        <v>40</v>
      </c>
      <c r="T91" s="85">
        <f t="shared" si="167"/>
        <v>5352.4000000000005</v>
      </c>
      <c r="U91" s="85">
        <v>0</v>
      </c>
      <c r="V91" s="85">
        <f t="shared" si="173"/>
        <v>0</v>
      </c>
      <c r="W91" s="85">
        <v>20</v>
      </c>
      <c r="X91" s="86">
        <f t="shared" si="168"/>
        <v>2676.2000000000003</v>
      </c>
      <c r="Y91" s="122">
        <f t="shared" si="169"/>
        <v>59839.832000000002</v>
      </c>
      <c r="Z91" s="126">
        <v>-514</v>
      </c>
      <c r="AA91" s="182">
        <f t="shared" si="170"/>
        <v>721530.11239999998</v>
      </c>
      <c r="AB91" s="89">
        <f t="shared" si="127"/>
        <v>-62623.443200000096</v>
      </c>
    </row>
    <row r="92" spans="1:28" s="100" customFormat="1" ht="27.75" customHeight="1" x14ac:dyDescent="0.3">
      <c r="A92" s="117" t="s">
        <v>50</v>
      </c>
      <c r="B92" s="92" t="s">
        <v>7</v>
      </c>
      <c r="C92" s="114" t="s">
        <v>128</v>
      </c>
      <c r="D92" s="94">
        <v>9387</v>
      </c>
      <c r="E92" s="94">
        <f t="shared" si="162"/>
        <v>9743.7060000000001</v>
      </c>
      <c r="F92" s="94">
        <f>D92*8%</f>
        <v>750.96</v>
      </c>
      <c r="G92" s="95">
        <v>40</v>
      </c>
      <c r="H92" s="95">
        <f t="shared" si="163"/>
        <v>3754.8</v>
      </c>
      <c r="I92" s="95">
        <v>12</v>
      </c>
      <c r="J92" s="95">
        <f>D92*12%</f>
        <v>1126.44</v>
      </c>
      <c r="K92" s="95">
        <v>25</v>
      </c>
      <c r="L92" s="96">
        <f t="shared" ref="L92:L94" si="176">D92*25%</f>
        <v>2346.75</v>
      </c>
      <c r="M92" s="122">
        <f t="shared" si="172"/>
        <v>45151.469999999994</v>
      </c>
      <c r="N92" s="122">
        <v>-51652</v>
      </c>
      <c r="O92" s="163">
        <f t="shared" si="165"/>
        <v>492947.94680000003</v>
      </c>
      <c r="P92" s="98">
        <v>15069</v>
      </c>
      <c r="Q92" s="98">
        <f t="shared" si="166"/>
        <v>15641.622000000001</v>
      </c>
      <c r="R92" s="94">
        <f>P92*8%</f>
        <v>1205.52</v>
      </c>
      <c r="S92" s="95">
        <v>5</v>
      </c>
      <c r="T92" s="95">
        <f t="shared" ref="T92:T94" si="177">P92*5%</f>
        <v>753.45</v>
      </c>
      <c r="U92" s="95">
        <v>12</v>
      </c>
      <c r="V92" s="95">
        <f>P92*12%</f>
        <v>1808.28</v>
      </c>
      <c r="W92" s="95">
        <v>0</v>
      </c>
      <c r="X92" s="96">
        <f t="shared" ref="X92:X94" si="178">P92*0%</f>
        <v>0</v>
      </c>
      <c r="Y92" s="122">
        <f t="shared" si="169"/>
        <v>48974.25</v>
      </c>
      <c r="Z92" s="126">
        <v>1</v>
      </c>
      <c r="AA92" s="182">
        <f t="shared" si="170"/>
        <v>592158.45160000003</v>
      </c>
      <c r="AB92" s="99">
        <f t="shared" si="127"/>
        <v>-99210.504799999995</v>
      </c>
    </row>
    <row r="93" spans="1:28" s="100" customFormat="1" ht="41.25" customHeight="1" x14ac:dyDescent="0.3">
      <c r="A93" s="101" t="s">
        <v>16</v>
      </c>
      <c r="B93" s="92" t="s">
        <v>7</v>
      </c>
      <c r="C93" s="114" t="s">
        <v>129</v>
      </c>
      <c r="D93" s="94">
        <v>7823</v>
      </c>
      <c r="E93" s="94">
        <f t="shared" si="162"/>
        <v>8120.2740000000003</v>
      </c>
      <c r="F93" s="94">
        <f>D93*5%</f>
        <v>391.15000000000003</v>
      </c>
      <c r="G93" s="95">
        <v>40</v>
      </c>
      <c r="H93" s="95">
        <f t="shared" si="163"/>
        <v>3129.2000000000003</v>
      </c>
      <c r="I93" s="95">
        <v>12</v>
      </c>
      <c r="J93" s="95">
        <f>D93*12%</f>
        <v>938.76</v>
      </c>
      <c r="K93" s="95">
        <v>25</v>
      </c>
      <c r="L93" s="96">
        <f t="shared" si="176"/>
        <v>1955.75</v>
      </c>
      <c r="M93" s="122">
        <f t="shared" si="172"/>
        <v>37018.436000000002</v>
      </c>
      <c r="N93" s="122">
        <v>-76717</v>
      </c>
      <c r="O93" s="163">
        <f t="shared" si="165"/>
        <v>369822.96919999999</v>
      </c>
      <c r="P93" s="98">
        <f>12737</f>
        <v>12737</v>
      </c>
      <c r="Q93" s="98">
        <f t="shared" si="166"/>
        <v>13221.006000000001</v>
      </c>
      <c r="R93" s="94">
        <f>P93*5%</f>
        <v>636.85</v>
      </c>
      <c r="S93" s="95">
        <v>5</v>
      </c>
      <c r="T93" s="95">
        <f t="shared" si="177"/>
        <v>636.85</v>
      </c>
      <c r="U93" s="95">
        <v>12</v>
      </c>
      <c r="V93" s="95">
        <f>P93*12%</f>
        <v>1528.44</v>
      </c>
      <c r="W93" s="95">
        <v>0</v>
      </c>
      <c r="X93" s="96">
        <f t="shared" si="178"/>
        <v>0</v>
      </c>
      <c r="Y93" s="122">
        <f t="shared" si="169"/>
        <v>40401.764000000003</v>
      </c>
      <c r="Z93" s="126">
        <v>1</v>
      </c>
      <c r="AA93" s="182">
        <f t="shared" si="170"/>
        <v>488597.41480000009</v>
      </c>
      <c r="AB93" s="99">
        <f t="shared" si="127"/>
        <v>-118774.44560000009</v>
      </c>
    </row>
    <row r="94" spans="1:28" s="100" customFormat="1" ht="30" customHeight="1" x14ac:dyDescent="0.3">
      <c r="A94" s="117" t="s">
        <v>52</v>
      </c>
      <c r="B94" s="92" t="s">
        <v>7</v>
      </c>
      <c r="C94" s="114" t="s">
        <v>130</v>
      </c>
      <c r="D94" s="94">
        <v>3911.5</v>
      </c>
      <c r="E94" s="94">
        <f t="shared" si="162"/>
        <v>4060.1370000000002</v>
      </c>
      <c r="F94" s="94">
        <f>D94*0%</f>
        <v>0</v>
      </c>
      <c r="G94" s="95">
        <v>40</v>
      </c>
      <c r="H94" s="95">
        <f t="shared" si="163"/>
        <v>1564.6000000000001</v>
      </c>
      <c r="I94" s="95">
        <v>0</v>
      </c>
      <c r="J94" s="95">
        <f>D94*0%</f>
        <v>0</v>
      </c>
      <c r="K94" s="95">
        <v>25</v>
      </c>
      <c r="L94" s="96">
        <f t="shared" si="176"/>
        <v>977.875</v>
      </c>
      <c r="M94" s="122">
        <f t="shared" si="172"/>
        <v>16780.335000000003</v>
      </c>
      <c r="N94" s="122">
        <v>-17440</v>
      </c>
      <c r="O94" s="163">
        <f t="shared" si="165"/>
        <v>185083.38860000001</v>
      </c>
      <c r="P94" s="98">
        <f>12737</f>
        <v>12737</v>
      </c>
      <c r="Q94" s="98">
        <f t="shared" si="166"/>
        <v>13221.006000000001</v>
      </c>
      <c r="R94" s="94">
        <f>P94*0%</f>
        <v>0</v>
      </c>
      <c r="S94" s="95">
        <v>5</v>
      </c>
      <c r="T94" s="95">
        <f t="shared" si="177"/>
        <v>636.85</v>
      </c>
      <c r="U94" s="95">
        <v>0</v>
      </c>
      <c r="V94" s="95">
        <f>P94*0%</f>
        <v>0</v>
      </c>
      <c r="W94" s="95">
        <v>0</v>
      </c>
      <c r="X94" s="96">
        <f t="shared" si="178"/>
        <v>0</v>
      </c>
      <c r="Y94" s="122">
        <f t="shared" si="169"/>
        <v>34772.01</v>
      </c>
      <c r="Z94" s="126">
        <v>47318.6</v>
      </c>
      <c r="AA94" s="182">
        <f t="shared" si="170"/>
        <v>468357.96680000005</v>
      </c>
      <c r="AB94" s="99">
        <f t="shared" si="127"/>
        <v>-283274.57820000005</v>
      </c>
    </row>
    <row r="95" spans="1:28" ht="27.75" customHeight="1" x14ac:dyDescent="0.3">
      <c r="A95" s="13" t="s">
        <v>46</v>
      </c>
      <c r="B95" s="23"/>
      <c r="C95" s="19">
        <f>SUM(C89:C94)</f>
        <v>0</v>
      </c>
      <c r="D95" s="28">
        <f>SUM(D89:D94)</f>
        <v>61798.5</v>
      </c>
      <c r="E95" s="28">
        <f>SUM(E89:E94)</f>
        <v>64146.843000000001</v>
      </c>
      <c r="F95" s="28"/>
      <c r="G95" s="28"/>
      <c r="H95" s="28"/>
      <c r="I95" s="28"/>
      <c r="J95" s="28"/>
      <c r="K95" s="28"/>
      <c r="L95" s="14"/>
      <c r="M95" s="14"/>
      <c r="N95" s="28">
        <f>SUM(N89:N94)</f>
        <v>-61442</v>
      </c>
      <c r="O95" s="164">
        <f>SUM(O89:O94)</f>
        <v>3368496.3274000003</v>
      </c>
      <c r="P95" s="78">
        <f>SUM(P89:P94)</f>
        <v>85036</v>
      </c>
      <c r="Q95" s="78">
        <f>SUM(Q89:Q94)</f>
        <v>88267.368000000017</v>
      </c>
      <c r="R95" s="56"/>
      <c r="S95" s="56"/>
      <c r="T95" s="56"/>
      <c r="U95" s="56"/>
      <c r="V95" s="57"/>
      <c r="W95" s="57"/>
      <c r="X95" s="57"/>
      <c r="Y95" s="57"/>
      <c r="Z95" s="34">
        <f t="shared" ref="Z95:AA95" si="179">SUM(Z89:Z94)</f>
        <v>276470.59999999998</v>
      </c>
      <c r="AA95" s="42">
        <f t="shared" si="179"/>
        <v>4216284.6704000002</v>
      </c>
      <c r="AB95" s="80">
        <f t="shared" si="127"/>
        <v>-847788.34299999988</v>
      </c>
    </row>
    <row r="96" spans="1:28" ht="33.75" customHeight="1" x14ac:dyDescent="0.3">
      <c r="A96" s="267" t="s">
        <v>55</v>
      </c>
      <c r="B96" s="267"/>
      <c r="C96" s="267"/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80">
        <f t="shared" si="127"/>
        <v>0</v>
      </c>
    </row>
    <row r="97" spans="1:28" s="90" customFormat="1" ht="24" customHeight="1" x14ac:dyDescent="0.3">
      <c r="A97" s="82" t="s">
        <v>15</v>
      </c>
      <c r="B97" s="83" t="s">
        <v>6</v>
      </c>
      <c r="C97" s="129" t="s">
        <v>131</v>
      </c>
      <c r="D97" s="84">
        <v>17731</v>
      </c>
      <c r="E97" s="84">
        <f t="shared" ref="E97:E106" si="180">D97*1.038</f>
        <v>18404.778000000002</v>
      </c>
      <c r="F97" s="84">
        <f>D97*12%</f>
        <v>2127.7199999999998</v>
      </c>
      <c r="G97" s="85">
        <v>40</v>
      </c>
      <c r="H97" s="85">
        <f t="shared" ref="H97:H106" si="181">D97*40%</f>
        <v>7092.4000000000005</v>
      </c>
      <c r="I97" s="85">
        <v>0</v>
      </c>
      <c r="J97" s="85">
        <f>D97*0%</f>
        <v>0</v>
      </c>
      <c r="K97" s="85">
        <v>20</v>
      </c>
      <c r="L97" s="86">
        <f t="shared" ref="L97:L100" si="182">D97*20%</f>
        <v>3546.2000000000003</v>
      </c>
      <c r="M97" s="122">
        <f>(D97+F97+H97+J97+L97)*2.6</f>
        <v>79293.032000000007</v>
      </c>
      <c r="N97" s="122">
        <v>37596</v>
      </c>
      <c r="O97" s="163">
        <f t="shared" ref="O97:O106" si="183">((D97+F97+H97+J97+L97)*9*2.6+((E97+F97+H97+J97+L97)*3*2.6))+N97</f>
        <v>994367.85240000009</v>
      </c>
      <c r="P97" s="132">
        <v>17731</v>
      </c>
      <c r="Q97" s="88">
        <f t="shared" ref="Q97:Q106" si="184">P97*1.038</f>
        <v>18404.778000000002</v>
      </c>
      <c r="R97" s="84">
        <f>P97*12%</f>
        <v>2127.7199999999998</v>
      </c>
      <c r="S97" s="85">
        <v>40</v>
      </c>
      <c r="T97" s="85">
        <f t="shared" ref="T97:T100" si="185">P97*40%</f>
        <v>7092.4000000000005</v>
      </c>
      <c r="U97" s="85">
        <v>0</v>
      </c>
      <c r="V97" s="85">
        <f>P97*0%</f>
        <v>0</v>
      </c>
      <c r="W97" s="85">
        <v>20</v>
      </c>
      <c r="X97" s="86">
        <f t="shared" ref="X97:X100" si="186">P97*20%</f>
        <v>3546.2000000000003</v>
      </c>
      <c r="Y97" s="122">
        <f t="shared" ref="Y97:Y106" si="187">(P97+R97+T97+V97+X97)*2.6</f>
        <v>79293.032000000007</v>
      </c>
      <c r="Z97" s="126">
        <v>120577</v>
      </c>
      <c r="AA97" s="182">
        <f t="shared" ref="AA97:AA106" si="188">((P97+R97+T97+V97+X97)*9*2.6+((Q97+R97+T97+V97+X97)*3*2.6))+Z97</f>
        <v>1077348.8524000002</v>
      </c>
      <c r="AB97" s="89">
        <f t="shared" si="127"/>
        <v>-82981.000000000116</v>
      </c>
    </row>
    <row r="98" spans="1:28" s="90" customFormat="1" ht="24" customHeight="1" x14ac:dyDescent="0.3">
      <c r="A98" s="133" t="s">
        <v>51</v>
      </c>
      <c r="B98" s="83" t="s">
        <v>6</v>
      </c>
      <c r="C98" s="129" t="s">
        <v>132</v>
      </c>
      <c r="D98" s="84">
        <v>11473</v>
      </c>
      <c r="E98" s="84">
        <f t="shared" si="180"/>
        <v>11908.974</v>
      </c>
      <c r="F98" s="84">
        <f>D98*0%</f>
        <v>0</v>
      </c>
      <c r="G98" s="85">
        <v>40</v>
      </c>
      <c r="H98" s="85">
        <f t="shared" si="181"/>
        <v>4589.2</v>
      </c>
      <c r="I98" s="85">
        <v>0</v>
      </c>
      <c r="J98" s="85">
        <f t="shared" ref="J98:J100" si="189">D98*0%</f>
        <v>0</v>
      </c>
      <c r="K98" s="85">
        <v>20</v>
      </c>
      <c r="L98" s="86">
        <f t="shared" si="182"/>
        <v>2294.6</v>
      </c>
      <c r="M98" s="122">
        <f t="shared" ref="M98:M106" si="190">(D98+F98+H98+J98+L98)*2.6</f>
        <v>47727.68</v>
      </c>
      <c r="N98" s="122">
        <v>58003</v>
      </c>
      <c r="O98" s="163">
        <f t="shared" si="183"/>
        <v>634135.75719999999</v>
      </c>
      <c r="P98" s="87">
        <v>13381</v>
      </c>
      <c r="Q98" s="88">
        <f t="shared" si="184"/>
        <v>13889.478000000001</v>
      </c>
      <c r="R98" s="84">
        <f>P98*0%</f>
        <v>0</v>
      </c>
      <c r="S98" s="85">
        <v>40</v>
      </c>
      <c r="T98" s="85">
        <f t="shared" si="185"/>
        <v>5352.4000000000005</v>
      </c>
      <c r="U98" s="85">
        <v>0</v>
      </c>
      <c r="V98" s="85">
        <f t="shared" ref="V98:V100" si="191">P98*0%</f>
        <v>0</v>
      </c>
      <c r="W98" s="85">
        <v>20</v>
      </c>
      <c r="X98" s="86">
        <f t="shared" si="186"/>
        <v>2676.2000000000003</v>
      </c>
      <c r="Y98" s="122">
        <f t="shared" si="187"/>
        <v>55664.960000000006</v>
      </c>
      <c r="Z98" s="126">
        <v>24813</v>
      </c>
      <c r="AA98" s="182">
        <f t="shared" si="188"/>
        <v>696758.64840000006</v>
      </c>
      <c r="AB98" s="89">
        <f t="shared" si="127"/>
        <v>-62622.891200000071</v>
      </c>
    </row>
    <row r="99" spans="1:28" s="90" customFormat="1" ht="24" customHeight="1" x14ac:dyDescent="0.3">
      <c r="A99" s="133" t="s">
        <v>51</v>
      </c>
      <c r="B99" s="83" t="s">
        <v>6</v>
      </c>
      <c r="C99" s="129"/>
      <c r="D99" s="84">
        <v>11473</v>
      </c>
      <c r="E99" s="84">
        <f t="shared" si="180"/>
        <v>11908.974</v>
      </c>
      <c r="F99" s="84">
        <f t="shared" ref="F99:F100" si="192">D99*5%</f>
        <v>573.65</v>
      </c>
      <c r="G99" s="85">
        <v>40</v>
      </c>
      <c r="H99" s="85">
        <f t="shared" si="181"/>
        <v>4589.2</v>
      </c>
      <c r="I99" s="85">
        <v>0</v>
      </c>
      <c r="J99" s="85">
        <f t="shared" si="189"/>
        <v>0</v>
      </c>
      <c r="K99" s="85">
        <v>20</v>
      </c>
      <c r="L99" s="86">
        <f t="shared" si="182"/>
        <v>2294.6</v>
      </c>
      <c r="M99" s="122">
        <f t="shared" si="190"/>
        <v>49219.169999999991</v>
      </c>
      <c r="N99" s="122">
        <v>38557</v>
      </c>
      <c r="O99" s="163">
        <f t="shared" si="183"/>
        <v>632587.6372</v>
      </c>
      <c r="P99" s="87">
        <v>13381</v>
      </c>
      <c r="Q99" s="88">
        <f t="shared" si="184"/>
        <v>13889.478000000001</v>
      </c>
      <c r="R99" s="84">
        <f t="shared" ref="R99:R100" si="193">P99*5%</f>
        <v>669.05000000000007</v>
      </c>
      <c r="S99" s="85">
        <v>40</v>
      </c>
      <c r="T99" s="85">
        <f t="shared" si="185"/>
        <v>5352.4000000000005</v>
      </c>
      <c r="U99" s="85">
        <v>0</v>
      </c>
      <c r="V99" s="85">
        <f t="shared" si="191"/>
        <v>0</v>
      </c>
      <c r="W99" s="85">
        <v>20</v>
      </c>
      <c r="X99" s="86">
        <f t="shared" si="186"/>
        <v>2676.2000000000003</v>
      </c>
      <c r="Y99" s="122">
        <f t="shared" si="187"/>
        <v>57404.490000000005</v>
      </c>
      <c r="Z99" s="126">
        <v>2391</v>
      </c>
      <c r="AA99" s="182">
        <f t="shared" si="188"/>
        <v>695211.00840000005</v>
      </c>
      <c r="AB99" s="89">
        <f t="shared" si="127"/>
        <v>-62623.371200000052</v>
      </c>
    </row>
    <row r="100" spans="1:28" s="90" customFormat="1" ht="24" customHeight="1" x14ac:dyDescent="0.3">
      <c r="A100" s="133" t="s">
        <v>51</v>
      </c>
      <c r="B100" s="83" t="s">
        <v>6</v>
      </c>
      <c r="C100" s="129"/>
      <c r="D100" s="84">
        <v>11473</v>
      </c>
      <c r="E100" s="84">
        <f t="shared" si="180"/>
        <v>11908.974</v>
      </c>
      <c r="F100" s="84">
        <f t="shared" si="192"/>
        <v>573.65</v>
      </c>
      <c r="G100" s="85">
        <v>40</v>
      </c>
      <c r="H100" s="85">
        <f t="shared" si="181"/>
        <v>4589.2</v>
      </c>
      <c r="I100" s="85">
        <v>0</v>
      </c>
      <c r="J100" s="85">
        <f t="shared" si="189"/>
        <v>0</v>
      </c>
      <c r="K100" s="85">
        <v>20</v>
      </c>
      <c r="L100" s="86">
        <f t="shared" si="182"/>
        <v>2294.6</v>
      </c>
      <c r="M100" s="122">
        <f t="shared" si="190"/>
        <v>49219.169999999991</v>
      </c>
      <c r="N100" s="122">
        <v>37938</v>
      </c>
      <c r="O100" s="163">
        <f t="shared" si="183"/>
        <v>631968.6372</v>
      </c>
      <c r="P100" s="87">
        <v>13381</v>
      </c>
      <c r="Q100" s="88">
        <f t="shared" si="184"/>
        <v>13889.478000000001</v>
      </c>
      <c r="R100" s="84">
        <f t="shared" si="193"/>
        <v>669.05000000000007</v>
      </c>
      <c r="S100" s="85">
        <v>40</v>
      </c>
      <c r="T100" s="85">
        <f t="shared" si="185"/>
        <v>5352.4000000000005</v>
      </c>
      <c r="U100" s="85">
        <v>0</v>
      </c>
      <c r="V100" s="85">
        <f t="shared" si="191"/>
        <v>0</v>
      </c>
      <c r="W100" s="85">
        <v>20</v>
      </c>
      <c r="X100" s="86">
        <f t="shared" si="186"/>
        <v>2676.2000000000003</v>
      </c>
      <c r="Y100" s="122">
        <f t="shared" si="187"/>
        <v>57404.490000000005</v>
      </c>
      <c r="Z100" s="126">
        <v>1772</v>
      </c>
      <c r="AA100" s="182">
        <f t="shared" si="188"/>
        <v>694592.00840000005</v>
      </c>
      <c r="AB100" s="89">
        <f t="shared" si="127"/>
        <v>-62623.371200000052</v>
      </c>
    </row>
    <row r="101" spans="1:28" s="100" customFormat="1" ht="24" customHeight="1" x14ac:dyDescent="0.3">
      <c r="A101" s="117" t="s">
        <v>50</v>
      </c>
      <c r="B101" s="92" t="s">
        <v>7</v>
      </c>
      <c r="C101" s="114" t="s">
        <v>133</v>
      </c>
      <c r="D101" s="94">
        <v>9387</v>
      </c>
      <c r="E101" s="94">
        <f t="shared" si="180"/>
        <v>9743.7060000000001</v>
      </c>
      <c r="F101" s="94">
        <f t="shared" ref="F101:F106" si="194">D101*0%</f>
        <v>0</v>
      </c>
      <c r="G101" s="95">
        <v>40</v>
      </c>
      <c r="H101" s="95">
        <f t="shared" si="181"/>
        <v>3754.8</v>
      </c>
      <c r="I101" s="95">
        <v>0</v>
      </c>
      <c r="J101" s="95">
        <f>D101*0%</f>
        <v>0</v>
      </c>
      <c r="K101" s="95">
        <v>25</v>
      </c>
      <c r="L101" s="96">
        <f t="shared" ref="L101:L106" si="195">D101*25%</f>
        <v>2346.75</v>
      </c>
      <c r="M101" s="122">
        <f t="shared" si="190"/>
        <v>40270.229999999996</v>
      </c>
      <c r="N101" s="122">
        <v>6755</v>
      </c>
      <c r="O101" s="163">
        <f t="shared" si="183"/>
        <v>492780.06679999997</v>
      </c>
      <c r="P101" s="97">
        <v>15069</v>
      </c>
      <c r="Q101" s="98">
        <f t="shared" si="184"/>
        <v>15641.622000000001</v>
      </c>
      <c r="R101" s="94">
        <f t="shared" ref="R101:R106" si="196">P101*0%</f>
        <v>0</v>
      </c>
      <c r="S101" s="95">
        <v>5</v>
      </c>
      <c r="T101" s="95">
        <f t="shared" ref="T101:T106" si="197">P101*5%</f>
        <v>753.45</v>
      </c>
      <c r="U101" s="95">
        <v>0</v>
      </c>
      <c r="V101" s="95">
        <f>P101*0%</f>
        <v>0</v>
      </c>
      <c r="W101" s="95">
        <v>0</v>
      </c>
      <c r="X101" s="96">
        <f t="shared" ref="X101:X106" si="198">P101*0%</f>
        <v>0</v>
      </c>
      <c r="Y101" s="122">
        <f t="shared" si="187"/>
        <v>41138.370000000003</v>
      </c>
      <c r="Z101" s="126">
        <v>55684.1</v>
      </c>
      <c r="AA101" s="182">
        <f t="shared" si="188"/>
        <v>553810.99160000007</v>
      </c>
      <c r="AB101" s="99">
        <f t="shared" si="127"/>
        <v>-61030.924800000095</v>
      </c>
    </row>
    <row r="102" spans="1:28" s="116" customFormat="1" ht="49.5" customHeight="1" x14ac:dyDescent="0.3">
      <c r="A102" s="117" t="s">
        <v>52</v>
      </c>
      <c r="B102" s="92" t="s">
        <v>7</v>
      </c>
      <c r="C102" s="114" t="s">
        <v>134</v>
      </c>
      <c r="D102" s="94">
        <v>7823</v>
      </c>
      <c r="E102" s="94">
        <f t="shared" si="180"/>
        <v>8120.2740000000003</v>
      </c>
      <c r="F102" s="94">
        <f t="shared" si="194"/>
        <v>0</v>
      </c>
      <c r="G102" s="95">
        <v>40</v>
      </c>
      <c r="H102" s="95">
        <f t="shared" si="181"/>
        <v>3129.2000000000003</v>
      </c>
      <c r="I102" s="95">
        <v>0</v>
      </c>
      <c r="J102" s="95">
        <f>D102*0%</f>
        <v>0</v>
      </c>
      <c r="K102" s="95">
        <v>25</v>
      </c>
      <c r="L102" s="96">
        <f t="shared" si="195"/>
        <v>1955.75</v>
      </c>
      <c r="M102" s="122">
        <f t="shared" si="190"/>
        <v>33560.670000000006</v>
      </c>
      <c r="N102" s="122">
        <v>-35437</v>
      </c>
      <c r="O102" s="163">
        <f t="shared" si="183"/>
        <v>369609.77720000001</v>
      </c>
      <c r="P102" s="97">
        <f>12737</f>
        <v>12737</v>
      </c>
      <c r="Q102" s="98">
        <f t="shared" si="184"/>
        <v>13221.006000000001</v>
      </c>
      <c r="R102" s="94">
        <f t="shared" si="196"/>
        <v>0</v>
      </c>
      <c r="S102" s="95">
        <v>5</v>
      </c>
      <c r="T102" s="95">
        <f t="shared" si="197"/>
        <v>636.85</v>
      </c>
      <c r="U102" s="95">
        <v>0</v>
      </c>
      <c r="V102" s="95">
        <f>P102*0%</f>
        <v>0</v>
      </c>
      <c r="W102" s="95">
        <v>0</v>
      </c>
      <c r="X102" s="96">
        <f t="shared" si="198"/>
        <v>0</v>
      </c>
      <c r="Y102" s="122">
        <f t="shared" si="187"/>
        <v>34772.01</v>
      </c>
      <c r="Z102" s="126">
        <v>47110.6</v>
      </c>
      <c r="AA102" s="182">
        <f t="shared" si="188"/>
        <v>468149.96680000005</v>
      </c>
      <c r="AB102" s="99">
        <f t="shared" si="127"/>
        <v>-98540.189600000042</v>
      </c>
    </row>
    <row r="103" spans="1:28" s="100" customFormat="1" ht="51" customHeight="1" x14ac:dyDescent="0.3">
      <c r="A103" s="101" t="s">
        <v>16</v>
      </c>
      <c r="B103" s="92" t="s">
        <v>7</v>
      </c>
      <c r="C103" s="114" t="s">
        <v>94</v>
      </c>
      <c r="D103" s="94">
        <v>7823</v>
      </c>
      <c r="E103" s="94">
        <f t="shared" si="180"/>
        <v>8120.2740000000003</v>
      </c>
      <c r="F103" s="94">
        <f t="shared" si="194"/>
        <v>0</v>
      </c>
      <c r="G103" s="95">
        <v>40</v>
      </c>
      <c r="H103" s="95">
        <f t="shared" si="181"/>
        <v>3129.2000000000003</v>
      </c>
      <c r="I103" s="95">
        <v>0</v>
      </c>
      <c r="J103" s="95">
        <f>D103*0%</f>
        <v>0</v>
      </c>
      <c r="K103" s="95">
        <v>25</v>
      </c>
      <c r="L103" s="96">
        <f t="shared" si="195"/>
        <v>1955.75</v>
      </c>
      <c r="M103" s="122">
        <f t="shared" si="190"/>
        <v>33560.670000000006</v>
      </c>
      <c r="N103" s="122">
        <v>-35437</v>
      </c>
      <c r="O103" s="163">
        <f t="shared" si="183"/>
        <v>369609.77720000001</v>
      </c>
      <c r="P103" s="97">
        <f>12737</f>
        <v>12737</v>
      </c>
      <c r="Q103" s="98">
        <f t="shared" si="184"/>
        <v>13221.006000000001</v>
      </c>
      <c r="R103" s="94">
        <f t="shared" si="196"/>
        <v>0</v>
      </c>
      <c r="S103" s="95">
        <v>5</v>
      </c>
      <c r="T103" s="95">
        <f t="shared" si="197"/>
        <v>636.85</v>
      </c>
      <c r="U103" s="95">
        <v>0</v>
      </c>
      <c r="V103" s="95">
        <f>P103*0%</f>
        <v>0</v>
      </c>
      <c r="W103" s="95">
        <v>0</v>
      </c>
      <c r="X103" s="96">
        <f t="shared" si="198"/>
        <v>0</v>
      </c>
      <c r="Y103" s="122">
        <f t="shared" si="187"/>
        <v>34772.01</v>
      </c>
      <c r="Z103" s="126">
        <v>47110.6</v>
      </c>
      <c r="AA103" s="182">
        <f t="shared" si="188"/>
        <v>468149.96680000005</v>
      </c>
      <c r="AB103" s="99">
        <f t="shared" si="127"/>
        <v>-98540.189600000042</v>
      </c>
    </row>
    <row r="104" spans="1:28" s="100" customFormat="1" ht="36" customHeight="1" x14ac:dyDescent="0.3">
      <c r="A104" s="101" t="s">
        <v>17</v>
      </c>
      <c r="B104" s="92" t="s">
        <v>7</v>
      </c>
      <c r="C104" s="114" t="s">
        <v>137</v>
      </c>
      <c r="D104" s="94">
        <v>7823</v>
      </c>
      <c r="E104" s="94">
        <f t="shared" si="180"/>
        <v>8120.2740000000003</v>
      </c>
      <c r="F104" s="94">
        <f t="shared" si="194"/>
        <v>0</v>
      </c>
      <c r="G104" s="95">
        <v>40</v>
      </c>
      <c r="H104" s="95">
        <f t="shared" si="181"/>
        <v>3129.2000000000003</v>
      </c>
      <c r="I104" s="95">
        <v>0</v>
      </c>
      <c r="J104" s="95">
        <f t="shared" ref="J104:J106" si="199">D104*0%</f>
        <v>0</v>
      </c>
      <c r="K104" s="95">
        <v>25</v>
      </c>
      <c r="L104" s="96">
        <f t="shared" si="195"/>
        <v>1955.75</v>
      </c>
      <c r="M104" s="122">
        <f t="shared" si="190"/>
        <v>33560.670000000006</v>
      </c>
      <c r="N104" s="122">
        <v>-35437</v>
      </c>
      <c r="O104" s="163">
        <f t="shared" si="183"/>
        <v>369609.77720000001</v>
      </c>
      <c r="P104" s="97">
        <f>12737</f>
        <v>12737</v>
      </c>
      <c r="Q104" s="98">
        <f t="shared" si="184"/>
        <v>13221.006000000001</v>
      </c>
      <c r="R104" s="94">
        <f t="shared" si="196"/>
        <v>0</v>
      </c>
      <c r="S104" s="95">
        <v>5</v>
      </c>
      <c r="T104" s="95">
        <f t="shared" si="197"/>
        <v>636.85</v>
      </c>
      <c r="U104" s="95">
        <v>0</v>
      </c>
      <c r="V104" s="95">
        <f t="shared" ref="V104:V106" si="200">P104*0%</f>
        <v>0</v>
      </c>
      <c r="W104" s="95">
        <v>0</v>
      </c>
      <c r="X104" s="96">
        <f t="shared" si="198"/>
        <v>0</v>
      </c>
      <c r="Y104" s="122">
        <f t="shared" si="187"/>
        <v>34772.01</v>
      </c>
      <c r="Z104" s="126">
        <v>47110.6</v>
      </c>
      <c r="AA104" s="182">
        <f t="shared" si="188"/>
        <v>468149.96680000005</v>
      </c>
      <c r="AB104" s="99">
        <f t="shared" si="127"/>
        <v>-98540.189600000042</v>
      </c>
    </row>
    <row r="105" spans="1:28" s="116" customFormat="1" ht="24" customHeight="1" x14ac:dyDescent="0.3">
      <c r="A105" s="101" t="s">
        <v>17</v>
      </c>
      <c r="B105" s="92" t="s">
        <v>7</v>
      </c>
      <c r="C105" s="114" t="s">
        <v>135</v>
      </c>
      <c r="D105" s="94">
        <v>7823</v>
      </c>
      <c r="E105" s="94">
        <f t="shared" si="180"/>
        <v>8120.2740000000003</v>
      </c>
      <c r="F105" s="94">
        <f t="shared" si="194"/>
        <v>0</v>
      </c>
      <c r="G105" s="95">
        <v>40</v>
      </c>
      <c r="H105" s="95">
        <f t="shared" si="181"/>
        <v>3129.2000000000003</v>
      </c>
      <c r="I105" s="95">
        <v>0</v>
      </c>
      <c r="J105" s="95">
        <f t="shared" si="199"/>
        <v>0</v>
      </c>
      <c r="K105" s="95">
        <v>25</v>
      </c>
      <c r="L105" s="96">
        <f t="shared" si="195"/>
        <v>1955.75</v>
      </c>
      <c r="M105" s="122">
        <f t="shared" si="190"/>
        <v>33560.670000000006</v>
      </c>
      <c r="N105" s="122">
        <v>-35437</v>
      </c>
      <c r="O105" s="163">
        <f t="shared" si="183"/>
        <v>369609.77720000001</v>
      </c>
      <c r="P105" s="97">
        <f>12737</f>
        <v>12737</v>
      </c>
      <c r="Q105" s="98">
        <f t="shared" si="184"/>
        <v>13221.006000000001</v>
      </c>
      <c r="R105" s="94">
        <f t="shared" si="196"/>
        <v>0</v>
      </c>
      <c r="S105" s="95">
        <v>5</v>
      </c>
      <c r="T105" s="95">
        <f t="shared" si="197"/>
        <v>636.85</v>
      </c>
      <c r="U105" s="95">
        <v>0</v>
      </c>
      <c r="V105" s="95">
        <f t="shared" si="200"/>
        <v>0</v>
      </c>
      <c r="W105" s="95">
        <v>0</v>
      </c>
      <c r="X105" s="96">
        <f t="shared" si="198"/>
        <v>0</v>
      </c>
      <c r="Y105" s="122">
        <f t="shared" si="187"/>
        <v>34772.01</v>
      </c>
      <c r="Z105" s="126">
        <v>47110.6</v>
      </c>
      <c r="AA105" s="182">
        <f t="shared" si="188"/>
        <v>468149.96680000005</v>
      </c>
      <c r="AB105" s="99">
        <f t="shared" si="127"/>
        <v>-98540.189600000042</v>
      </c>
    </row>
    <row r="106" spans="1:28" s="116" customFormat="1" ht="24" customHeight="1" x14ac:dyDescent="0.3">
      <c r="A106" s="101" t="s">
        <v>17</v>
      </c>
      <c r="B106" s="92" t="s">
        <v>7</v>
      </c>
      <c r="C106" s="114" t="s">
        <v>136</v>
      </c>
      <c r="D106" s="94">
        <v>7823</v>
      </c>
      <c r="E106" s="94">
        <f t="shared" si="180"/>
        <v>8120.2740000000003</v>
      </c>
      <c r="F106" s="94">
        <f t="shared" si="194"/>
        <v>0</v>
      </c>
      <c r="G106" s="95">
        <v>40</v>
      </c>
      <c r="H106" s="95">
        <f t="shared" si="181"/>
        <v>3129.2000000000003</v>
      </c>
      <c r="I106" s="95">
        <v>0</v>
      </c>
      <c r="J106" s="95">
        <f t="shared" si="199"/>
        <v>0</v>
      </c>
      <c r="K106" s="95">
        <v>25</v>
      </c>
      <c r="L106" s="96">
        <f t="shared" si="195"/>
        <v>1955.75</v>
      </c>
      <c r="M106" s="122">
        <f t="shared" si="190"/>
        <v>33560.670000000006</v>
      </c>
      <c r="N106" s="122">
        <v>-35435</v>
      </c>
      <c r="O106" s="163">
        <f t="shared" si="183"/>
        <v>369611.77720000001</v>
      </c>
      <c r="P106" s="97">
        <f>12737</f>
        <v>12737</v>
      </c>
      <c r="Q106" s="98">
        <f t="shared" si="184"/>
        <v>13221.006000000001</v>
      </c>
      <c r="R106" s="94">
        <f t="shared" si="196"/>
        <v>0</v>
      </c>
      <c r="S106" s="95">
        <v>5</v>
      </c>
      <c r="T106" s="95">
        <f t="shared" si="197"/>
        <v>636.85</v>
      </c>
      <c r="U106" s="95">
        <v>0</v>
      </c>
      <c r="V106" s="95">
        <f t="shared" si="200"/>
        <v>0</v>
      </c>
      <c r="W106" s="95">
        <v>0</v>
      </c>
      <c r="X106" s="96">
        <f t="shared" si="198"/>
        <v>0</v>
      </c>
      <c r="Y106" s="122">
        <f t="shared" si="187"/>
        <v>34772.01</v>
      </c>
      <c r="Z106" s="126">
        <v>47110.6</v>
      </c>
      <c r="AA106" s="182">
        <f t="shared" si="188"/>
        <v>468149.96680000005</v>
      </c>
      <c r="AB106" s="99">
        <f t="shared" si="127"/>
        <v>-98538.189600000042</v>
      </c>
    </row>
    <row r="107" spans="1:28" s="145" customFormat="1" ht="20.25" customHeight="1" x14ac:dyDescent="0.3">
      <c r="A107" s="137" t="s">
        <v>46</v>
      </c>
      <c r="B107" s="138"/>
      <c r="C107" s="139"/>
      <c r="D107" s="140">
        <f>SUM(D97:D106)</f>
        <v>100652</v>
      </c>
      <c r="E107" s="140">
        <f>SUM(E97:E106)</f>
        <v>104476.77600000003</v>
      </c>
      <c r="F107" s="140"/>
      <c r="G107" s="140"/>
      <c r="H107" s="140"/>
      <c r="I107" s="140"/>
      <c r="J107" s="140"/>
      <c r="K107" s="140"/>
      <c r="L107" s="141"/>
      <c r="M107" s="141"/>
      <c r="N107" s="140">
        <f>SUM(N97:N106)</f>
        <v>1666</v>
      </c>
      <c r="O107" s="169">
        <f>SUM(O97:O106)</f>
        <v>5233890.8368000006</v>
      </c>
      <c r="P107" s="142">
        <f>SUM(P97:P106)</f>
        <v>136628</v>
      </c>
      <c r="Q107" s="142">
        <f>SUM(Q97:Q106)</f>
        <v>141819.86399999997</v>
      </c>
      <c r="R107" s="140"/>
      <c r="S107" s="140"/>
      <c r="T107" s="140"/>
      <c r="U107" s="140"/>
      <c r="V107" s="143"/>
      <c r="W107" s="143"/>
      <c r="X107" s="143"/>
      <c r="Y107" s="143"/>
      <c r="Z107" s="141">
        <f>SUM(Z97:Z106)</f>
        <v>440790.09999999992</v>
      </c>
      <c r="AA107" s="140">
        <f>SUM(AA97:AA106)</f>
        <v>6058471.3432000019</v>
      </c>
      <c r="AB107" s="144">
        <f t="shared" si="127"/>
        <v>-824580.50640000124</v>
      </c>
    </row>
    <row r="108" spans="1:28" s="151" customFormat="1" ht="25.5" customHeight="1" x14ac:dyDescent="0.3">
      <c r="A108" s="146" t="s">
        <v>3</v>
      </c>
      <c r="B108" s="147"/>
      <c r="C108" s="148"/>
      <c r="D108" s="149">
        <f>D107+D95+D87+D76+D64+D49+D39+D31+D26+D13</f>
        <v>887865.5</v>
      </c>
      <c r="E108" s="149">
        <f>E107+E95+E87+E76+E64+E49+E39+E31+E26+E13</f>
        <v>921604.3890000002</v>
      </c>
      <c r="F108" s="149"/>
      <c r="G108" s="149"/>
      <c r="H108" s="149"/>
      <c r="I108" s="149"/>
      <c r="J108" s="149"/>
      <c r="K108" s="149"/>
      <c r="L108" s="141"/>
      <c r="M108" s="141"/>
      <c r="N108" s="149">
        <f t="shared" ref="N108" si="201">N107+N95+N87+N76+N64+N49+N39+N31+N26+N13</f>
        <v>-907056</v>
      </c>
      <c r="O108" s="149">
        <f>O107+O95+O87+O76+O64+O49+O39+O31+O26+O13</f>
        <v>47805892.354200006</v>
      </c>
      <c r="P108" s="150">
        <f>P107+P95+P87+P64+P49+P39+P31+P26+P13</f>
        <v>1002069</v>
      </c>
      <c r="Q108" s="150">
        <f>Q107+Q95+Q87+Q64+Q49+Q39+Q31+Q26+Q13</f>
        <v>1040147.622</v>
      </c>
      <c r="R108" s="149"/>
      <c r="S108" s="149"/>
      <c r="T108" s="149"/>
      <c r="U108" s="149"/>
      <c r="V108" s="143"/>
      <c r="W108" s="143"/>
      <c r="X108" s="143"/>
      <c r="Y108" s="143"/>
      <c r="Z108" s="148">
        <f>Z107+Z95+Z87+Z64+Z49+Z39+Z31+Z26+Z13</f>
        <v>2090546.7</v>
      </c>
      <c r="AA108" s="149">
        <f>AA107+AA95+AA87+AA76+AA64+AA49+AA39+AA31+AA26+AA13</f>
        <v>55248263.218800001</v>
      </c>
      <c r="AB108" s="144">
        <f t="shared" si="127"/>
        <v>-7442370.8645999953</v>
      </c>
    </row>
    <row r="109" spans="1:28" x14ac:dyDescent="0.3">
      <c r="A109" s="4"/>
    </row>
    <row r="110" spans="1:28" x14ac:dyDescent="0.3">
      <c r="A110" s="4"/>
      <c r="V110" s="5"/>
      <c r="W110" s="5"/>
      <c r="X110" s="5"/>
      <c r="Y110" s="127"/>
      <c r="Z110" s="128">
        <f>O108-AA108</f>
        <v>-7442370.8645999953</v>
      </c>
    </row>
    <row r="111" spans="1:28" x14ac:dyDescent="0.3">
      <c r="Z111" s="124">
        <f>Z110*0.302</f>
        <v>-2247596.0011091987</v>
      </c>
    </row>
  </sheetData>
  <autoFilter ref="A8:AA108"/>
  <mergeCells count="35">
    <mergeCell ref="B5:B6"/>
    <mergeCell ref="A5:A6"/>
    <mergeCell ref="R5:R6"/>
    <mergeCell ref="A1:AA1"/>
    <mergeCell ref="A2:AA2"/>
    <mergeCell ref="P4:AA4"/>
    <mergeCell ref="A4:O4"/>
    <mergeCell ref="U5:V5"/>
    <mergeCell ref="M5:M6"/>
    <mergeCell ref="O5:O6"/>
    <mergeCell ref="C5:C6"/>
    <mergeCell ref="A7:AA7"/>
    <mergeCell ref="A14:AA14"/>
    <mergeCell ref="G5:H5"/>
    <mergeCell ref="I5:J5"/>
    <mergeCell ref="F5:F6"/>
    <mergeCell ref="D5:D6"/>
    <mergeCell ref="Z5:Z6"/>
    <mergeCell ref="Y5:Y6"/>
    <mergeCell ref="Q5:Q6"/>
    <mergeCell ref="AA5:AA6"/>
    <mergeCell ref="K5:L5"/>
    <mergeCell ref="W5:X5"/>
    <mergeCell ref="P5:P6"/>
    <mergeCell ref="E5:E6"/>
    <mergeCell ref="N5:N6"/>
    <mergeCell ref="S5:T5"/>
    <mergeCell ref="A96:AA96"/>
    <mergeCell ref="A77:AA77"/>
    <mergeCell ref="A27:AA27"/>
    <mergeCell ref="A32:AA32"/>
    <mergeCell ref="A40:AA40"/>
    <mergeCell ref="A50:AA50"/>
    <mergeCell ref="A65:AA65"/>
    <mergeCell ref="A88:AA88"/>
  </mergeCells>
  <pageMargins left="0.31496062992125984" right="0.19685039370078741" top="0.19685039370078741" bottom="0.19685039370078741" header="0.31496062992125984" footer="0.31496062992125984"/>
  <pageSetup paperSize="9" scale="27" fitToHeight="0" orientation="landscape" r:id="rId1"/>
  <rowBreaks count="1" manualBreakCount="1">
    <brk id="62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tabSelected="1" view="pageBreakPreview" topLeftCell="A7" zoomScale="60" zoomScaleNormal="80" workbookViewId="0">
      <selection activeCell="O33" sqref="O33"/>
    </sheetView>
  </sheetViews>
  <sheetFormatPr defaultColWidth="9.140625" defaultRowHeight="15" x14ac:dyDescent="0.25"/>
  <cols>
    <col min="1" max="1" width="38.42578125" style="1" customWidth="1"/>
    <col min="2" max="2" width="21" style="1" customWidth="1"/>
    <col min="3" max="3" width="21.7109375" style="18" customWidth="1"/>
    <col min="4" max="4" width="13.7109375" style="25" hidden="1" customWidth="1"/>
    <col min="5" max="5" width="0.28515625" style="26" hidden="1" customWidth="1"/>
    <col min="6" max="6" width="22.85546875" style="40" hidden="1" customWidth="1"/>
    <col min="7" max="7" width="26.85546875" style="40" hidden="1" customWidth="1"/>
    <col min="8" max="8" width="19.28515625" style="177" hidden="1" customWidth="1"/>
    <col min="9" max="9" width="7.42578125" style="120" hidden="1" customWidth="1"/>
    <col min="10" max="10" width="17.5703125" style="45" customWidth="1"/>
    <col min="11" max="11" width="18.42578125" style="1" customWidth="1"/>
    <col min="12" max="12" width="23.140625" style="52" customWidth="1"/>
    <col min="13" max="13" width="25.42578125" style="52" customWidth="1"/>
    <col min="14" max="14" width="24" style="184" customWidth="1"/>
    <col min="15" max="21" width="25.5703125" style="123" customWidth="1"/>
    <col min="22" max="22" width="1" style="111" customWidth="1"/>
    <col min="23" max="23" width="9.140625" style="176"/>
    <col min="24" max="16384" width="9.140625" style="1"/>
  </cols>
  <sheetData>
    <row r="1" spans="1:25" ht="36" customHeight="1" x14ac:dyDescent="0.25">
      <c r="A1" s="322" t="s">
        <v>24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</row>
    <row r="2" spans="1:25" ht="43.5" customHeight="1" x14ac:dyDescent="0.25">
      <c r="A2" s="322" t="s">
        <v>38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</row>
    <row r="3" spans="1:25" ht="10.5" customHeight="1" x14ac:dyDescent="0.25"/>
    <row r="4" spans="1:25" ht="25.5" customHeight="1" x14ac:dyDescent="0.25">
      <c r="A4" s="323"/>
      <c r="B4" s="323"/>
      <c r="C4" s="323"/>
      <c r="D4" s="323"/>
      <c r="E4" s="323"/>
      <c r="F4" s="323"/>
      <c r="G4" s="323"/>
      <c r="H4" s="323"/>
      <c r="I4" s="323"/>
      <c r="J4" s="293" t="s">
        <v>40</v>
      </c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5" ht="188.25" customHeight="1" x14ac:dyDescent="0.25">
      <c r="A5" s="31" t="s">
        <v>2</v>
      </c>
      <c r="B5" s="32" t="s">
        <v>41</v>
      </c>
      <c r="C5" s="33" t="s">
        <v>42</v>
      </c>
      <c r="D5" s="34" t="s">
        <v>43</v>
      </c>
      <c r="E5" s="34" t="s">
        <v>44</v>
      </c>
      <c r="F5" s="41" t="s">
        <v>56</v>
      </c>
      <c r="G5" s="42" t="s">
        <v>57</v>
      </c>
      <c r="H5" s="178" t="s">
        <v>4</v>
      </c>
      <c r="I5" s="152" t="s">
        <v>1</v>
      </c>
      <c r="J5" s="46" t="s">
        <v>0</v>
      </c>
      <c r="K5" s="7" t="s">
        <v>165</v>
      </c>
      <c r="L5" s="41" t="s">
        <v>159</v>
      </c>
      <c r="M5" s="260" t="s">
        <v>169</v>
      </c>
      <c r="N5" s="178" t="s">
        <v>4</v>
      </c>
      <c r="O5" s="155" t="s">
        <v>1</v>
      </c>
      <c r="P5" s="232" t="s">
        <v>166</v>
      </c>
      <c r="Q5" s="232" t="s">
        <v>162</v>
      </c>
      <c r="R5" s="232" t="s">
        <v>170</v>
      </c>
      <c r="S5" s="232" t="s">
        <v>163</v>
      </c>
      <c r="T5" s="232" t="s">
        <v>167</v>
      </c>
      <c r="U5" s="232" t="s">
        <v>164</v>
      </c>
      <c r="V5" s="170" t="s">
        <v>45</v>
      </c>
    </row>
    <row r="6" spans="1:25" ht="24" customHeight="1" x14ac:dyDescent="0.25">
      <c r="A6" s="270" t="s">
        <v>11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</row>
    <row r="7" spans="1:25" ht="24" customHeight="1" x14ac:dyDescent="0.25">
      <c r="A7" s="3"/>
      <c r="B7" s="3"/>
      <c r="C7" s="35"/>
      <c r="D7" s="36"/>
      <c r="E7" s="36"/>
      <c r="F7" s="43"/>
      <c r="G7" s="43"/>
      <c r="H7" s="179"/>
      <c r="I7" s="121"/>
      <c r="J7" s="47"/>
      <c r="K7" s="3"/>
      <c r="L7" s="43"/>
      <c r="M7" s="43"/>
      <c r="N7" s="179"/>
      <c r="O7" s="125"/>
      <c r="P7" s="233"/>
      <c r="Q7" s="233"/>
      <c r="R7" s="233"/>
      <c r="S7" s="233"/>
      <c r="T7" s="233"/>
      <c r="U7" s="233"/>
      <c r="V7" s="171"/>
    </row>
    <row r="8" spans="1:25" ht="24.75" customHeight="1" x14ac:dyDescent="0.25">
      <c r="A8" s="24" t="s">
        <v>12</v>
      </c>
      <c r="B8" s="9" t="s">
        <v>5</v>
      </c>
      <c r="C8" s="20">
        <v>1</v>
      </c>
      <c r="D8" s="30">
        <v>29204</v>
      </c>
      <c r="E8" s="30">
        <f>D8*1.038</f>
        <v>30313.752</v>
      </c>
      <c r="F8" s="44">
        <f>((D8*9.74)+(E8*3.26))*2.6</f>
        <v>996501.45795200008</v>
      </c>
      <c r="G8" s="44">
        <f>((D8*5.99)+(E8*2.5))*2.6</f>
        <v>651862.48400000005</v>
      </c>
      <c r="H8" s="180">
        <f>F8+G8</f>
        <v>1648363.9419520001</v>
      </c>
      <c r="I8" s="180">
        <f>H8/12/C8</f>
        <v>137363.66182933334</v>
      </c>
      <c r="J8" s="220">
        <v>29204</v>
      </c>
      <c r="K8" s="220">
        <f>C8*J8</f>
        <v>29204</v>
      </c>
      <c r="L8" s="44">
        <f>(J8*13)*2.6</f>
        <v>987095.20000000007</v>
      </c>
      <c r="M8" s="44">
        <f>(J8*8)*2.6</f>
        <v>607443.20000000007</v>
      </c>
      <c r="N8" s="180">
        <f>L8+M8</f>
        <v>1594538.4000000001</v>
      </c>
      <c r="O8" s="180">
        <f>N8/12/C8</f>
        <v>132878.20000000001</v>
      </c>
      <c r="P8" s="234">
        <f>29204*13</f>
        <v>379652</v>
      </c>
      <c r="Q8" s="234">
        <f>J8*10%*12</f>
        <v>35044.800000000003</v>
      </c>
      <c r="R8" s="234">
        <f>P8*35.01%</f>
        <v>132916.16519999999</v>
      </c>
      <c r="S8" s="234">
        <f>P8*15%</f>
        <v>56947.799999999996</v>
      </c>
      <c r="T8" s="234">
        <f>P8*2.22%</f>
        <v>8428.2744000000002</v>
      </c>
      <c r="U8" s="234">
        <f>(P8+Q8+R8+S8+T8)*2.6</f>
        <v>1593771.5029600002</v>
      </c>
      <c r="V8" s="161">
        <f>O8/I8*100</f>
        <v>96.734608141921655</v>
      </c>
      <c r="W8" s="176">
        <v>8.5</v>
      </c>
    </row>
    <row r="9" spans="1:25" ht="24.75" customHeight="1" x14ac:dyDescent="0.25">
      <c r="A9" s="22" t="s">
        <v>13</v>
      </c>
      <c r="B9" s="9" t="s">
        <v>5</v>
      </c>
      <c r="C9" s="20">
        <v>1</v>
      </c>
      <c r="D9" s="30">
        <v>27118</v>
      </c>
      <c r="E9" s="30">
        <f>D9*1.038</f>
        <v>28148.484</v>
      </c>
      <c r="F9" s="44">
        <f>((D9*9.74)+(E9*3.26))*2.6</f>
        <v>925322.7823839999</v>
      </c>
      <c r="G9" s="44">
        <f>((D9*5.99)+(E9*2.5))*2.6</f>
        <v>605300.87800000014</v>
      </c>
      <c r="H9" s="180">
        <f>F9+G9</f>
        <v>1530623.660384</v>
      </c>
      <c r="I9" s="180">
        <f>H9/12/C9</f>
        <v>127551.97169866668</v>
      </c>
      <c r="J9" s="220">
        <v>27118</v>
      </c>
      <c r="K9" s="220">
        <f t="shared" ref="K9:K25" si="0">C9*J9</f>
        <v>27118</v>
      </c>
      <c r="L9" s="44">
        <f>(J9*13)*2.6</f>
        <v>916588.4</v>
      </c>
      <c r="M9" s="44">
        <f t="shared" ref="M9:M10" si="1">(J9*8)*2.6</f>
        <v>564054.4</v>
      </c>
      <c r="N9" s="180">
        <f>L9+M9</f>
        <v>1480642.8</v>
      </c>
      <c r="O9" s="180">
        <f>N9/12/C9</f>
        <v>123386.90000000001</v>
      </c>
      <c r="P9" s="234">
        <f>J9*C9*13</f>
        <v>352534</v>
      </c>
      <c r="Q9" s="234">
        <f t="shared" ref="Q9" si="2">J9*10%*12</f>
        <v>32541.600000000002</v>
      </c>
      <c r="R9" s="234">
        <f>P9*35.01%</f>
        <v>123422.15339999998</v>
      </c>
      <c r="S9" s="234">
        <f t="shared" ref="S9" si="3">P9*15%</f>
        <v>52880.1</v>
      </c>
      <c r="T9" s="234">
        <f>P9*2.31%</f>
        <v>8143.5353999999998</v>
      </c>
      <c r="U9" s="234">
        <f>(P9+Q9+R9+S9+T9)*2.6-130</f>
        <v>1480625.6108800001</v>
      </c>
      <c r="V9" s="161">
        <f>O9/I9*100</f>
        <v>96.734608141921655</v>
      </c>
      <c r="W9" s="176">
        <v>8.5</v>
      </c>
      <c r="X9" s="18">
        <f>W8+W9+W10</f>
        <v>25.5</v>
      </c>
    </row>
    <row r="10" spans="1:25" ht="24.75" customHeight="1" x14ac:dyDescent="0.25">
      <c r="A10" s="22" t="s">
        <v>25</v>
      </c>
      <c r="B10" s="9" t="s">
        <v>5</v>
      </c>
      <c r="C10" s="20">
        <v>1</v>
      </c>
      <c r="D10" s="30">
        <v>19817</v>
      </c>
      <c r="E10" s="30">
        <f>D10*1.038</f>
        <v>20570.046000000002</v>
      </c>
      <c r="F10" s="44">
        <f>((D10*9.74)+(E10*3.26))*2.6</f>
        <v>676197.41789600009</v>
      </c>
      <c r="G10" s="44">
        <f>((D10*5.99)+(E10*2.5))*2.6</f>
        <v>442335.25700000004</v>
      </c>
      <c r="H10" s="180">
        <f>F10+G10</f>
        <v>1118532.6748960002</v>
      </c>
      <c r="I10" s="180">
        <f>H10/12/C10</f>
        <v>93211.056241333354</v>
      </c>
      <c r="J10" s="220">
        <v>19817</v>
      </c>
      <c r="K10" s="220">
        <f t="shared" si="0"/>
        <v>19817</v>
      </c>
      <c r="L10" s="44">
        <f>(J10*13)*2.6</f>
        <v>669814.6</v>
      </c>
      <c r="M10" s="44">
        <f t="shared" si="1"/>
        <v>412193.60000000003</v>
      </c>
      <c r="N10" s="180">
        <f>L10+M10</f>
        <v>1082008.2</v>
      </c>
      <c r="O10" s="180">
        <f>N10/12/C10</f>
        <v>90167.349999999991</v>
      </c>
      <c r="P10" s="234">
        <f>J10*C10*13</f>
        <v>257621</v>
      </c>
      <c r="Q10" s="234">
        <f>J10*15%*12</f>
        <v>35670.6</v>
      </c>
      <c r="R10" s="234">
        <f>P10*32.1%</f>
        <v>82696.341</v>
      </c>
      <c r="S10" s="234">
        <f>J10*15%*12</f>
        <v>35670.6</v>
      </c>
      <c r="T10" s="234">
        <f>J10*2%*12</f>
        <v>4756.08</v>
      </c>
      <c r="U10" s="234">
        <f>(P10+Q10+R10+S10+T10)*2.6-412</f>
        <v>1082266.0146000001</v>
      </c>
      <c r="V10" s="161">
        <f>O10/I10*100</f>
        <v>96.734608141921612</v>
      </c>
      <c r="W10" s="176">
        <v>8.5</v>
      </c>
    </row>
    <row r="11" spans="1:25" ht="24.75" customHeight="1" x14ac:dyDescent="0.25">
      <c r="A11" s="221" t="s">
        <v>160</v>
      </c>
      <c r="B11" s="222"/>
      <c r="C11" s="223">
        <f>SUM(C8:C10)</f>
        <v>3</v>
      </c>
      <c r="D11" s="224">
        <f>SUM(D8:D10)</f>
        <v>76139</v>
      </c>
      <c r="E11" s="224">
        <f t="shared" ref="E11:O11" si="4">SUM(E8:E10)</f>
        <v>79032.282000000007</v>
      </c>
      <c r="F11" s="224">
        <f t="shared" si="4"/>
        <v>2598021.6582320002</v>
      </c>
      <c r="G11" s="224">
        <f t="shared" si="4"/>
        <v>1699498.6190000002</v>
      </c>
      <c r="H11" s="224">
        <f t="shared" si="4"/>
        <v>4297520.2772320006</v>
      </c>
      <c r="I11" s="224">
        <f t="shared" si="4"/>
        <v>358126.6897693334</v>
      </c>
      <c r="J11" s="224">
        <f t="shared" si="4"/>
        <v>76139</v>
      </c>
      <c r="K11" s="224">
        <f t="shared" si="4"/>
        <v>76139</v>
      </c>
      <c r="L11" s="224">
        <f t="shared" si="4"/>
        <v>2573498.2000000002</v>
      </c>
      <c r="M11" s="224">
        <f t="shared" si="4"/>
        <v>1583691.2000000002</v>
      </c>
      <c r="N11" s="224">
        <f t="shared" si="4"/>
        <v>4157189.4000000004</v>
      </c>
      <c r="O11" s="224">
        <f t="shared" si="4"/>
        <v>346432.45</v>
      </c>
      <c r="P11" s="231">
        <f>SUM(P8:P10)</f>
        <v>989807</v>
      </c>
      <c r="Q11" s="231">
        <f t="shared" ref="Q11:U11" si="5">SUM(Q8:Q10)</f>
        <v>103257</v>
      </c>
      <c r="R11" s="231">
        <f t="shared" si="5"/>
        <v>339034.65959999996</v>
      </c>
      <c r="S11" s="231">
        <f t="shared" si="5"/>
        <v>145498.5</v>
      </c>
      <c r="T11" s="231">
        <f t="shared" si="5"/>
        <v>21327.889799999997</v>
      </c>
      <c r="U11" s="231">
        <f t="shared" si="5"/>
        <v>4156663.1284400001</v>
      </c>
      <c r="V11" s="225">
        <f>SUM(V8:V10)/3</f>
        <v>96.73460814192164</v>
      </c>
      <c r="X11" s="199"/>
    </row>
    <row r="12" spans="1:25" ht="32.25" customHeight="1" x14ac:dyDescent="0.25">
      <c r="A12" s="24" t="s">
        <v>15</v>
      </c>
      <c r="B12" s="9" t="s">
        <v>6</v>
      </c>
      <c r="C12" s="20">
        <v>7</v>
      </c>
      <c r="D12" s="30">
        <v>17731</v>
      </c>
      <c r="E12" s="30">
        <f t="shared" ref="E12:E18" si="6">D12*1.038</f>
        <v>18404.778000000002</v>
      </c>
      <c r="F12" s="44">
        <f t="shared" ref="F12:F18" si="7">((D12*9.74)+(E12*3.26))*2.6</f>
        <v>605018.74232800002</v>
      </c>
      <c r="G12" s="44">
        <f t="shared" ref="G12:G18" si="8">((D12*6.37)+(E12*2))*2.6</f>
        <v>389365.66760000004</v>
      </c>
      <c r="H12" s="180">
        <f>(F12+G12)*C12</f>
        <v>6960690.8694960009</v>
      </c>
      <c r="I12" s="180">
        <f t="shared" ref="I12:I18" si="9">H12/12/C12</f>
        <v>82865.367494000006</v>
      </c>
      <c r="J12" s="30">
        <f>17731</f>
        <v>17731</v>
      </c>
      <c r="K12" s="30">
        <f>C12*J12</f>
        <v>124117</v>
      </c>
      <c r="L12" s="44">
        <f>(J12*13)*2.6*C12</f>
        <v>4195154.6000000006</v>
      </c>
      <c r="M12" s="44">
        <f>J12*7.86*2.6*C12</f>
        <v>2536455.0120000001</v>
      </c>
      <c r="N12" s="180">
        <f t="shared" ref="N12:N17" si="10">L12+M12</f>
        <v>6731609.6120000007</v>
      </c>
      <c r="O12" s="180">
        <f t="shared" ref="O12:O18" si="11">N12/12/C12</f>
        <v>80138.209666666677</v>
      </c>
      <c r="P12" s="234">
        <f>17731*13*C12</f>
        <v>1613521</v>
      </c>
      <c r="Q12" s="234">
        <f>J12*15%*12*C12</f>
        <v>223410.60000000003</v>
      </c>
      <c r="R12" s="234">
        <f>J12*25.4%*12*C12</f>
        <v>378308.61600000004</v>
      </c>
      <c r="S12" s="234">
        <f t="shared" ref="S12:S18" si="12">J12*20%*12*C12</f>
        <v>297880.8</v>
      </c>
      <c r="T12" s="234">
        <f t="shared" ref="T12:T18" si="13">J12*2.1%*12*C12</f>
        <v>31277.483999999997</v>
      </c>
      <c r="U12" s="234">
        <f>(P12+Q12+R12+S12+T12)*2.6</f>
        <v>6615436.1000000006</v>
      </c>
      <c r="V12" s="161">
        <f t="shared" ref="V12:V18" si="14">O12/I12*100</f>
        <v>96.708929303269201</v>
      </c>
      <c r="W12" s="176">
        <v>8.5</v>
      </c>
      <c r="X12" s="261">
        <f>W12*C12</f>
        <v>59.5</v>
      </c>
    </row>
    <row r="13" spans="1:25" ht="26.25" customHeight="1" x14ac:dyDescent="0.25">
      <c r="A13" s="16" t="s">
        <v>36</v>
      </c>
      <c r="B13" s="9" t="s">
        <v>6</v>
      </c>
      <c r="C13" s="20">
        <v>1</v>
      </c>
      <c r="D13" s="30">
        <v>17731</v>
      </c>
      <c r="E13" s="30">
        <f t="shared" si="6"/>
        <v>18404.778000000002</v>
      </c>
      <c r="F13" s="44">
        <f t="shared" si="7"/>
        <v>605018.74232800002</v>
      </c>
      <c r="G13" s="44">
        <f t="shared" si="8"/>
        <v>389365.66760000004</v>
      </c>
      <c r="H13" s="180">
        <f t="shared" ref="H13:H18" si="15">F13+G13</f>
        <v>994384.40992800007</v>
      </c>
      <c r="I13" s="180">
        <f t="shared" si="9"/>
        <v>82865.367494000006</v>
      </c>
      <c r="J13" s="30">
        <f>C13*17731</f>
        <v>17731</v>
      </c>
      <c r="K13" s="30">
        <f t="shared" si="0"/>
        <v>17731</v>
      </c>
      <c r="L13" s="44">
        <f t="shared" ref="L13:L18" si="16">(J13*13)*2.6*C13</f>
        <v>599307.80000000005</v>
      </c>
      <c r="M13" s="44">
        <f t="shared" ref="M13:M18" si="17">J13*7.86*2.6*C13</f>
        <v>362350.71600000001</v>
      </c>
      <c r="N13" s="180">
        <f t="shared" si="10"/>
        <v>961658.51600000006</v>
      </c>
      <c r="O13" s="180">
        <f t="shared" si="11"/>
        <v>80138.209666666677</v>
      </c>
      <c r="P13" s="234">
        <f>17731*13*C13</f>
        <v>230503</v>
      </c>
      <c r="Q13" s="234">
        <f>J13*15%*12*C13</f>
        <v>31915.800000000003</v>
      </c>
      <c r="R13" s="234">
        <f t="shared" ref="R13:R18" si="18">J13*25.4%*12*C13</f>
        <v>54044.088000000003</v>
      </c>
      <c r="S13" s="234">
        <f t="shared" si="12"/>
        <v>42554.400000000001</v>
      </c>
      <c r="T13" s="234">
        <f t="shared" si="13"/>
        <v>4468.2119999999995</v>
      </c>
      <c r="U13" s="234">
        <f t="shared" ref="U13:U25" si="19">(P13+Q13+R13+S13+T13)*2.6</f>
        <v>945062.3</v>
      </c>
      <c r="V13" s="161">
        <f t="shared" si="14"/>
        <v>96.708929303269201</v>
      </c>
      <c r="W13" s="176">
        <v>8.5</v>
      </c>
      <c r="X13" s="261">
        <f t="shared" ref="X13:X18" si="20">W13*C13</f>
        <v>8.5</v>
      </c>
    </row>
    <row r="14" spans="1:25" s="17" customFormat="1" ht="23.25" customHeight="1" x14ac:dyDescent="0.25">
      <c r="A14" s="22" t="s">
        <v>33</v>
      </c>
      <c r="B14" s="9" t="s">
        <v>6</v>
      </c>
      <c r="C14" s="20">
        <v>1</v>
      </c>
      <c r="D14" s="30">
        <v>19817</v>
      </c>
      <c r="E14" s="30">
        <f t="shared" si="6"/>
        <v>20570.046000000002</v>
      </c>
      <c r="F14" s="44">
        <f t="shared" si="7"/>
        <v>676197.41789600009</v>
      </c>
      <c r="G14" s="44">
        <f t="shared" si="8"/>
        <v>435173.39320000005</v>
      </c>
      <c r="H14" s="180">
        <f t="shared" si="15"/>
        <v>1111370.811096</v>
      </c>
      <c r="I14" s="180">
        <f t="shared" si="9"/>
        <v>92614.234257999997</v>
      </c>
      <c r="J14" s="220">
        <f>C14*19817</f>
        <v>19817</v>
      </c>
      <c r="K14" s="220">
        <f t="shared" si="0"/>
        <v>19817</v>
      </c>
      <c r="L14" s="44">
        <f t="shared" si="16"/>
        <v>669814.6</v>
      </c>
      <c r="M14" s="44">
        <f t="shared" si="17"/>
        <v>404980.212</v>
      </c>
      <c r="N14" s="180">
        <f t="shared" si="10"/>
        <v>1074794.8119999999</v>
      </c>
      <c r="O14" s="180">
        <f t="shared" si="11"/>
        <v>89566.234333333327</v>
      </c>
      <c r="P14" s="234">
        <f>19817*13*C14</f>
        <v>257621</v>
      </c>
      <c r="Q14" s="234">
        <f>J14*15%*12*C14</f>
        <v>35670.6</v>
      </c>
      <c r="R14" s="234">
        <f t="shared" si="18"/>
        <v>60402.216</v>
      </c>
      <c r="S14" s="234">
        <f t="shared" si="12"/>
        <v>47560.800000000003</v>
      </c>
      <c r="T14" s="234">
        <f t="shared" si="13"/>
        <v>4993.884</v>
      </c>
      <c r="U14" s="234">
        <f t="shared" si="19"/>
        <v>1056246.1000000001</v>
      </c>
      <c r="V14" s="161">
        <f t="shared" si="14"/>
        <v>96.708929303269187</v>
      </c>
      <c r="W14" s="176">
        <v>8.5</v>
      </c>
      <c r="X14" s="261">
        <f t="shared" si="20"/>
        <v>8.5</v>
      </c>
      <c r="Y14" s="174"/>
    </row>
    <row r="15" spans="1:25" ht="30.75" customHeight="1" x14ac:dyDescent="0.25">
      <c r="A15" s="21" t="s">
        <v>51</v>
      </c>
      <c r="B15" s="9" t="s">
        <v>6</v>
      </c>
      <c r="C15" s="20">
        <v>22</v>
      </c>
      <c r="D15" s="30">
        <f>11473*C15</f>
        <v>252406</v>
      </c>
      <c r="E15" s="30">
        <f t="shared" si="6"/>
        <v>261997.42800000001</v>
      </c>
      <c r="F15" s="44">
        <f t="shared" si="7"/>
        <v>8612619.7437280007</v>
      </c>
      <c r="G15" s="44">
        <f t="shared" si="8"/>
        <v>5542734.7976000002</v>
      </c>
      <c r="H15" s="180">
        <f t="shared" si="15"/>
        <v>14155354.541328002</v>
      </c>
      <c r="I15" s="180">
        <f t="shared" si="9"/>
        <v>53618.76720200001</v>
      </c>
      <c r="J15" s="220">
        <f>13381</f>
        <v>13381</v>
      </c>
      <c r="K15" s="30">
        <f>C15*J15</f>
        <v>294382</v>
      </c>
      <c r="L15" s="44">
        <f t="shared" si="16"/>
        <v>9950111.5999999996</v>
      </c>
      <c r="M15" s="44">
        <f t="shared" si="17"/>
        <v>6015990.5520000011</v>
      </c>
      <c r="N15" s="180">
        <f t="shared" si="10"/>
        <v>15966102.152000001</v>
      </c>
      <c r="O15" s="180">
        <f t="shared" si="11"/>
        <v>60477.659666666666</v>
      </c>
      <c r="P15" s="234">
        <f>13381*13*C15</f>
        <v>3826966</v>
      </c>
      <c r="Q15" s="234">
        <f>J15*13%*12*C15</f>
        <v>459235.92000000004</v>
      </c>
      <c r="R15" s="234">
        <f>J15*27.4%*12*C15</f>
        <v>967928.01599999971</v>
      </c>
      <c r="S15" s="234">
        <f t="shared" si="12"/>
        <v>706516.8</v>
      </c>
      <c r="T15" s="234">
        <f t="shared" si="13"/>
        <v>74184.26400000001</v>
      </c>
      <c r="U15" s="234">
        <f t="shared" si="19"/>
        <v>15690560.6</v>
      </c>
      <c r="V15" s="161">
        <f t="shared" si="14"/>
        <v>112.79196225983132</v>
      </c>
      <c r="W15" s="176">
        <v>7.4</v>
      </c>
      <c r="X15" s="261">
        <f t="shared" si="20"/>
        <v>162.80000000000001</v>
      </c>
    </row>
    <row r="16" spans="1:25" ht="60" customHeight="1" x14ac:dyDescent="0.25">
      <c r="A16" s="16" t="s">
        <v>49</v>
      </c>
      <c r="B16" s="9" t="s">
        <v>6</v>
      </c>
      <c r="C16" s="20">
        <v>2</v>
      </c>
      <c r="D16" s="30">
        <f>11473*C16</f>
        <v>22946</v>
      </c>
      <c r="E16" s="30">
        <f t="shared" si="6"/>
        <v>23817.948</v>
      </c>
      <c r="F16" s="44">
        <f t="shared" si="7"/>
        <v>782965.43124800001</v>
      </c>
      <c r="G16" s="44">
        <f t="shared" si="8"/>
        <v>503884.9816</v>
      </c>
      <c r="H16" s="180">
        <f t="shared" si="15"/>
        <v>1286850.4128479999</v>
      </c>
      <c r="I16" s="180">
        <f t="shared" si="9"/>
        <v>53618.767201999995</v>
      </c>
      <c r="J16" s="30">
        <f>13782</f>
        <v>13782</v>
      </c>
      <c r="K16" s="30">
        <f t="shared" si="0"/>
        <v>27564</v>
      </c>
      <c r="L16" s="44">
        <f t="shared" si="16"/>
        <v>931663.20000000007</v>
      </c>
      <c r="M16" s="44">
        <f t="shared" si="17"/>
        <v>563297.9040000001</v>
      </c>
      <c r="N16" s="180">
        <f t="shared" si="10"/>
        <v>1494961.1040000003</v>
      </c>
      <c r="O16" s="180">
        <f t="shared" si="11"/>
        <v>62290.046000000009</v>
      </c>
      <c r="P16" s="234">
        <f>13782*13*C16</f>
        <v>358332</v>
      </c>
      <c r="Q16" s="234">
        <f>J16*13%*12*C16</f>
        <v>42999.840000000004</v>
      </c>
      <c r="R16" s="234">
        <f>J16*27.45%*12*C16</f>
        <v>90795.815999999992</v>
      </c>
      <c r="S16" s="234">
        <f t="shared" si="12"/>
        <v>66153.600000000006</v>
      </c>
      <c r="T16" s="234">
        <f t="shared" si="13"/>
        <v>6946.1280000000006</v>
      </c>
      <c r="U16" s="234">
        <f t="shared" si="19"/>
        <v>1469591.1984000003</v>
      </c>
      <c r="V16" s="161">
        <f t="shared" si="14"/>
        <v>116.17209654472728</v>
      </c>
      <c r="W16" s="176">
        <v>7.4</v>
      </c>
      <c r="X16" s="261">
        <f t="shared" si="20"/>
        <v>14.8</v>
      </c>
    </row>
    <row r="17" spans="1:28" ht="51" customHeight="1" x14ac:dyDescent="0.25">
      <c r="A17" s="16" t="s">
        <v>142</v>
      </c>
      <c r="B17" s="9" t="s">
        <v>6</v>
      </c>
      <c r="C17" s="20">
        <v>6</v>
      </c>
      <c r="D17" s="30">
        <f>11473*C17</f>
        <v>68838</v>
      </c>
      <c r="E17" s="30">
        <f t="shared" si="6"/>
        <v>71453.843999999997</v>
      </c>
      <c r="F17" s="44">
        <f t="shared" si="7"/>
        <v>2348896.2937439997</v>
      </c>
      <c r="G17" s="44">
        <f t="shared" si="8"/>
        <v>1511654.9448000002</v>
      </c>
      <c r="H17" s="180">
        <f t="shared" si="15"/>
        <v>3860551.2385439998</v>
      </c>
      <c r="I17" s="180">
        <f t="shared" si="9"/>
        <v>53618.767201999995</v>
      </c>
      <c r="J17" s="220">
        <f>13782</f>
        <v>13782</v>
      </c>
      <c r="K17" s="220">
        <f>C17*J17</f>
        <v>82692</v>
      </c>
      <c r="L17" s="44">
        <f t="shared" si="16"/>
        <v>2794989.6</v>
      </c>
      <c r="M17" s="44">
        <f>J17*7.87*2.6*C17</f>
        <v>1692043.7039999999</v>
      </c>
      <c r="N17" s="180">
        <f t="shared" si="10"/>
        <v>4487033.3039999995</v>
      </c>
      <c r="O17" s="180">
        <f t="shared" si="11"/>
        <v>62319.906999999999</v>
      </c>
      <c r="P17" s="234">
        <f>13782*13*C17</f>
        <v>1074996</v>
      </c>
      <c r="Q17" s="234">
        <f>J17*13%*12*C17</f>
        <v>128999.52000000002</v>
      </c>
      <c r="R17" s="234">
        <f>J17*27.4%*12*C17</f>
        <v>271891.29599999997</v>
      </c>
      <c r="S17" s="234">
        <f t="shared" si="12"/>
        <v>198460.80000000002</v>
      </c>
      <c r="T17" s="234">
        <f t="shared" si="13"/>
        <v>20838.384000000002</v>
      </c>
      <c r="U17" s="234">
        <f t="shared" si="19"/>
        <v>4407483.6000000006</v>
      </c>
      <c r="V17" s="161">
        <f t="shared" si="14"/>
        <v>116.22778786617729</v>
      </c>
      <c r="W17" s="176">
        <v>7.4</v>
      </c>
      <c r="X17" s="261">
        <f t="shared" si="20"/>
        <v>44.400000000000006</v>
      </c>
    </row>
    <row r="18" spans="1:28" ht="28.5" customHeight="1" x14ac:dyDescent="0.25">
      <c r="A18" s="22" t="s">
        <v>54</v>
      </c>
      <c r="B18" s="9" t="s">
        <v>6</v>
      </c>
      <c r="C18" s="20">
        <v>1</v>
      </c>
      <c r="D18" s="30">
        <v>11473</v>
      </c>
      <c r="E18" s="30">
        <f t="shared" si="6"/>
        <v>11908.974</v>
      </c>
      <c r="F18" s="44">
        <f t="shared" si="7"/>
        <v>391482.715624</v>
      </c>
      <c r="G18" s="44">
        <f t="shared" si="8"/>
        <v>251942.4908</v>
      </c>
      <c r="H18" s="180">
        <f t="shared" si="15"/>
        <v>643425.20642399997</v>
      </c>
      <c r="I18" s="180">
        <f t="shared" si="9"/>
        <v>53618.767201999995</v>
      </c>
      <c r="J18" s="220">
        <v>13381</v>
      </c>
      <c r="K18" s="30">
        <f t="shared" si="0"/>
        <v>13381</v>
      </c>
      <c r="L18" s="44">
        <f t="shared" si="16"/>
        <v>452277.8</v>
      </c>
      <c r="M18" s="44">
        <f>J18*7.88*2.6*C18</f>
        <v>274149.92800000001</v>
      </c>
      <c r="N18" s="180">
        <f>L18+M18+1137</f>
        <v>727564.728</v>
      </c>
      <c r="O18" s="180">
        <f t="shared" si="11"/>
        <v>60630.394</v>
      </c>
      <c r="P18" s="234">
        <f>13381*13*C18</f>
        <v>173953</v>
      </c>
      <c r="Q18" s="234">
        <f>J18*9%*12*C18</f>
        <v>14451.48</v>
      </c>
      <c r="R18" s="234">
        <f>J18*31.67%*12*C18</f>
        <v>50853.152400000006</v>
      </c>
      <c r="S18" s="234">
        <f t="shared" si="12"/>
        <v>32114.400000000001</v>
      </c>
      <c r="T18" s="234">
        <f t="shared" si="13"/>
        <v>3372.0120000000006</v>
      </c>
      <c r="U18" s="234">
        <f t="shared" si="19"/>
        <v>714334.5154400001</v>
      </c>
      <c r="V18" s="161">
        <f t="shared" si="14"/>
        <v>113.0768146376526</v>
      </c>
      <c r="W18" s="176">
        <v>7.4</v>
      </c>
      <c r="X18" s="261">
        <f t="shared" si="20"/>
        <v>7.4</v>
      </c>
    </row>
    <row r="19" spans="1:28" ht="33.75" customHeight="1" x14ac:dyDescent="0.25">
      <c r="A19" s="226" t="s">
        <v>160</v>
      </c>
      <c r="B19" s="222"/>
      <c r="C19" s="224">
        <f>SUM(C12:C18)</f>
        <v>40</v>
      </c>
      <c r="D19" s="224">
        <f t="shared" ref="D19:O19" si="21">SUM(D12:D18)</f>
        <v>410942</v>
      </c>
      <c r="E19" s="224">
        <f t="shared" si="21"/>
        <v>426557.79599999997</v>
      </c>
      <c r="F19" s="224">
        <f t="shared" si="21"/>
        <v>14022199.086896002</v>
      </c>
      <c r="G19" s="224">
        <f t="shared" si="21"/>
        <v>9024121.9432000015</v>
      </c>
      <c r="H19" s="224">
        <f t="shared" si="21"/>
        <v>29012627.489664</v>
      </c>
      <c r="I19" s="224">
        <f t="shared" si="21"/>
        <v>472820.03805400006</v>
      </c>
      <c r="J19" s="224">
        <f t="shared" si="21"/>
        <v>109605</v>
      </c>
      <c r="K19" s="224">
        <f t="shared" si="21"/>
        <v>579684</v>
      </c>
      <c r="L19" s="224">
        <f t="shared" si="21"/>
        <v>19593319.199999999</v>
      </c>
      <c r="M19" s="224">
        <f>SUM(M12:M18)</f>
        <v>11849268.028000001</v>
      </c>
      <c r="N19" s="224">
        <f>SUM(N12:N18)</f>
        <v>31443724.228</v>
      </c>
      <c r="O19" s="224">
        <f t="shared" si="21"/>
        <v>495560.66033333342</v>
      </c>
      <c r="P19" s="224">
        <f>SUM(P12:P18)</f>
        <v>7535892</v>
      </c>
      <c r="Q19" s="224">
        <f t="shared" ref="Q19:U19" si="22">SUM(Q12:Q18)</f>
        <v>936683.76</v>
      </c>
      <c r="R19" s="224">
        <f t="shared" si="22"/>
        <v>1874223.2004</v>
      </c>
      <c r="S19" s="224">
        <f t="shared" si="22"/>
        <v>1391241.6</v>
      </c>
      <c r="T19" s="224">
        <f t="shared" si="22"/>
        <v>146080.36799999999</v>
      </c>
      <c r="U19" s="224">
        <f t="shared" si="22"/>
        <v>30898714.413840003</v>
      </c>
      <c r="V19" s="224">
        <f>(SUM(V12:V18))/7</f>
        <v>106.91363560259944</v>
      </c>
      <c r="W19" s="265">
        <f>X19/C19</f>
        <v>7.6474999999999991</v>
      </c>
      <c r="X19" s="266">
        <f>SUM(X12:X18)</f>
        <v>305.89999999999998</v>
      </c>
    </row>
    <row r="20" spans="1:28" ht="31.5" customHeight="1" x14ac:dyDescent="0.25">
      <c r="A20" s="21" t="s">
        <v>50</v>
      </c>
      <c r="B20" s="9" t="s">
        <v>7</v>
      </c>
      <c r="C20" s="20">
        <v>8</v>
      </c>
      <c r="D20" s="30">
        <f>9387*C20</f>
        <v>75096</v>
      </c>
      <c r="E20" s="30">
        <f t="shared" ref="E20:E25" si="23">D20*1.038</f>
        <v>77949.648000000001</v>
      </c>
      <c r="F20" s="44">
        <f t="shared" ref="F20:F25" si="24">((D20*9.74)+(E20*3.26))*2.6</f>
        <v>2562432.320448</v>
      </c>
      <c r="G20" s="44">
        <f>((D20*5.24)+(E20*1.76))*2.6</f>
        <v>1379805.4932480003</v>
      </c>
      <c r="H20" s="180">
        <f>(F20+G20)</f>
        <v>3942237.8136960003</v>
      </c>
      <c r="I20" s="180">
        <f t="shared" ref="I20:I25" si="25">H20/12/C20</f>
        <v>41064.977226000003</v>
      </c>
      <c r="J20" s="220">
        <f>15069</f>
        <v>15069</v>
      </c>
      <c r="K20" s="30">
        <f>C20*J20</f>
        <v>120552</v>
      </c>
      <c r="L20" s="44">
        <f>(J20*13)*2.6*C20</f>
        <v>4074657.6</v>
      </c>
      <c r="M20" s="44">
        <f>(J20*2)*2.6*C20</f>
        <v>626870.4</v>
      </c>
      <c r="N20" s="180">
        <f t="shared" ref="N20:N25" si="26">L20+M20</f>
        <v>4701528</v>
      </c>
      <c r="O20" s="180">
        <f t="shared" ref="O20:O25" si="27">N20/12/C20</f>
        <v>48974.25</v>
      </c>
      <c r="P20" s="234">
        <f>J20*C20*13</f>
        <v>1567176</v>
      </c>
      <c r="Q20" s="234">
        <v>0</v>
      </c>
      <c r="R20" s="234">
        <f>J20*16.66%*12*C20</f>
        <v>241007.55839999998</v>
      </c>
      <c r="S20" s="234">
        <v>0</v>
      </c>
      <c r="T20" s="234">
        <v>0</v>
      </c>
      <c r="U20" s="234">
        <f t="shared" si="19"/>
        <v>4701277.25184</v>
      </c>
      <c r="V20" s="161">
        <f>O20/I20*100</f>
        <v>119.26038514637796</v>
      </c>
      <c r="W20" s="176">
        <v>0.85</v>
      </c>
      <c r="X20" s="261">
        <f>W20*C20</f>
        <v>6.8</v>
      </c>
    </row>
    <row r="21" spans="1:28" ht="37.5" customHeight="1" x14ac:dyDescent="0.25">
      <c r="A21" s="22" t="s">
        <v>141</v>
      </c>
      <c r="B21" s="9" t="s">
        <v>7</v>
      </c>
      <c r="C21" s="20">
        <v>1</v>
      </c>
      <c r="D21" s="30">
        <f t="shared" ref="D21:D25" si="28">9387*C21</f>
        <v>9387</v>
      </c>
      <c r="E21" s="30">
        <f t="shared" si="23"/>
        <v>9743.7060000000001</v>
      </c>
      <c r="F21" s="44">
        <f t="shared" si="24"/>
        <v>320304.040056</v>
      </c>
      <c r="G21" s="44">
        <f>((D21*5.24)+(E21*2.1))*2.6</f>
        <v>181089.12276000003</v>
      </c>
      <c r="H21" s="180">
        <f t="shared" ref="H21:H25" si="29">(F21+G21)</f>
        <v>501393.16281600005</v>
      </c>
      <c r="I21" s="180">
        <f t="shared" si="25"/>
        <v>41782.763568000002</v>
      </c>
      <c r="J21" s="220">
        <f>14484</f>
        <v>14484</v>
      </c>
      <c r="K21" s="220">
        <f t="shared" si="0"/>
        <v>14484</v>
      </c>
      <c r="L21" s="44">
        <f t="shared" ref="L21:L25" si="30">(J21*13)*2.6*C21</f>
        <v>489559.2</v>
      </c>
      <c r="M21" s="44">
        <f t="shared" ref="M21:M25" si="31">(J21*2)*2.6*C21</f>
        <v>75316.800000000003</v>
      </c>
      <c r="N21" s="180">
        <f t="shared" si="26"/>
        <v>564876</v>
      </c>
      <c r="O21" s="180">
        <f t="shared" si="27"/>
        <v>47073</v>
      </c>
      <c r="P21" s="234">
        <f t="shared" ref="P21:P25" si="32">J21*C21*13</f>
        <v>188292</v>
      </c>
      <c r="Q21" s="234">
        <v>0</v>
      </c>
      <c r="R21" s="234">
        <f t="shared" ref="R21:R25" si="33">J21*16.66%*12*C21</f>
        <v>28956.412799999998</v>
      </c>
      <c r="S21" s="234">
        <v>0</v>
      </c>
      <c r="T21" s="234">
        <v>0</v>
      </c>
      <c r="U21" s="234">
        <f t="shared" si="19"/>
        <v>564845.87327999994</v>
      </c>
      <c r="V21" s="161">
        <f>O21/I21*100</f>
        <v>112.66128896282869</v>
      </c>
      <c r="W21" s="176">
        <v>2.8000000000000001E-2</v>
      </c>
      <c r="X21" s="261">
        <f t="shared" ref="X21:X25" si="34">W21*C21</f>
        <v>2.8000000000000001E-2</v>
      </c>
    </row>
    <row r="22" spans="1:28" ht="35.25" customHeight="1" x14ac:dyDescent="0.25">
      <c r="A22" s="16" t="s">
        <v>37</v>
      </c>
      <c r="B22" s="9" t="s">
        <v>7</v>
      </c>
      <c r="C22" s="20">
        <v>4</v>
      </c>
      <c r="D22" s="30">
        <f t="shared" si="28"/>
        <v>37548</v>
      </c>
      <c r="E22" s="30">
        <f t="shared" si="23"/>
        <v>38974.824000000001</v>
      </c>
      <c r="F22" s="44">
        <f t="shared" si="24"/>
        <v>1281216.160224</v>
      </c>
      <c r="G22" s="44">
        <f>((D22*5.24)+(E22*1.76))*2.6</f>
        <v>689902.74662400014</v>
      </c>
      <c r="H22" s="180">
        <f t="shared" si="29"/>
        <v>1971118.9068480001</v>
      </c>
      <c r="I22" s="180">
        <f t="shared" si="25"/>
        <v>41064.977226000003</v>
      </c>
      <c r="J22" s="220">
        <f>16767</f>
        <v>16767</v>
      </c>
      <c r="K22" s="220">
        <f>C22*J22</f>
        <v>67068</v>
      </c>
      <c r="L22" s="44">
        <f>(J22*13)*2.6*C22</f>
        <v>2266898.4</v>
      </c>
      <c r="M22" s="44">
        <f t="shared" si="31"/>
        <v>348753.60000000003</v>
      </c>
      <c r="N22" s="180">
        <f t="shared" si="26"/>
        <v>2615652</v>
      </c>
      <c r="O22" s="180">
        <f t="shared" si="27"/>
        <v>54492.75</v>
      </c>
      <c r="P22" s="234">
        <f t="shared" si="32"/>
        <v>871884</v>
      </c>
      <c r="Q22" s="234">
        <v>0</v>
      </c>
      <c r="R22" s="234">
        <f t="shared" si="33"/>
        <v>134082.3456</v>
      </c>
      <c r="S22" s="234">
        <v>0</v>
      </c>
      <c r="T22" s="234">
        <v>0</v>
      </c>
      <c r="U22" s="234">
        <f>(P22+Q22+R22+S22+T22)*2.6-1000</f>
        <v>2614512.4985600002</v>
      </c>
      <c r="V22" s="161">
        <f>O22/I22*100</f>
        <v>132.69884383498038</v>
      </c>
      <c r="W22" s="176">
        <v>0.01</v>
      </c>
      <c r="X22" s="261">
        <f t="shared" si="34"/>
        <v>0.04</v>
      </c>
    </row>
    <row r="23" spans="1:28" ht="54" x14ac:dyDescent="0.25">
      <c r="A23" s="22" t="s">
        <v>16</v>
      </c>
      <c r="B23" s="9" t="s">
        <v>7</v>
      </c>
      <c r="C23" s="20">
        <v>7</v>
      </c>
      <c r="D23" s="30">
        <f t="shared" si="28"/>
        <v>65709</v>
      </c>
      <c r="E23" s="30">
        <f t="shared" si="23"/>
        <v>68205.941999999995</v>
      </c>
      <c r="F23" s="44">
        <f t="shared" si="24"/>
        <v>2242128.280392</v>
      </c>
      <c r="G23" s="44">
        <f>((D23*3.74)+(E23*1.26))*2.6</f>
        <v>862396.9819919999</v>
      </c>
      <c r="H23" s="180">
        <f t="shared" si="29"/>
        <v>3104525.2623839998</v>
      </c>
      <c r="I23" s="180">
        <f t="shared" si="25"/>
        <v>36958.634075999995</v>
      </c>
      <c r="J23" s="220">
        <f>12737</f>
        <v>12737</v>
      </c>
      <c r="K23" s="30">
        <f>C23*J23</f>
        <v>89159</v>
      </c>
      <c r="L23" s="44">
        <f t="shared" si="30"/>
        <v>3013574.2</v>
      </c>
      <c r="M23" s="44">
        <f t="shared" si="31"/>
        <v>463626.80000000005</v>
      </c>
      <c r="N23" s="180">
        <f t="shared" si="26"/>
        <v>3477201</v>
      </c>
      <c r="O23" s="180">
        <f t="shared" si="27"/>
        <v>41395.25</v>
      </c>
      <c r="P23" s="234">
        <f>J23*C23*13</f>
        <v>1159067</v>
      </c>
      <c r="Q23" s="234">
        <v>0</v>
      </c>
      <c r="R23" s="234">
        <f t="shared" si="33"/>
        <v>178246.6728</v>
      </c>
      <c r="S23" s="234">
        <v>0</v>
      </c>
      <c r="T23" s="234">
        <v>0</v>
      </c>
      <c r="U23" s="234">
        <f t="shared" si="19"/>
        <v>3477015.5492800004</v>
      </c>
      <c r="V23" s="161">
        <f t="shared" ref="V23:V25" si="35">O23/I23*100</f>
        <v>112.00427460299738</v>
      </c>
      <c r="W23" s="176">
        <v>0.04</v>
      </c>
      <c r="X23" s="261">
        <f t="shared" si="34"/>
        <v>0.28000000000000003</v>
      </c>
    </row>
    <row r="24" spans="1:28" ht="27" customHeight="1" x14ac:dyDescent="0.25">
      <c r="A24" s="22" t="s">
        <v>17</v>
      </c>
      <c r="B24" s="9" t="s">
        <v>7</v>
      </c>
      <c r="C24" s="20">
        <v>9</v>
      </c>
      <c r="D24" s="30">
        <f t="shared" si="28"/>
        <v>84483</v>
      </c>
      <c r="E24" s="30">
        <f t="shared" si="23"/>
        <v>87693.354000000007</v>
      </c>
      <c r="F24" s="44">
        <f t="shared" si="24"/>
        <v>2882736.360504</v>
      </c>
      <c r="G24" s="44">
        <f>((D24*3.74)+(E24*1.26))*2.6</f>
        <v>1108796.1197040002</v>
      </c>
      <c r="H24" s="180">
        <f t="shared" si="29"/>
        <v>3991532.4802080002</v>
      </c>
      <c r="I24" s="180">
        <f t="shared" si="25"/>
        <v>36958.634076000002</v>
      </c>
      <c r="J24" s="220">
        <f>12737</f>
        <v>12737</v>
      </c>
      <c r="K24" s="30">
        <f t="shared" si="0"/>
        <v>114633</v>
      </c>
      <c r="L24" s="44">
        <f t="shared" si="30"/>
        <v>3874595.4000000004</v>
      </c>
      <c r="M24" s="44">
        <f t="shared" si="31"/>
        <v>596091.60000000009</v>
      </c>
      <c r="N24" s="180">
        <f t="shared" si="26"/>
        <v>4470687</v>
      </c>
      <c r="O24" s="180">
        <f t="shared" si="27"/>
        <v>41395.25</v>
      </c>
      <c r="P24" s="234">
        <f t="shared" si="32"/>
        <v>1490229</v>
      </c>
      <c r="Q24" s="234">
        <v>0</v>
      </c>
      <c r="R24" s="234">
        <f>J24*16.66%*12*C24</f>
        <v>229174.29359999998</v>
      </c>
      <c r="S24" s="234">
        <v>0</v>
      </c>
      <c r="T24" s="234">
        <v>0</v>
      </c>
      <c r="U24" s="234">
        <f t="shared" si="19"/>
        <v>4470448.56336</v>
      </c>
      <c r="V24" s="161">
        <f t="shared" si="35"/>
        <v>112.00427460299736</v>
      </c>
      <c r="W24" s="176">
        <v>3.3000000000000002E-2</v>
      </c>
      <c r="X24" s="261">
        <f t="shared" si="34"/>
        <v>0.29700000000000004</v>
      </c>
    </row>
    <row r="25" spans="1:28" ht="33.75" customHeight="1" x14ac:dyDescent="0.25">
      <c r="A25" s="21" t="s">
        <v>52</v>
      </c>
      <c r="B25" s="9" t="s">
        <v>7</v>
      </c>
      <c r="C25" s="20">
        <v>6.5</v>
      </c>
      <c r="D25" s="30">
        <f t="shared" si="28"/>
        <v>61015.5</v>
      </c>
      <c r="E25" s="30">
        <f t="shared" si="23"/>
        <v>63334.089</v>
      </c>
      <c r="F25" s="44">
        <f t="shared" si="24"/>
        <v>2081976.260364</v>
      </c>
      <c r="G25" s="44">
        <f>((D25*3.74)+(E25*1.26))*2.6</f>
        <v>800797.19756400003</v>
      </c>
      <c r="H25" s="180">
        <f t="shared" si="29"/>
        <v>2882773.457928</v>
      </c>
      <c r="I25" s="180">
        <f t="shared" si="25"/>
        <v>36958.634076000002</v>
      </c>
      <c r="J25" s="220">
        <v>12737</v>
      </c>
      <c r="K25" s="30">
        <f t="shared" si="0"/>
        <v>82790.5</v>
      </c>
      <c r="L25" s="44">
        <f t="shared" si="30"/>
        <v>2798318.9000000004</v>
      </c>
      <c r="M25" s="44">
        <f t="shared" si="31"/>
        <v>430510.60000000003</v>
      </c>
      <c r="N25" s="180">
        <f t="shared" si="26"/>
        <v>3228829.5000000005</v>
      </c>
      <c r="O25" s="180">
        <f t="shared" si="27"/>
        <v>41395.250000000007</v>
      </c>
      <c r="P25" s="234">
        <f t="shared" si="32"/>
        <v>1076276.5</v>
      </c>
      <c r="Q25" s="234">
        <v>0</v>
      </c>
      <c r="R25" s="234">
        <f>J25*16.74%*12*C25</f>
        <v>166309.5564</v>
      </c>
      <c r="S25" s="234">
        <v>0</v>
      </c>
      <c r="T25" s="234">
        <v>0</v>
      </c>
      <c r="U25" s="234">
        <f t="shared" si="19"/>
        <v>3230723.7466400005</v>
      </c>
      <c r="V25" s="161">
        <f t="shared" si="35"/>
        <v>112.00427460299738</v>
      </c>
      <c r="W25" s="176">
        <v>3.5000000000000003E-2</v>
      </c>
      <c r="X25" s="261">
        <f t="shared" si="34"/>
        <v>0.22750000000000004</v>
      </c>
    </row>
    <row r="26" spans="1:28" ht="23.25" customHeight="1" x14ac:dyDescent="0.25">
      <c r="A26" s="227" t="s">
        <v>160</v>
      </c>
      <c r="B26" s="222"/>
      <c r="C26" s="223">
        <f>SUM(C20:C25)</f>
        <v>35.5</v>
      </c>
      <c r="D26" s="223">
        <f t="shared" ref="D26:O26" si="36">SUM(D20:D25)</f>
        <v>333238.5</v>
      </c>
      <c r="E26" s="223">
        <f t="shared" si="36"/>
        <v>345901.56299999997</v>
      </c>
      <c r="F26" s="223">
        <f t="shared" si="36"/>
        <v>11370793.421987999</v>
      </c>
      <c r="G26" s="223">
        <f t="shared" si="36"/>
        <v>5022787.6618920006</v>
      </c>
      <c r="H26" s="223">
        <f t="shared" si="36"/>
        <v>16393581.08388</v>
      </c>
      <c r="I26" s="223">
        <f t="shared" si="36"/>
        <v>234788.62024800002</v>
      </c>
      <c r="J26" s="262">
        <f t="shared" si="36"/>
        <v>84531</v>
      </c>
      <c r="K26" s="262">
        <f t="shared" si="36"/>
        <v>488686.5</v>
      </c>
      <c r="L26" s="262">
        <f t="shared" si="36"/>
        <v>16517603.699999999</v>
      </c>
      <c r="M26" s="262">
        <f>SUM(M20:M25)</f>
        <v>2541169.8000000003</v>
      </c>
      <c r="N26" s="262">
        <f>SUM(N20:N25)</f>
        <v>19058773.5</v>
      </c>
      <c r="O26" s="262">
        <f t="shared" si="36"/>
        <v>274725.75</v>
      </c>
      <c r="P26" s="263">
        <f>SUM(P20:P25)</f>
        <v>6352924.5</v>
      </c>
      <c r="Q26" s="263">
        <f t="shared" ref="Q26:U26" si="37">SUM(Q20:Q25)</f>
        <v>0</v>
      </c>
      <c r="R26" s="263">
        <f t="shared" si="37"/>
        <v>977776.83959999995</v>
      </c>
      <c r="S26" s="263">
        <f t="shared" si="37"/>
        <v>0</v>
      </c>
      <c r="T26" s="263">
        <f t="shared" si="37"/>
        <v>0</v>
      </c>
      <c r="U26" s="263">
        <f t="shared" si="37"/>
        <v>19058823.482960001</v>
      </c>
      <c r="V26" s="225">
        <f>SUM(V20:V25)/6</f>
        <v>116.77222362552986</v>
      </c>
      <c r="W26" s="265">
        <f>X26/C26</f>
        <v>0.21612676056338026</v>
      </c>
      <c r="X26" s="266">
        <f>SUM(X20:X25)</f>
        <v>7.6724999999999994</v>
      </c>
    </row>
    <row r="27" spans="1:28" ht="25.5" customHeight="1" x14ac:dyDescent="0.25">
      <c r="A27" s="228" t="s">
        <v>3</v>
      </c>
      <c r="B27" s="229"/>
      <c r="C27" s="230">
        <f>C26+C19+C11</f>
        <v>78.5</v>
      </c>
      <c r="D27" s="230">
        <f t="shared" ref="D27:U27" si="38">D26+D19+D11</f>
        <v>820319.5</v>
      </c>
      <c r="E27" s="230">
        <f t="shared" si="38"/>
        <v>851491.64099999995</v>
      </c>
      <c r="F27" s="230">
        <f t="shared" si="38"/>
        <v>27991014.167116001</v>
      </c>
      <c r="G27" s="230">
        <f t="shared" si="38"/>
        <v>15746408.224092003</v>
      </c>
      <c r="H27" s="230">
        <f t="shared" si="38"/>
        <v>49703728.850775994</v>
      </c>
      <c r="I27" s="230">
        <f t="shared" si="38"/>
        <v>1065735.3480713335</v>
      </c>
      <c r="J27" s="264">
        <f>J26+J19+J11</f>
        <v>270275</v>
      </c>
      <c r="K27" s="264">
        <f t="shared" si="38"/>
        <v>1144509.5</v>
      </c>
      <c r="L27" s="264">
        <f>L26+L19+L11</f>
        <v>38684421.100000001</v>
      </c>
      <c r="M27" s="264">
        <f>M26+M19+M11</f>
        <v>15974129.028000001</v>
      </c>
      <c r="N27" s="264">
        <f>N26+N19+N11</f>
        <v>54659687.127999999</v>
      </c>
      <c r="O27" s="264">
        <f t="shared" si="38"/>
        <v>1116718.8603333335</v>
      </c>
      <c r="P27" s="264">
        <f t="shared" si="38"/>
        <v>14878623.5</v>
      </c>
      <c r="Q27" s="264">
        <f t="shared" si="38"/>
        <v>1039940.76</v>
      </c>
      <c r="R27" s="264">
        <f t="shared" si="38"/>
        <v>3191034.6995999999</v>
      </c>
      <c r="S27" s="264">
        <f t="shared" si="38"/>
        <v>1536740.1</v>
      </c>
      <c r="T27" s="264">
        <f t="shared" si="38"/>
        <v>167408.25779999999</v>
      </c>
      <c r="U27" s="264">
        <f t="shared" si="38"/>
        <v>54114201.025240004</v>
      </c>
      <c r="V27" s="230"/>
    </row>
    <row r="28" spans="1:28" ht="30" customHeight="1" x14ac:dyDescent="0.3">
      <c r="A28" s="236" t="s">
        <v>161</v>
      </c>
      <c r="B28" s="236"/>
      <c r="C28" s="249"/>
      <c r="D28" s="250"/>
      <c r="E28" s="251"/>
      <c r="F28" s="252"/>
      <c r="G28" s="252"/>
      <c r="H28" s="252"/>
      <c r="I28" s="251"/>
      <c r="J28" s="253"/>
      <c r="K28" s="236"/>
      <c r="L28" s="235"/>
      <c r="M28" s="235"/>
      <c r="N28" s="235">
        <v>47735891</v>
      </c>
      <c r="O28" s="236"/>
      <c r="P28" s="236"/>
      <c r="Q28" s="236"/>
      <c r="R28" s="236"/>
      <c r="S28" s="236"/>
      <c r="T28" s="236"/>
      <c r="U28" s="236"/>
      <c r="V28" s="236"/>
    </row>
    <row r="29" spans="1:28" ht="15.75" thickBot="1" x14ac:dyDescent="0.3">
      <c r="A29" s="254"/>
      <c r="B29" s="239"/>
      <c r="C29" s="255"/>
      <c r="D29" s="256"/>
      <c r="E29" s="257"/>
      <c r="F29" s="258"/>
      <c r="G29" s="258"/>
      <c r="H29" s="258"/>
      <c r="I29" s="257"/>
      <c r="J29" s="259"/>
      <c r="K29" s="239"/>
      <c r="L29" s="237"/>
      <c r="M29" s="237"/>
      <c r="N29" s="237">
        <f>N27-N28</f>
        <v>6923796.1279999986</v>
      </c>
      <c r="O29" s="238"/>
      <c r="P29" s="238"/>
      <c r="Q29" s="238"/>
      <c r="R29" s="238"/>
      <c r="S29" s="238"/>
      <c r="T29" s="238"/>
      <c r="U29" s="238"/>
      <c r="V29" s="239"/>
    </row>
    <row r="30" spans="1:28" ht="33.75" customHeight="1" x14ac:dyDescent="0.3">
      <c r="A30" s="236" t="s">
        <v>168</v>
      </c>
      <c r="B30" s="239">
        <v>211</v>
      </c>
      <c r="C30" s="235">
        <f>N27/12*0.04*3</f>
        <v>546596.87127999996</v>
      </c>
      <c r="D30" s="256"/>
      <c r="E30" s="257"/>
      <c r="F30" s="258"/>
      <c r="G30" s="258"/>
      <c r="H30" s="258"/>
      <c r="I30" s="257"/>
      <c r="J30" s="259"/>
      <c r="K30" s="239"/>
      <c r="L30" s="256">
        <f>L27/N27</f>
        <v>0.70773220873749754</v>
      </c>
      <c r="M30" s="256">
        <f>M27/N27</f>
        <v>0.29224698982620201</v>
      </c>
      <c r="N30" s="240" t="s">
        <v>139</v>
      </c>
      <c r="O30" s="241">
        <f>N28-N27</f>
        <v>-6923796.1279999986</v>
      </c>
      <c r="P30" s="242"/>
      <c r="Q30" s="242"/>
      <c r="R30" s="328">
        <f>M19/2.6/K19</f>
        <v>7.8618881666563167</v>
      </c>
      <c r="S30" s="242"/>
      <c r="T30" s="242"/>
      <c r="U30" s="242"/>
      <c r="V30" s="239"/>
      <c r="Z30" s="200" t="s">
        <v>149</v>
      </c>
      <c r="AA30" s="201"/>
      <c r="AB30" s="202"/>
    </row>
    <row r="31" spans="1:28" ht="28.5" customHeight="1" x14ac:dyDescent="0.3">
      <c r="A31" s="239"/>
      <c r="B31" s="239">
        <v>213</v>
      </c>
      <c r="C31" s="235">
        <f>C30*30.2%</f>
        <v>165072.25512655999</v>
      </c>
      <c r="D31" s="256"/>
      <c r="E31" s="257"/>
      <c r="F31" s="258"/>
      <c r="G31" s="258"/>
      <c r="H31" s="258"/>
      <c r="I31" s="257"/>
      <c r="J31" s="259"/>
      <c r="K31" s="239"/>
      <c r="L31" s="237"/>
      <c r="M31" s="237"/>
      <c r="N31" s="243"/>
      <c r="O31" s="241">
        <f>O30*0.302</f>
        <v>-2090986.4306559996</v>
      </c>
      <c r="P31" s="242"/>
      <c r="Q31" s="242"/>
      <c r="R31" s="242"/>
      <c r="S31" s="242"/>
      <c r="T31" s="242"/>
      <c r="U31" s="242"/>
      <c r="V31" s="244" t="s">
        <v>146</v>
      </c>
      <c r="X31" s="18" t="e">
        <f>#REF!+#REF!+#REF!+X21+#REF!+#REF!+#REF!</f>
        <v>#REF!</v>
      </c>
      <c r="Z31" s="203" t="e">
        <f>X31/26</f>
        <v>#REF!</v>
      </c>
      <c r="AA31" s="204"/>
      <c r="AB31" s="205"/>
    </row>
    <row r="32" spans="1:28" ht="24.75" customHeight="1" x14ac:dyDescent="0.3">
      <c r="A32" s="239"/>
      <c r="B32" s="239"/>
      <c r="C32" s="235">
        <f>SUM(C30:C31)</f>
        <v>711669.12640655995</v>
      </c>
      <c r="D32" s="256"/>
      <c r="E32" s="257"/>
      <c r="F32" s="258"/>
      <c r="G32" s="258"/>
      <c r="H32" s="258"/>
      <c r="I32" s="257"/>
      <c r="J32" s="259"/>
      <c r="K32" s="239"/>
      <c r="L32" s="237"/>
      <c r="M32" s="237"/>
      <c r="N32" s="243"/>
      <c r="O32" s="245">
        <f>O30+O31</f>
        <v>-9014782.5586559977</v>
      </c>
      <c r="P32" s="246"/>
      <c r="Q32" s="246"/>
      <c r="R32" s="246"/>
      <c r="S32" s="246"/>
      <c r="T32" s="246"/>
      <c r="U32" s="246"/>
      <c r="V32" s="239" t="s">
        <v>147</v>
      </c>
      <c r="X32" s="18" t="e">
        <f>#REF!+X24+#REF!+X13+#REF!</f>
        <v>#REF!</v>
      </c>
      <c r="Z32" s="203" t="e">
        <f>X32/39</f>
        <v>#REF!</v>
      </c>
      <c r="AA32" s="204"/>
      <c r="AB32" s="205"/>
    </row>
    <row r="33" spans="1:28" ht="41.25" customHeight="1" thickBot="1" x14ac:dyDescent="0.35">
      <c r="A33" s="239"/>
      <c r="B33" s="239"/>
      <c r="C33" s="255"/>
      <c r="D33" s="256"/>
      <c r="E33" s="257"/>
      <c r="F33" s="258"/>
      <c r="G33" s="258"/>
      <c r="H33" s="258"/>
      <c r="I33" s="257"/>
      <c r="J33" s="259"/>
      <c r="K33" s="239"/>
      <c r="L33" s="237"/>
      <c r="M33" s="237"/>
      <c r="N33" s="247"/>
      <c r="O33" s="248">
        <f>O32-C32</f>
        <v>-9726451.6850625575</v>
      </c>
      <c r="P33" s="248"/>
      <c r="Q33" s="248"/>
      <c r="R33" s="248"/>
      <c r="S33" s="248"/>
      <c r="T33" s="248"/>
      <c r="U33" s="248"/>
      <c r="V33" s="239" t="s">
        <v>148</v>
      </c>
      <c r="X33" s="1">
        <v>25.47</v>
      </c>
      <c r="Z33" s="206">
        <f>X33/3</f>
        <v>8.49</v>
      </c>
      <c r="AA33" s="207"/>
      <c r="AB33" s="208"/>
    </row>
    <row r="34" spans="1:28" x14ac:dyDescent="0.25">
      <c r="A34" s="239"/>
      <c r="B34" s="239"/>
      <c r="C34" s="255"/>
      <c r="D34" s="256"/>
      <c r="E34" s="257"/>
      <c r="F34" s="258"/>
      <c r="G34" s="258"/>
      <c r="H34" s="258"/>
      <c r="I34" s="257"/>
      <c r="J34" s="259"/>
      <c r="K34" s="239"/>
      <c r="L34" s="237"/>
      <c r="M34" s="237"/>
      <c r="N34" s="237"/>
      <c r="O34" s="239"/>
      <c r="P34" s="239"/>
      <c r="Q34" s="239"/>
      <c r="R34" s="239"/>
      <c r="S34" s="239"/>
      <c r="T34" s="239"/>
      <c r="U34" s="239"/>
      <c r="V34" s="239"/>
    </row>
    <row r="57" spans="1:13" ht="15.75" thickBot="1" x14ac:dyDescent="0.3"/>
    <row r="58" spans="1:13" ht="57" thickBot="1" x14ac:dyDescent="0.35">
      <c r="A58" s="58" t="s">
        <v>20</v>
      </c>
      <c r="B58" s="59" t="s">
        <v>21</v>
      </c>
      <c r="C58" s="214" t="s">
        <v>22</v>
      </c>
      <c r="D58" s="215" t="s">
        <v>156</v>
      </c>
      <c r="E58" s="216">
        <v>36.5</v>
      </c>
      <c r="F58" s="66"/>
      <c r="G58" s="66"/>
      <c r="H58" s="183"/>
      <c r="I58" s="270" t="s">
        <v>23</v>
      </c>
      <c r="J58" s="270"/>
      <c r="K58" s="270"/>
      <c r="L58" s="270"/>
      <c r="M58" s="270"/>
    </row>
    <row r="59" spans="1:13" ht="37.5" x14ac:dyDescent="0.25">
      <c r="A59" s="68" t="s">
        <v>32</v>
      </c>
      <c r="B59" s="62" t="e">
        <f>N8+N20+#REF!</f>
        <v>#REF!</v>
      </c>
      <c r="C59" s="309" t="e">
        <f>(B59+B60)/B62*100</f>
        <v>#REF!</v>
      </c>
      <c r="D59" s="311" t="s">
        <v>157</v>
      </c>
      <c r="E59" s="217">
        <v>39</v>
      </c>
      <c r="F59" s="66"/>
      <c r="G59" s="66"/>
      <c r="H59" s="183"/>
      <c r="I59" s="320">
        <f>J59/J62*100</f>
        <v>70.77322087374975</v>
      </c>
      <c r="J59" s="313">
        <f>L27</f>
        <v>38684421.100000001</v>
      </c>
      <c r="K59" s="314" t="s">
        <v>18</v>
      </c>
      <c r="L59" s="315"/>
      <c r="M59" s="316"/>
    </row>
    <row r="60" spans="1:13" ht="18.75" x14ac:dyDescent="0.25">
      <c r="A60" s="68" t="s">
        <v>8</v>
      </c>
      <c r="B60" s="62" t="e">
        <f>#REF!+#REF!+#REF!+#REF!+#REF!+#REF!+N13+N10+N9+#REF!+#REF!+#REF!+N16+N22+N14+N23+#REF!+#REF!+#REF!+N17+#REF!+#REF!+N25+#REF!+#REF!+#REF!+#REF!</f>
        <v>#REF!</v>
      </c>
      <c r="C60" s="310"/>
      <c r="D60" s="312"/>
      <c r="E60" s="218">
        <v>3</v>
      </c>
      <c r="F60" s="66"/>
      <c r="G60" s="66"/>
      <c r="H60" s="183"/>
      <c r="I60" s="321"/>
      <c r="J60" s="313"/>
      <c r="K60" s="317"/>
      <c r="L60" s="318"/>
      <c r="M60" s="319"/>
    </row>
    <row r="61" spans="1:13" ht="18.75" x14ac:dyDescent="0.3">
      <c r="A61" s="69" t="s">
        <v>9</v>
      </c>
      <c r="B61" s="62" t="e">
        <f>#REF!+#REF!+#REF!+#REF!+N21+N12+#REF!+#REF!+N15+#REF!+#REF!+#REF!+#REF!+#REF!+#REF!+#REF!+N18+N24+#REF!+#REF!</f>
        <v>#REF!</v>
      </c>
      <c r="C61" s="219" t="e">
        <f>B61/B62*100</f>
        <v>#REF!</v>
      </c>
      <c r="D61" s="215" t="s">
        <v>158</v>
      </c>
      <c r="E61" s="216">
        <f>SUM(E58:E60)</f>
        <v>78.5</v>
      </c>
      <c r="F61" s="66"/>
      <c r="G61" s="66"/>
      <c r="H61" s="183"/>
      <c r="I61" s="154">
        <f>J61/J62*100</f>
        <v>29.2246989826202</v>
      </c>
      <c r="J61" s="64">
        <f>M27</f>
        <v>15974129.028000001</v>
      </c>
      <c r="K61" s="303" t="s">
        <v>19</v>
      </c>
      <c r="L61" s="304"/>
      <c r="M61" s="305"/>
    </row>
    <row r="62" spans="1:13" ht="19.5" thickBot="1" x14ac:dyDescent="0.3">
      <c r="A62" s="70" t="s">
        <v>10</v>
      </c>
      <c r="B62" s="6" t="e">
        <f>B59+B61+B60</f>
        <v>#REF!</v>
      </c>
      <c r="C62" s="72" t="e">
        <f>C59+C61</f>
        <v>#REF!</v>
      </c>
      <c r="I62" s="154">
        <f>I59+I61</f>
        <v>99.997919856369947</v>
      </c>
      <c r="J62" s="63">
        <f>N27</f>
        <v>54659687.127999999</v>
      </c>
      <c r="K62" s="306"/>
      <c r="L62" s="307"/>
      <c r="M62" s="308"/>
    </row>
  </sheetData>
  <autoFilter ref="A7:W27"/>
  <mergeCells count="13">
    <mergeCell ref="A1:V1"/>
    <mergeCell ref="J4:V4"/>
    <mergeCell ref="A6:V6"/>
    <mergeCell ref="A2:V2"/>
    <mergeCell ref="A4:I4"/>
    <mergeCell ref="I58:M58"/>
    <mergeCell ref="K61:M61"/>
    <mergeCell ref="K62:M62"/>
    <mergeCell ref="C59:C60"/>
    <mergeCell ref="D59:D60"/>
    <mergeCell ref="J59:J60"/>
    <mergeCell ref="K59:M60"/>
    <mergeCell ref="I59:I60"/>
  </mergeCells>
  <pageMargins left="0.31496062992125984" right="0.19685039370078741" top="0.19685039370078741" bottom="0.19685039370078741" header="0.31496062992125984" footer="0.31496062992125984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5"/>
  <sheetViews>
    <sheetView view="pageBreakPreview" topLeftCell="A94" zoomScale="60" zoomScaleNormal="100" workbookViewId="0">
      <selection activeCell="G55" sqref="G55"/>
    </sheetView>
  </sheetViews>
  <sheetFormatPr defaultColWidth="9.140625" defaultRowHeight="15" x14ac:dyDescent="0.25"/>
  <cols>
    <col min="1" max="1" width="38.42578125" style="1" customWidth="1"/>
    <col min="2" max="2" width="21" style="1" customWidth="1"/>
    <col min="3" max="3" width="14.7109375" style="18" customWidth="1"/>
    <col min="4" max="4" width="18.7109375" style="25" customWidth="1"/>
    <col min="5" max="5" width="16.28515625" style="26" customWidth="1"/>
    <col min="6" max="6" width="14" style="40" customWidth="1"/>
    <col min="7" max="7" width="19.42578125" style="40" customWidth="1"/>
    <col min="8" max="8" width="15.5703125" style="177" customWidth="1"/>
    <col min="9" max="9" width="18.42578125" style="120" customWidth="1"/>
    <col min="10" max="10" width="18.42578125" style="45" customWidth="1"/>
    <col min="11" max="11" width="17.42578125" style="1" customWidth="1"/>
    <col min="12" max="12" width="19.140625" style="52" customWidth="1"/>
    <col min="13" max="13" width="18.140625" style="52" customWidth="1"/>
    <col min="14" max="14" width="19.42578125" style="184" customWidth="1"/>
    <col min="15" max="15" width="18" style="123" customWidth="1"/>
    <col min="16" max="16" width="13.140625" style="111" customWidth="1"/>
    <col min="17" max="17" width="9.140625" style="176"/>
    <col min="18" max="16384" width="9.140625" style="1"/>
  </cols>
  <sheetData>
    <row r="1" spans="1:18" ht="36" customHeight="1" x14ac:dyDescent="0.25">
      <c r="A1" s="322" t="s">
        <v>24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</row>
    <row r="2" spans="1:18" ht="43.5" customHeight="1" x14ac:dyDescent="0.25">
      <c r="A2" s="322" t="s">
        <v>38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8" ht="10.5" customHeight="1" x14ac:dyDescent="0.25"/>
    <row r="4" spans="1:18" ht="25.5" customHeight="1" x14ac:dyDescent="0.25">
      <c r="A4" s="323" t="s">
        <v>39</v>
      </c>
      <c r="B4" s="323"/>
      <c r="C4" s="323"/>
      <c r="D4" s="323"/>
      <c r="E4" s="323"/>
      <c r="F4" s="323"/>
      <c r="G4" s="323"/>
      <c r="H4" s="323"/>
      <c r="I4" s="323"/>
      <c r="J4" s="293" t="s">
        <v>151</v>
      </c>
      <c r="K4" s="293"/>
      <c r="L4" s="293"/>
      <c r="M4" s="293"/>
      <c r="N4" s="293"/>
      <c r="O4" s="293"/>
      <c r="P4" s="293"/>
    </row>
    <row r="5" spans="1:18" ht="188.25" customHeight="1" x14ac:dyDescent="0.25">
      <c r="A5" s="31" t="s">
        <v>2</v>
      </c>
      <c r="B5" s="32" t="s">
        <v>41</v>
      </c>
      <c r="C5" s="33" t="s">
        <v>42</v>
      </c>
      <c r="D5" s="34" t="s">
        <v>43</v>
      </c>
      <c r="E5" s="34" t="s">
        <v>44</v>
      </c>
      <c r="F5" s="41" t="s">
        <v>56</v>
      </c>
      <c r="G5" s="42" t="s">
        <v>57</v>
      </c>
      <c r="H5" s="178" t="s">
        <v>4</v>
      </c>
      <c r="I5" s="152" t="s">
        <v>1</v>
      </c>
      <c r="J5" s="46" t="s">
        <v>0</v>
      </c>
      <c r="K5" s="7" t="s">
        <v>155</v>
      </c>
      <c r="L5" s="41" t="s">
        <v>150</v>
      </c>
      <c r="M5" s="190" t="s">
        <v>140</v>
      </c>
      <c r="N5" s="178" t="s">
        <v>4</v>
      </c>
      <c r="O5" s="155" t="s">
        <v>1</v>
      </c>
      <c r="P5" s="170" t="s">
        <v>45</v>
      </c>
    </row>
    <row r="6" spans="1:18" ht="24" customHeight="1" x14ac:dyDescent="0.25">
      <c r="A6" s="270" t="s">
        <v>11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</row>
    <row r="7" spans="1:18" ht="24" customHeight="1" x14ac:dyDescent="0.25">
      <c r="A7" s="191"/>
      <c r="B7" s="191"/>
      <c r="C7" s="35"/>
      <c r="D7" s="36"/>
      <c r="E7" s="36"/>
      <c r="F7" s="43"/>
      <c r="G7" s="43"/>
      <c r="H7" s="179"/>
      <c r="I7" s="121"/>
      <c r="J7" s="47"/>
      <c r="K7" s="191"/>
      <c r="L7" s="43"/>
      <c r="M7" s="43"/>
      <c r="N7" s="179"/>
      <c r="O7" s="192"/>
      <c r="P7" s="171"/>
    </row>
    <row r="8" spans="1:18" ht="24.75" customHeight="1" x14ac:dyDescent="0.25">
      <c r="A8" s="24" t="s">
        <v>12</v>
      </c>
      <c r="B8" s="9" t="s">
        <v>5</v>
      </c>
      <c r="C8" s="20">
        <v>1</v>
      </c>
      <c r="D8" s="10">
        <f>E8/1.038</f>
        <v>29204</v>
      </c>
      <c r="E8" s="30">
        <v>30313.752</v>
      </c>
      <c r="F8" s="44">
        <f>((D8*9.74)+(E8*3.26))*2.6</f>
        <v>996501.45795200008</v>
      </c>
      <c r="G8" s="44">
        <f>((D8*5.99)+(E8*2.5))*2.6</f>
        <v>651862.48400000005</v>
      </c>
      <c r="H8" s="180">
        <f>F8+G8</f>
        <v>1648363.9419520001</v>
      </c>
      <c r="I8" s="73">
        <f>H8/12/C8</f>
        <v>137363.66182933334</v>
      </c>
      <c r="J8" s="48">
        <v>30313.752</v>
      </c>
      <c r="K8" s="11">
        <f>J8*1.038</f>
        <v>31465.674576000001</v>
      </c>
      <c r="L8" s="44">
        <f>((J8*9.74)+(K8*3.26))*2.6</f>
        <v>1034368.5133541761</v>
      </c>
      <c r="M8" s="44">
        <f>((J8*5.99)+(K8*2.5))*2.6+0.2</f>
        <v>676633.45839200006</v>
      </c>
      <c r="N8" s="180">
        <f>L8+M8</f>
        <v>1711001.971746176</v>
      </c>
      <c r="O8" s="73">
        <f>N8/12/C8</f>
        <v>142583.49764551467</v>
      </c>
      <c r="P8" s="161">
        <f>O8/I8*100</f>
        <v>103.80001213324283</v>
      </c>
      <c r="Q8" s="176">
        <v>8.49</v>
      </c>
    </row>
    <row r="9" spans="1:18" ht="24.75" customHeight="1" x14ac:dyDescent="0.25">
      <c r="A9" s="22" t="s">
        <v>13</v>
      </c>
      <c r="B9" s="9" t="s">
        <v>5</v>
      </c>
      <c r="C9" s="20">
        <v>1</v>
      </c>
      <c r="D9" s="10">
        <f t="shared" ref="D9:D11" si="0">E9/1.038</f>
        <v>27118</v>
      </c>
      <c r="E9" s="30">
        <v>28148.484</v>
      </c>
      <c r="F9" s="44">
        <f t="shared" ref="F9:F10" si="1">((D9*9.74)+(E9*3.26))*2.6</f>
        <v>925322.7823839999</v>
      </c>
      <c r="G9" s="44">
        <f>((D9*5.99)+(E9*2.5))*2.6</f>
        <v>605300.87800000014</v>
      </c>
      <c r="H9" s="180">
        <f t="shared" ref="H9:H11" si="2">F9+G9</f>
        <v>1530623.660384</v>
      </c>
      <c r="I9" s="73">
        <f t="shared" ref="I9:I11" si="3">H9/12/C9</f>
        <v>127551.97169866668</v>
      </c>
      <c r="J9" s="48">
        <v>28148.484</v>
      </c>
      <c r="K9" s="11">
        <f t="shared" ref="K9:K11" si="4">J9*1.038</f>
        <v>29218.126392000002</v>
      </c>
      <c r="L9" s="44">
        <f t="shared" ref="L9:L10" si="5">((J9*9.74)+(K9*3.26))*2.6</f>
        <v>960485.04811459209</v>
      </c>
      <c r="M9" s="44">
        <f>((J9*5.99)+(K9*2.5))*2.6+0.3</f>
        <v>628302.61136400013</v>
      </c>
      <c r="N9" s="180">
        <f t="shared" ref="N9:N11" si="6">L9+M9</f>
        <v>1588787.6594785922</v>
      </c>
      <c r="O9" s="73">
        <f t="shared" ref="O9:O11" si="7">N9/12/C9</f>
        <v>132398.97162321603</v>
      </c>
      <c r="P9" s="161">
        <f t="shared" ref="P9:P12" si="8">O9/I9*100</f>
        <v>103.80001959985383</v>
      </c>
      <c r="Q9" s="176">
        <v>8.49</v>
      </c>
      <c r="R9" s="199">
        <f>Q8+Q9+Q10</f>
        <v>25.47</v>
      </c>
    </row>
    <row r="10" spans="1:18" ht="24.75" customHeight="1" x14ac:dyDescent="0.25">
      <c r="A10" s="22" t="s">
        <v>25</v>
      </c>
      <c r="B10" s="9" t="s">
        <v>5</v>
      </c>
      <c r="C10" s="20">
        <v>1</v>
      </c>
      <c r="D10" s="10">
        <f t="shared" si="0"/>
        <v>19817</v>
      </c>
      <c r="E10" s="30">
        <v>20570.046000000002</v>
      </c>
      <c r="F10" s="44">
        <f t="shared" si="1"/>
        <v>676197.41789600009</v>
      </c>
      <c r="G10" s="44">
        <f>((D10*5.99)+(E10*2.5))*2.6</f>
        <v>442335.25700000004</v>
      </c>
      <c r="H10" s="180">
        <f t="shared" si="2"/>
        <v>1118532.6748960002</v>
      </c>
      <c r="I10" s="73">
        <f t="shared" si="3"/>
        <v>93211.056241333354</v>
      </c>
      <c r="J10" s="48">
        <v>20570.046000000002</v>
      </c>
      <c r="K10" s="11">
        <f t="shared" si="4"/>
        <v>21351.707748000004</v>
      </c>
      <c r="L10" s="44">
        <f t="shared" si="5"/>
        <v>701892.91977604816</v>
      </c>
      <c r="M10" s="44">
        <f>((J10*5.99)+(K10*2.5))*2.6-1.1</f>
        <v>459142.89676600014</v>
      </c>
      <c r="N10" s="180">
        <f t="shared" si="6"/>
        <v>1161035.8165420482</v>
      </c>
      <c r="O10" s="73">
        <f t="shared" si="7"/>
        <v>96752.984711837358</v>
      </c>
      <c r="P10" s="161">
        <f t="shared" si="8"/>
        <v>103.7999016568738</v>
      </c>
      <c r="Q10" s="176">
        <v>8.49</v>
      </c>
    </row>
    <row r="11" spans="1:18" ht="47.25" customHeight="1" x14ac:dyDescent="0.25">
      <c r="A11" s="22" t="s">
        <v>141</v>
      </c>
      <c r="B11" s="9" t="s">
        <v>7</v>
      </c>
      <c r="C11" s="20">
        <v>1</v>
      </c>
      <c r="D11" s="10">
        <f t="shared" si="0"/>
        <v>14484</v>
      </c>
      <c r="E11" s="30">
        <v>15034.392</v>
      </c>
      <c r="F11" s="44">
        <f>((D11*9.74)+(E11*3.26))*2.6</f>
        <v>494224.32259200001</v>
      </c>
      <c r="G11" s="44">
        <f>((D11*0.2)+(E11*0.05))*2.6</f>
        <v>9486.1509600000009</v>
      </c>
      <c r="H11" s="180">
        <f t="shared" si="2"/>
        <v>503710.47355200001</v>
      </c>
      <c r="I11" s="73">
        <f t="shared" si="3"/>
        <v>41975.872796000003</v>
      </c>
      <c r="J11" s="48">
        <v>15034.392</v>
      </c>
      <c r="K11" s="11">
        <f t="shared" si="4"/>
        <v>15605.698896</v>
      </c>
      <c r="L11" s="44">
        <f>((J11*9.74)+(K11*3.26))*2.6</f>
        <v>513004.84685049602</v>
      </c>
      <c r="M11" s="44">
        <f>((J11*0.2)+(K11*0.05))*2.6</f>
        <v>9846.6246964800011</v>
      </c>
      <c r="N11" s="180">
        <f t="shared" si="6"/>
        <v>522851.47154697601</v>
      </c>
      <c r="O11" s="73">
        <f t="shared" si="7"/>
        <v>43570.955962248001</v>
      </c>
      <c r="P11" s="161">
        <f t="shared" si="8"/>
        <v>103.8</v>
      </c>
      <c r="Q11" s="176">
        <v>0.25</v>
      </c>
      <c r="R11" s="1">
        <v>2.1</v>
      </c>
    </row>
    <row r="12" spans="1:18" ht="28.5" customHeight="1" x14ac:dyDescent="0.25">
      <c r="A12" s="13" t="s">
        <v>46</v>
      </c>
      <c r="B12" s="9"/>
      <c r="C12" s="19">
        <f>SUM(C8:C11)</f>
        <v>4</v>
      </c>
      <c r="D12" s="14">
        <f t="shared" ref="D12:H12" si="9">SUM(D8:D11)</f>
        <v>90623</v>
      </c>
      <c r="E12" s="28">
        <f t="shared" si="9"/>
        <v>94066.673999999999</v>
      </c>
      <c r="F12" s="28">
        <f t="shared" si="9"/>
        <v>3092245.9808240002</v>
      </c>
      <c r="G12" s="28">
        <f t="shared" si="9"/>
        <v>1708984.7699600002</v>
      </c>
      <c r="H12" s="181">
        <f t="shared" si="9"/>
        <v>4801230.7507840004</v>
      </c>
      <c r="I12" s="153">
        <f>H12/12/C12</f>
        <v>100025.64064133335</v>
      </c>
      <c r="J12" s="49">
        <f>SUM(J8:J11)</f>
        <v>94066.673999999999</v>
      </c>
      <c r="K12" s="50">
        <f t="shared" ref="K12:N12" si="10">SUM(K8:K11)</f>
        <v>97641.207612000013</v>
      </c>
      <c r="L12" s="50">
        <f t="shared" si="10"/>
        <v>3209751.3280953122</v>
      </c>
      <c r="M12" s="50">
        <f t="shared" si="10"/>
        <v>1773925.5912184806</v>
      </c>
      <c r="N12" s="167">
        <f t="shared" si="10"/>
        <v>4983676.9193137921</v>
      </c>
      <c r="O12" s="156">
        <f>N12/12/C12</f>
        <v>103826.602485704</v>
      </c>
      <c r="P12" s="172">
        <f t="shared" si="8"/>
        <v>103.79998750320425</v>
      </c>
      <c r="Q12" s="176">
        <f>SUM(Q8:Q11)</f>
        <v>25.72</v>
      </c>
    </row>
    <row r="13" spans="1:18" ht="24" customHeight="1" x14ac:dyDescent="0.25">
      <c r="A13" s="268" t="s">
        <v>34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</row>
    <row r="14" spans="1:18" s="51" customFormat="1" ht="39" customHeight="1" x14ac:dyDescent="0.25">
      <c r="A14" s="22" t="s">
        <v>33</v>
      </c>
      <c r="B14" s="9" t="s">
        <v>6</v>
      </c>
      <c r="C14" s="20">
        <v>1</v>
      </c>
      <c r="D14" s="10">
        <f t="shared" ref="D14:D24" si="11">E14/1.038</f>
        <v>19817</v>
      </c>
      <c r="E14" s="30">
        <v>20570.046000000002</v>
      </c>
      <c r="F14" s="44">
        <f>((D14*9.74)+(E14*3.26))*2.6</f>
        <v>676197.41789600009</v>
      </c>
      <c r="G14" s="44">
        <f>((D14*6.3)+(E14*2.12))*2.6</f>
        <v>437984.55355200003</v>
      </c>
      <c r="H14" s="180">
        <f>F14+G14</f>
        <v>1114181.9714480001</v>
      </c>
      <c r="I14" s="73">
        <f>H14/12/C14</f>
        <v>92848.497620666676</v>
      </c>
      <c r="J14" s="48">
        <v>20570.046000000002</v>
      </c>
      <c r="K14" s="11">
        <f>J14*1.038</f>
        <v>21351.707748000004</v>
      </c>
      <c r="L14" s="12">
        <f>((J14*9.749)+(K14*3.251))*2.6</f>
        <v>701874.62889114488</v>
      </c>
      <c r="M14" s="44">
        <f>((J14*6.3)+(K14*2.12))*2.6</f>
        <v>454627.96658697608</v>
      </c>
      <c r="N14" s="180">
        <f>L14+M14</f>
        <v>1156502.595478121</v>
      </c>
      <c r="O14" s="157">
        <f>N14/12/C14</f>
        <v>96375.216289843418</v>
      </c>
      <c r="P14" s="161">
        <f t="shared" ref="P14:P24" si="12">O14/I14*100</f>
        <v>103.79835835748811</v>
      </c>
      <c r="Q14" s="176">
        <v>8.42</v>
      </c>
    </row>
    <row r="15" spans="1:18" s="51" customFormat="1" ht="74.25" customHeight="1" x14ac:dyDescent="0.25">
      <c r="A15" s="16" t="s">
        <v>142</v>
      </c>
      <c r="B15" s="9" t="s">
        <v>6</v>
      </c>
      <c r="C15" s="20">
        <v>1</v>
      </c>
      <c r="D15" s="10">
        <f t="shared" si="11"/>
        <v>13782</v>
      </c>
      <c r="E15" s="30">
        <v>14305.716</v>
      </c>
      <c r="F15" s="44">
        <f t="shared" ref="F15:F19" si="13">((D15*9.74)+(E15*3.26))*2.6</f>
        <v>470270.61681600002</v>
      </c>
      <c r="G15" s="44">
        <f>((D15*3.8)+(E15*1))*2.6</f>
        <v>173361.02159999998</v>
      </c>
      <c r="H15" s="180">
        <f t="shared" ref="H15:H24" si="14">F15+G15</f>
        <v>643631.63841599994</v>
      </c>
      <c r="I15" s="73">
        <f t="shared" ref="I15:I24" si="15">H15/12/C15</f>
        <v>53635.969867999993</v>
      </c>
      <c r="J15" s="48">
        <v>14305.716</v>
      </c>
      <c r="K15" s="11">
        <f t="shared" ref="K15:K24" si="16">J15*1.038</f>
        <v>14849.333208</v>
      </c>
      <c r="L15" s="12">
        <f t="shared" ref="L15:L20" si="17">((J15*9.749)+(K15*3.251))*2.6</f>
        <v>488128.17961234081</v>
      </c>
      <c r="M15" s="44">
        <f>((J15*3.8)+(K15*1))*2.6</f>
        <v>179948.74042079999</v>
      </c>
      <c r="N15" s="180">
        <f>L15+M15</f>
        <v>668076.92003314081</v>
      </c>
      <c r="O15" s="157">
        <f t="shared" ref="O15:O24" si="18">N15/12/C15</f>
        <v>55673.076669428403</v>
      </c>
      <c r="P15" s="161">
        <f t="shared" si="12"/>
        <v>103.79802361445462</v>
      </c>
      <c r="Q15" s="176">
        <v>4.8</v>
      </c>
    </row>
    <row r="16" spans="1:18" s="51" customFormat="1" ht="71.25" customHeight="1" x14ac:dyDescent="0.25">
      <c r="A16" s="16" t="s">
        <v>143</v>
      </c>
      <c r="B16" s="9" t="s">
        <v>6</v>
      </c>
      <c r="C16" s="20">
        <v>1</v>
      </c>
      <c r="D16" s="10">
        <f t="shared" si="11"/>
        <v>13782</v>
      </c>
      <c r="E16" s="30">
        <v>14305.716</v>
      </c>
      <c r="F16" s="44">
        <f t="shared" si="13"/>
        <v>470270.61681600002</v>
      </c>
      <c r="G16" s="44">
        <f t="shared" ref="G16:G20" si="19">((D16*3.8)+(E16*1))*2.6</f>
        <v>173361.02159999998</v>
      </c>
      <c r="H16" s="180">
        <f t="shared" si="14"/>
        <v>643631.63841599994</v>
      </c>
      <c r="I16" s="73">
        <f t="shared" si="15"/>
        <v>53635.969867999993</v>
      </c>
      <c r="J16" s="48">
        <v>14305.716</v>
      </c>
      <c r="K16" s="11">
        <f t="shared" si="16"/>
        <v>14849.333208</v>
      </c>
      <c r="L16" s="12">
        <f t="shared" si="17"/>
        <v>488128.17961234081</v>
      </c>
      <c r="M16" s="44">
        <f t="shared" ref="M16:M20" si="20">((J16*3.8)+(K16*1))*2.6</f>
        <v>179948.74042079999</v>
      </c>
      <c r="N16" s="180">
        <f t="shared" ref="N16:N24" si="21">L16+M16</f>
        <v>668076.92003314081</v>
      </c>
      <c r="O16" s="157">
        <f t="shared" si="18"/>
        <v>55673.076669428403</v>
      </c>
      <c r="P16" s="161">
        <f t="shared" si="12"/>
        <v>103.79802361445462</v>
      </c>
      <c r="Q16" s="176">
        <v>4.8</v>
      </c>
      <c r="R16" s="196">
        <f>Q14+Q15+Q16+Q17+Q18+Q19+Q20</f>
        <v>37.22</v>
      </c>
    </row>
    <row r="17" spans="1:50" s="51" customFormat="1" ht="72.75" customHeight="1" x14ac:dyDescent="0.25">
      <c r="A17" s="16" t="s">
        <v>143</v>
      </c>
      <c r="B17" s="9" t="s">
        <v>6</v>
      </c>
      <c r="C17" s="20">
        <v>1</v>
      </c>
      <c r="D17" s="10">
        <f t="shared" si="11"/>
        <v>13782</v>
      </c>
      <c r="E17" s="30">
        <v>14305.716</v>
      </c>
      <c r="F17" s="44">
        <f t="shared" si="13"/>
        <v>470270.61681600002</v>
      </c>
      <c r="G17" s="44">
        <f t="shared" si="19"/>
        <v>173361.02159999998</v>
      </c>
      <c r="H17" s="180">
        <f t="shared" si="14"/>
        <v>643631.63841599994</v>
      </c>
      <c r="I17" s="73">
        <f t="shared" si="15"/>
        <v>53635.969867999993</v>
      </c>
      <c r="J17" s="48">
        <v>14305.716</v>
      </c>
      <c r="K17" s="11">
        <f t="shared" si="16"/>
        <v>14849.333208</v>
      </c>
      <c r="L17" s="12">
        <f t="shared" si="17"/>
        <v>488128.17961234081</v>
      </c>
      <c r="M17" s="44">
        <f t="shared" si="20"/>
        <v>179948.74042079999</v>
      </c>
      <c r="N17" s="180">
        <f t="shared" si="21"/>
        <v>668076.92003314081</v>
      </c>
      <c r="O17" s="157">
        <f t="shared" si="18"/>
        <v>55673.076669428403</v>
      </c>
      <c r="P17" s="161">
        <f t="shared" si="12"/>
        <v>103.79802361445462</v>
      </c>
      <c r="Q17" s="176">
        <v>4.8</v>
      </c>
    </row>
    <row r="18" spans="1:50" s="51" customFormat="1" ht="74.25" customHeight="1" x14ac:dyDescent="0.25">
      <c r="A18" s="16" t="s">
        <v>143</v>
      </c>
      <c r="B18" s="9" t="s">
        <v>6</v>
      </c>
      <c r="C18" s="20">
        <v>1</v>
      </c>
      <c r="D18" s="10">
        <f t="shared" si="11"/>
        <v>13782</v>
      </c>
      <c r="E18" s="30">
        <v>14305.716</v>
      </c>
      <c r="F18" s="44">
        <f t="shared" si="13"/>
        <v>470270.61681600002</v>
      </c>
      <c r="G18" s="44">
        <f t="shared" si="19"/>
        <v>173361.02159999998</v>
      </c>
      <c r="H18" s="180">
        <f t="shared" si="14"/>
        <v>643631.63841599994</v>
      </c>
      <c r="I18" s="73">
        <f t="shared" si="15"/>
        <v>53635.969867999993</v>
      </c>
      <c r="J18" s="48">
        <v>14305.716</v>
      </c>
      <c r="K18" s="11">
        <f t="shared" si="16"/>
        <v>14849.333208</v>
      </c>
      <c r="L18" s="12">
        <f t="shared" si="17"/>
        <v>488128.17961234081</v>
      </c>
      <c r="M18" s="44">
        <f t="shared" si="20"/>
        <v>179948.74042079999</v>
      </c>
      <c r="N18" s="180">
        <f t="shared" si="21"/>
        <v>668076.92003314081</v>
      </c>
      <c r="O18" s="157">
        <f t="shared" si="18"/>
        <v>55673.076669428403</v>
      </c>
      <c r="P18" s="161">
        <f t="shared" si="12"/>
        <v>103.79802361445462</v>
      </c>
      <c r="Q18" s="176">
        <v>4.8</v>
      </c>
    </row>
    <row r="19" spans="1:50" s="51" customFormat="1" ht="92.25" customHeight="1" x14ac:dyDescent="0.25">
      <c r="A19" s="16" t="s">
        <v>144</v>
      </c>
      <c r="B19" s="9" t="s">
        <v>6</v>
      </c>
      <c r="C19" s="20">
        <v>1</v>
      </c>
      <c r="D19" s="10">
        <f t="shared" si="11"/>
        <v>13782</v>
      </c>
      <c r="E19" s="30">
        <v>14305.716</v>
      </c>
      <c r="F19" s="44">
        <f t="shared" si="13"/>
        <v>470270.61681600002</v>
      </c>
      <c r="G19" s="44">
        <f t="shared" si="19"/>
        <v>173361.02159999998</v>
      </c>
      <c r="H19" s="180">
        <f t="shared" si="14"/>
        <v>643631.63841599994</v>
      </c>
      <c r="I19" s="73">
        <f t="shared" si="15"/>
        <v>53635.969867999993</v>
      </c>
      <c r="J19" s="48">
        <v>14305.716</v>
      </c>
      <c r="K19" s="11">
        <f t="shared" si="16"/>
        <v>14849.333208</v>
      </c>
      <c r="L19" s="12">
        <f t="shared" si="17"/>
        <v>488128.17961234081</v>
      </c>
      <c r="M19" s="44">
        <f t="shared" si="20"/>
        <v>179948.74042079999</v>
      </c>
      <c r="N19" s="180">
        <f t="shared" si="21"/>
        <v>668076.92003314081</v>
      </c>
      <c r="O19" s="157">
        <f t="shared" si="18"/>
        <v>55673.076669428403</v>
      </c>
      <c r="P19" s="161">
        <f t="shared" si="12"/>
        <v>103.79802361445462</v>
      </c>
      <c r="Q19" s="176">
        <v>4.8</v>
      </c>
    </row>
    <row r="20" spans="1:50" s="51" customFormat="1" ht="90" customHeight="1" x14ac:dyDescent="0.25">
      <c r="A20" s="16" t="s">
        <v>145</v>
      </c>
      <c r="B20" s="9" t="s">
        <v>6</v>
      </c>
      <c r="C20" s="20">
        <v>1</v>
      </c>
      <c r="D20" s="10">
        <f t="shared" si="11"/>
        <v>13782</v>
      </c>
      <c r="E20" s="30">
        <v>14305.716</v>
      </c>
      <c r="F20" s="44">
        <f>((D20*9.74)+(E20*3.26))*2.6</f>
        <v>470270.61681600002</v>
      </c>
      <c r="G20" s="44">
        <f t="shared" si="19"/>
        <v>173361.02159999998</v>
      </c>
      <c r="H20" s="180">
        <f t="shared" si="14"/>
        <v>643631.63841599994</v>
      </c>
      <c r="I20" s="73">
        <f t="shared" si="15"/>
        <v>53635.969867999993</v>
      </c>
      <c r="J20" s="48">
        <v>14305.716</v>
      </c>
      <c r="K20" s="11">
        <f t="shared" si="16"/>
        <v>14849.333208</v>
      </c>
      <c r="L20" s="12">
        <f t="shared" si="17"/>
        <v>488128.17961234081</v>
      </c>
      <c r="M20" s="44">
        <f t="shared" si="20"/>
        <v>179948.74042079999</v>
      </c>
      <c r="N20" s="180">
        <f t="shared" si="21"/>
        <v>668076.92003314081</v>
      </c>
      <c r="O20" s="157">
        <f t="shared" si="18"/>
        <v>55673.076669428403</v>
      </c>
      <c r="P20" s="161">
        <f t="shared" si="12"/>
        <v>103.79802361445462</v>
      </c>
      <c r="Q20" s="176">
        <v>4.8</v>
      </c>
    </row>
    <row r="21" spans="1:50" s="2" customFormat="1" ht="24" customHeight="1" x14ac:dyDescent="0.25">
      <c r="A21" s="16" t="s">
        <v>37</v>
      </c>
      <c r="B21" s="9" t="s">
        <v>7</v>
      </c>
      <c r="C21" s="20">
        <v>1</v>
      </c>
      <c r="D21" s="10">
        <f t="shared" si="11"/>
        <v>16767</v>
      </c>
      <c r="E21" s="30">
        <v>17404.146000000001</v>
      </c>
      <c r="F21" s="44">
        <f>((D21*9)+(E21*3))*2.6</f>
        <v>528100.13879999996</v>
      </c>
      <c r="G21" s="44">
        <v>0</v>
      </c>
      <c r="H21" s="180">
        <f t="shared" si="14"/>
        <v>528100.13879999996</v>
      </c>
      <c r="I21" s="73">
        <f t="shared" si="15"/>
        <v>44008.344899999996</v>
      </c>
      <c r="J21" s="48">
        <v>17404.146000000001</v>
      </c>
      <c r="K21" s="11">
        <f t="shared" si="16"/>
        <v>18065.503548000001</v>
      </c>
      <c r="L21" s="12">
        <f>((J21*9)+(K21*3))*2.6</f>
        <v>548167.9440744</v>
      </c>
      <c r="M21" s="44">
        <v>0</v>
      </c>
      <c r="N21" s="180">
        <f t="shared" si="21"/>
        <v>548167.9440744</v>
      </c>
      <c r="O21" s="157">
        <f t="shared" si="18"/>
        <v>45680.6620062</v>
      </c>
      <c r="P21" s="161">
        <f t="shared" si="12"/>
        <v>103.8</v>
      </c>
      <c r="Q21" s="176">
        <v>0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s="2" customFormat="1" ht="24" customHeight="1" x14ac:dyDescent="0.25">
      <c r="A22" s="16" t="s">
        <v>37</v>
      </c>
      <c r="B22" s="9" t="s">
        <v>7</v>
      </c>
      <c r="C22" s="20">
        <v>1</v>
      </c>
      <c r="D22" s="10">
        <f t="shared" si="11"/>
        <v>16767</v>
      </c>
      <c r="E22" s="30">
        <v>17404.146000000001</v>
      </c>
      <c r="F22" s="44">
        <f t="shared" ref="F22:F24" si="22">((D22*9)+(E22*3))*2.6</f>
        <v>528100.13879999996</v>
      </c>
      <c r="G22" s="44">
        <v>0</v>
      </c>
      <c r="H22" s="180">
        <f t="shared" si="14"/>
        <v>528100.13879999996</v>
      </c>
      <c r="I22" s="73">
        <f t="shared" si="15"/>
        <v>44008.344899999996</v>
      </c>
      <c r="J22" s="48">
        <v>17404.146000000001</v>
      </c>
      <c r="K22" s="11">
        <f t="shared" si="16"/>
        <v>18065.503548000001</v>
      </c>
      <c r="L22" s="12">
        <f t="shared" ref="L22:L24" si="23">((J22*9)+(K22*3))*2.6</f>
        <v>548167.9440744</v>
      </c>
      <c r="M22" s="44">
        <v>0</v>
      </c>
      <c r="N22" s="180">
        <f t="shared" si="21"/>
        <v>548167.9440744</v>
      </c>
      <c r="O22" s="157">
        <f t="shared" si="18"/>
        <v>45680.6620062</v>
      </c>
      <c r="P22" s="161">
        <f t="shared" si="12"/>
        <v>103.8</v>
      </c>
      <c r="Q22" s="176">
        <v>0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s="2" customFormat="1" ht="24" customHeight="1" x14ac:dyDescent="0.25">
      <c r="A23" s="16" t="s">
        <v>37</v>
      </c>
      <c r="B23" s="9" t="s">
        <v>7</v>
      </c>
      <c r="C23" s="20">
        <v>1</v>
      </c>
      <c r="D23" s="10">
        <f t="shared" si="11"/>
        <v>16767</v>
      </c>
      <c r="E23" s="30">
        <v>17404.146000000001</v>
      </c>
      <c r="F23" s="44">
        <f t="shared" si="22"/>
        <v>528100.13879999996</v>
      </c>
      <c r="G23" s="44">
        <v>0</v>
      </c>
      <c r="H23" s="180">
        <f t="shared" si="14"/>
        <v>528100.13879999996</v>
      </c>
      <c r="I23" s="73">
        <f t="shared" si="15"/>
        <v>44008.344899999996</v>
      </c>
      <c r="J23" s="48">
        <v>17404.146000000001</v>
      </c>
      <c r="K23" s="11">
        <f t="shared" si="16"/>
        <v>18065.503548000001</v>
      </c>
      <c r="L23" s="12">
        <f t="shared" si="23"/>
        <v>548167.9440744</v>
      </c>
      <c r="M23" s="44">
        <v>0</v>
      </c>
      <c r="N23" s="180">
        <f t="shared" si="21"/>
        <v>548167.9440744</v>
      </c>
      <c r="O23" s="157">
        <f t="shared" si="18"/>
        <v>45680.6620062</v>
      </c>
      <c r="P23" s="161">
        <f t="shared" si="12"/>
        <v>103.8</v>
      </c>
      <c r="Q23" s="176">
        <v>0</v>
      </c>
      <c r="R23" s="197">
        <f>SUM(Q21:Q24)</f>
        <v>0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s="2" customFormat="1" ht="24" customHeight="1" x14ac:dyDescent="0.25">
      <c r="A24" s="16" t="s">
        <v>37</v>
      </c>
      <c r="B24" s="9" t="s">
        <v>7</v>
      </c>
      <c r="C24" s="20">
        <v>1</v>
      </c>
      <c r="D24" s="10">
        <f t="shared" si="11"/>
        <v>16767</v>
      </c>
      <c r="E24" s="30">
        <v>17404.146000000001</v>
      </c>
      <c r="F24" s="44">
        <f t="shared" si="22"/>
        <v>528100.13879999996</v>
      </c>
      <c r="G24" s="44">
        <v>0</v>
      </c>
      <c r="H24" s="180">
        <f t="shared" si="14"/>
        <v>528100.13879999996</v>
      </c>
      <c r="I24" s="73">
        <f t="shared" si="15"/>
        <v>44008.344899999996</v>
      </c>
      <c r="J24" s="48">
        <v>17404.146000000001</v>
      </c>
      <c r="K24" s="11">
        <f t="shared" si="16"/>
        <v>18065.503548000001</v>
      </c>
      <c r="L24" s="12">
        <f t="shared" si="23"/>
        <v>548167.9440744</v>
      </c>
      <c r="M24" s="44">
        <v>0</v>
      </c>
      <c r="N24" s="180">
        <f t="shared" si="21"/>
        <v>548167.9440744</v>
      </c>
      <c r="O24" s="157">
        <f t="shared" si="18"/>
        <v>45680.6620062</v>
      </c>
      <c r="P24" s="161">
        <f t="shared" si="12"/>
        <v>103.8</v>
      </c>
      <c r="Q24" s="176">
        <v>0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24" customHeight="1" x14ac:dyDescent="0.25">
      <c r="A25" s="13" t="s">
        <v>46</v>
      </c>
      <c r="B25" s="9"/>
      <c r="C25" s="19">
        <f>SUM(C14:C24)</f>
        <v>11</v>
      </c>
      <c r="D25" s="14">
        <f t="shared" ref="D25:H25" si="24">SUM(D14:D24)</f>
        <v>169577</v>
      </c>
      <c r="E25" s="28">
        <f t="shared" si="24"/>
        <v>176020.92600000004</v>
      </c>
      <c r="F25" s="28">
        <f t="shared" si="24"/>
        <v>5610221.6739919996</v>
      </c>
      <c r="G25" s="28">
        <f t="shared" si="24"/>
        <v>1478150.683152</v>
      </c>
      <c r="H25" s="181">
        <f t="shared" si="24"/>
        <v>7088372.3571439981</v>
      </c>
      <c r="I25" s="153">
        <f>H25/12/C25</f>
        <v>53699.790584424227</v>
      </c>
      <c r="J25" s="49">
        <f>SUM(J14:J24)</f>
        <v>176020.92600000004</v>
      </c>
      <c r="K25" s="55">
        <f t="shared" ref="K25:N25" si="25">SUM(K14:K24)</f>
        <v>182709.72118800002</v>
      </c>
      <c r="L25" s="12">
        <f t="shared" ref="L25" si="26">((J25*9)+(K25*3))*2.6</f>
        <v>5544025.4936664002</v>
      </c>
      <c r="M25" s="55">
        <f t="shared" si="25"/>
        <v>1534320.4091117757</v>
      </c>
      <c r="N25" s="167">
        <f t="shared" si="25"/>
        <v>7357635.8919745656</v>
      </c>
      <c r="O25" s="156">
        <f>N25/12/C25</f>
        <v>55739.66584829217</v>
      </c>
      <c r="P25" s="172">
        <f>O25/I25*100</f>
        <v>103.79866521203832</v>
      </c>
      <c r="Q25" s="176">
        <f>SUM(Q14:Q24)</f>
        <v>37.22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27.75" customHeight="1" x14ac:dyDescent="0.25">
      <c r="A26" s="268" t="s">
        <v>35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9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30" customHeight="1" x14ac:dyDescent="0.25">
      <c r="A27" s="16" t="s">
        <v>36</v>
      </c>
      <c r="B27" s="9" t="s">
        <v>6</v>
      </c>
      <c r="C27" s="20">
        <v>1</v>
      </c>
      <c r="D27" s="10">
        <f t="shared" ref="D27:D29" si="27">E27/1.038</f>
        <v>17731</v>
      </c>
      <c r="E27" s="30">
        <v>18404.778000000002</v>
      </c>
      <c r="F27" s="44">
        <f t="shared" ref="F27:F29" si="28">((D27*9.74)+(E27*3.26))*2.6</f>
        <v>605018.74232800002</v>
      </c>
      <c r="G27" s="44">
        <f>((D27*6.3)+(E27*2.12))*2.6</f>
        <v>391880.91633600002</v>
      </c>
      <c r="H27" s="180">
        <f t="shared" ref="H27:H29" si="29">F27+G27</f>
        <v>996899.65866399999</v>
      </c>
      <c r="I27" s="73">
        <f t="shared" ref="I27:I29" si="30">H27/12/C27</f>
        <v>83074.971555333337</v>
      </c>
      <c r="J27" s="10">
        <v>18404.778000000002</v>
      </c>
      <c r="K27" s="30">
        <f>J27*1.038</f>
        <v>19104.159564000001</v>
      </c>
      <c r="L27" s="44">
        <f t="shared" ref="L27:L29" si="31">((J27*9.749)+(K27*3.251))*2.6</f>
        <v>627993.08900786645</v>
      </c>
      <c r="M27" s="44">
        <f>((J27*6.37)+(K27*2.125))*2.6</f>
        <v>410370.41482710006</v>
      </c>
      <c r="N27" s="180">
        <f t="shared" ref="N27:N29" si="32">L27+M27</f>
        <v>1038363.5038349666</v>
      </c>
      <c r="O27" s="157">
        <f t="shared" ref="O27:O29" si="33">N27/12/C27</f>
        <v>86530.291986247219</v>
      </c>
      <c r="P27" s="161">
        <f t="shared" ref="P27:P29" si="34">O27/I27*100</f>
        <v>104.1592797038906</v>
      </c>
      <c r="Q27" s="176">
        <v>8.42</v>
      </c>
    </row>
    <row r="28" spans="1:50" ht="55.5" customHeight="1" x14ac:dyDescent="0.25">
      <c r="A28" s="16" t="s">
        <v>49</v>
      </c>
      <c r="B28" s="9" t="s">
        <v>6</v>
      </c>
      <c r="C28" s="20">
        <v>1</v>
      </c>
      <c r="D28" s="10">
        <f t="shared" si="27"/>
        <v>13782</v>
      </c>
      <c r="E28" s="30">
        <v>14305.716</v>
      </c>
      <c r="F28" s="44">
        <f t="shared" si="28"/>
        <v>470270.61681600002</v>
      </c>
      <c r="G28" s="44">
        <f>((D28*3.8)+(E28*1))*2.6</f>
        <v>173361.02159999998</v>
      </c>
      <c r="H28" s="180">
        <f t="shared" si="29"/>
        <v>643631.63841599994</v>
      </c>
      <c r="I28" s="73">
        <f t="shared" si="30"/>
        <v>53635.969867999993</v>
      </c>
      <c r="J28" s="10">
        <v>14305.716</v>
      </c>
      <c r="K28" s="30">
        <f>J28*1.038</f>
        <v>14849.333208</v>
      </c>
      <c r="L28" s="44">
        <f t="shared" si="31"/>
        <v>488128.17961234081</v>
      </c>
      <c r="M28" s="44">
        <f t="shared" ref="M28:M29" si="35">((J28*3.8)+(K28*1))*2.6</f>
        <v>179948.74042079999</v>
      </c>
      <c r="N28" s="180">
        <f t="shared" si="32"/>
        <v>668076.92003314081</v>
      </c>
      <c r="O28" s="157">
        <f t="shared" si="33"/>
        <v>55673.076669428403</v>
      </c>
      <c r="P28" s="161">
        <f t="shared" si="34"/>
        <v>103.79802361445462</v>
      </c>
      <c r="Q28" s="176">
        <v>4.8</v>
      </c>
      <c r="R28" s="18">
        <f>Q27+Q28+Q29</f>
        <v>18.02</v>
      </c>
    </row>
    <row r="29" spans="1:50" ht="60" customHeight="1" x14ac:dyDescent="0.25">
      <c r="A29" s="16" t="s">
        <v>49</v>
      </c>
      <c r="B29" s="9" t="s">
        <v>6</v>
      </c>
      <c r="C29" s="20">
        <v>1</v>
      </c>
      <c r="D29" s="10">
        <f t="shared" si="27"/>
        <v>13782</v>
      </c>
      <c r="E29" s="30">
        <v>14305.716</v>
      </c>
      <c r="F29" s="44">
        <f t="shared" si="28"/>
        <v>470270.61681600002</v>
      </c>
      <c r="G29" s="44">
        <f>((D29*3.8)+(E29*1))*2.6</f>
        <v>173361.02159999998</v>
      </c>
      <c r="H29" s="180">
        <f t="shared" si="29"/>
        <v>643631.63841599994</v>
      </c>
      <c r="I29" s="73">
        <f t="shared" si="30"/>
        <v>53635.969867999993</v>
      </c>
      <c r="J29" s="10">
        <v>14305.716</v>
      </c>
      <c r="K29" s="30">
        <f>J29*1.038</f>
        <v>14849.333208</v>
      </c>
      <c r="L29" s="44">
        <f t="shared" si="31"/>
        <v>488128.17961234081</v>
      </c>
      <c r="M29" s="44">
        <f t="shared" si="35"/>
        <v>179948.74042079999</v>
      </c>
      <c r="N29" s="180">
        <f t="shared" si="32"/>
        <v>668076.92003314081</v>
      </c>
      <c r="O29" s="157">
        <f t="shared" si="33"/>
        <v>55673.076669428403</v>
      </c>
      <c r="P29" s="161">
        <f t="shared" si="34"/>
        <v>103.79802361445462</v>
      </c>
      <c r="Q29" s="176">
        <v>4.8</v>
      </c>
    </row>
    <row r="30" spans="1:50" ht="18" x14ac:dyDescent="0.25">
      <c r="A30" s="13" t="s">
        <v>46</v>
      </c>
      <c r="B30" s="23"/>
      <c r="C30" s="37">
        <f>SUM(C27:C29)</f>
        <v>3</v>
      </c>
      <c r="D30" s="27">
        <f t="shared" ref="D30:H30" si="36">SUM(D27:D29)</f>
        <v>45295</v>
      </c>
      <c r="E30" s="29">
        <f t="shared" si="36"/>
        <v>47016.210000000006</v>
      </c>
      <c r="F30" s="29">
        <f t="shared" si="36"/>
        <v>1545559.9759600002</v>
      </c>
      <c r="G30" s="29">
        <f t="shared" si="36"/>
        <v>738602.95953600004</v>
      </c>
      <c r="H30" s="182">
        <f t="shared" si="36"/>
        <v>2284162.9354959996</v>
      </c>
      <c r="I30" s="122"/>
      <c r="J30" s="29">
        <f t="shared" ref="J30:N30" si="37">SUM(J27:J29)</f>
        <v>47016.210000000006</v>
      </c>
      <c r="K30" s="29">
        <f t="shared" si="37"/>
        <v>48802.825979999994</v>
      </c>
      <c r="L30" s="29">
        <f t="shared" si="37"/>
        <v>1604249.4482325481</v>
      </c>
      <c r="M30" s="29">
        <f t="shared" si="37"/>
        <v>770267.8956687001</v>
      </c>
      <c r="N30" s="163">
        <f t="shared" si="37"/>
        <v>2374517.3439012482</v>
      </c>
      <c r="O30" s="158"/>
      <c r="P30" s="173"/>
      <c r="Q30" s="176">
        <f>SUM(Q27:Q29)</f>
        <v>18.02</v>
      </c>
    </row>
    <row r="31" spans="1:50" ht="21.75" customHeight="1" x14ac:dyDescent="0.25">
      <c r="A31" s="267" t="s">
        <v>27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</row>
    <row r="32" spans="1:50" ht="26.25" customHeight="1" x14ac:dyDescent="0.25">
      <c r="A32" s="24" t="s">
        <v>15</v>
      </c>
      <c r="B32" s="9" t="s">
        <v>6</v>
      </c>
      <c r="C32" s="20">
        <v>1</v>
      </c>
      <c r="D32" s="10">
        <f t="shared" ref="D32:D37" si="38">E32/1.038</f>
        <v>17731</v>
      </c>
      <c r="E32" s="30">
        <v>18404.778000000002</v>
      </c>
      <c r="F32" s="44">
        <f t="shared" ref="F32:F37" si="39">((D32*9.74)+(E32*3.26))*2.6</f>
        <v>605018.74232800002</v>
      </c>
      <c r="G32" s="44">
        <f>((D32*6.3)+(E32*2.12))*2.6</f>
        <v>391880.91633600002</v>
      </c>
      <c r="H32" s="180">
        <f t="shared" ref="H32:H37" si="40">F32+G32</f>
        <v>996899.65866399999</v>
      </c>
      <c r="I32" s="73">
        <f t="shared" ref="I32:I35" si="41">H32/12/C32</f>
        <v>83074.971555333337</v>
      </c>
      <c r="J32" s="10">
        <v>18404.778000000002</v>
      </c>
      <c r="K32" s="30">
        <f>J32*1.038</f>
        <v>19104.159564000001</v>
      </c>
      <c r="L32" s="44">
        <f t="shared" ref="L32:L37" si="42">((J32*9.749)+(K32*3.251))*2.6</f>
        <v>627993.08900786645</v>
      </c>
      <c r="M32" s="44">
        <f t="shared" ref="M32" si="43">((J32*6.37)+(K32*2.125))*2.6-492</f>
        <v>409878.41482710006</v>
      </c>
      <c r="N32" s="180">
        <f t="shared" ref="N32:N37" si="44">L32+M32</f>
        <v>1037871.5038349666</v>
      </c>
      <c r="O32" s="73">
        <f>N32/12/C32</f>
        <v>86489.291986247219</v>
      </c>
      <c r="P32" s="161">
        <f t="shared" ref="P32:P37" si="45">O32/I32*100</f>
        <v>104.10992669270999</v>
      </c>
      <c r="Q32" s="176">
        <v>8.42</v>
      </c>
    </row>
    <row r="33" spans="1:18" ht="26.25" customHeight="1" x14ac:dyDescent="0.25">
      <c r="A33" s="21" t="s">
        <v>51</v>
      </c>
      <c r="B33" s="9" t="s">
        <v>6</v>
      </c>
      <c r="C33" s="20">
        <v>1</v>
      </c>
      <c r="D33" s="10">
        <f t="shared" si="38"/>
        <v>13381</v>
      </c>
      <c r="E33" s="30">
        <v>13889.478000000001</v>
      </c>
      <c r="F33" s="44">
        <f t="shared" si="39"/>
        <v>456587.65952800005</v>
      </c>
      <c r="G33" s="44">
        <f>((D33*4.3)+(E33*1))*2.6</f>
        <v>185712.22279999999</v>
      </c>
      <c r="H33" s="180">
        <f t="shared" si="40"/>
        <v>642299.88232800004</v>
      </c>
      <c r="I33" s="73">
        <f t="shared" si="41"/>
        <v>53524.990194000005</v>
      </c>
      <c r="J33" s="48">
        <v>13889.478000000001</v>
      </c>
      <c r="K33" s="30">
        <f t="shared" ref="K33:K37" si="46">J33*1.038</f>
        <v>14417.278164000001</v>
      </c>
      <c r="L33" s="44">
        <f t="shared" si="42"/>
        <v>473925.64006622654</v>
      </c>
      <c r="M33" s="44">
        <f>((J33*4.3)+(K33*1))*2.6</f>
        <v>192769.2872664</v>
      </c>
      <c r="N33" s="180">
        <f t="shared" si="44"/>
        <v>666694.92733262654</v>
      </c>
      <c r="O33" s="73">
        <f t="shared" ref="O33:O37" si="47">N33/12/C33</f>
        <v>55557.910611052212</v>
      </c>
      <c r="P33" s="161">
        <f t="shared" si="45"/>
        <v>103.79807714057291</v>
      </c>
      <c r="Q33" s="176">
        <v>5.3</v>
      </c>
      <c r="R33" s="18">
        <f>Q32+Q33+Q34</f>
        <v>19.02</v>
      </c>
    </row>
    <row r="34" spans="1:18" ht="26.25" customHeight="1" x14ac:dyDescent="0.25">
      <c r="A34" s="21" t="s">
        <v>51</v>
      </c>
      <c r="B34" s="9" t="s">
        <v>6</v>
      </c>
      <c r="C34" s="20">
        <v>1</v>
      </c>
      <c r="D34" s="10">
        <f t="shared" si="38"/>
        <v>13381</v>
      </c>
      <c r="E34" s="30">
        <v>13889.478000000001</v>
      </c>
      <c r="F34" s="44">
        <f t="shared" si="39"/>
        <v>456587.65952800005</v>
      </c>
      <c r="G34" s="44">
        <f>((D34*4.3)+(E34*1))*2.6</f>
        <v>185712.22279999999</v>
      </c>
      <c r="H34" s="180">
        <f t="shared" si="40"/>
        <v>642299.88232800004</v>
      </c>
      <c r="I34" s="73">
        <f t="shared" si="41"/>
        <v>53524.990194000005</v>
      </c>
      <c r="J34" s="48">
        <v>13889.478000000001</v>
      </c>
      <c r="K34" s="30">
        <f t="shared" si="46"/>
        <v>14417.278164000001</v>
      </c>
      <c r="L34" s="44">
        <f t="shared" si="42"/>
        <v>473925.64006622654</v>
      </c>
      <c r="M34" s="44">
        <f>((J34*4.3)+(K34*1))*2.6</f>
        <v>192769.2872664</v>
      </c>
      <c r="N34" s="180">
        <f t="shared" si="44"/>
        <v>666694.92733262654</v>
      </c>
      <c r="O34" s="73">
        <f t="shared" si="47"/>
        <v>55557.910611052212</v>
      </c>
      <c r="P34" s="161">
        <f t="shared" si="45"/>
        <v>103.79807714057291</v>
      </c>
      <c r="Q34" s="176">
        <v>5.3</v>
      </c>
    </row>
    <row r="35" spans="1:18" ht="26.25" customHeight="1" x14ac:dyDescent="0.25">
      <c r="A35" s="21" t="s">
        <v>50</v>
      </c>
      <c r="B35" s="9" t="s">
        <v>7</v>
      </c>
      <c r="C35" s="20">
        <v>1</v>
      </c>
      <c r="D35" s="10">
        <f t="shared" si="38"/>
        <v>15069</v>
      </c>
      <c r="E35" s="30">
        <v>15641.622000000001</v>
      </c>
      <c r="F35" s="44">
        <f t="shared" si="39"/>
        <v>514185.74407199997</v>
      </c>
      <c r="G35" s="44">
        <v>0</v>
      </c>
      <c r="H35" s="180">
        <f t="shared" si="40"/>
        <v>514185.74407199997</v>
      </c>
      <c r="I35" s="73">
        <f t="shared" si="41"/>
        <v>42848.812006</v>
      </c>
      <c r="J35" s="48">
        <v>15641.622000000001</v>
      </c>
      <c r="K35" s="30">
        <f t="shared" si="46"/>
        <v>16236.003636000001</v>
      </c>
      <c r="L35" s="44">
        <f t="shared" si="42"/>
        <v>533710.89381645364</v>
      </c>
      <c r="M35" s="44">
        <v>0</v>
      </c>
      <c r="N35" s="180">
        <f t="shared" si="44"/>
        <v>533710.89381645364</v>
      </c>
      <c r="O35" s="73">
        <f t="shared" si="47"/>
        <v>44475.907818037806</v>
      </c>
      <c r="P35" s="161">
        <f t="shared" si="45"/>
        <v>103.797295037748</v>
      </c>
    </row>
    <row r="36" spans="1:18" ht="45.75" customHeight="1" x14ac:dyDescent="0.25">
      <c r="A36" s="21" t="s">
        <v>52</v>
      </c>
      <c r="B36" s="9" t="s">
        <v>7</v>
      </c>
      <c r="C36" s="20">
        <v>1</v>
      </c>
      <c r="D36" s="10">
        <f t="shared" si="38"/>
        <v>12737</v>
      </c>
      <c r="E36" s="30">
        <v>13221.006000000001</v>
      </c>
      <c r="F36" s="44">
        <f t="shared" si="39"/>
        <v>434613.03485600004</v>
      </c>
      <c r="G36" s="44">
        <f>((D36*0.3)+(E36*0.1))*2.6</f>
        <v>13372.32156</v>
      </c>
      <c r="H36" s="180">
        <f t="shared" si="40"/>
        <v>447985.35641600005</v>
      </c>
      <c r="I36" s="73">
        <f>H36/12/C36</f>
        <v>37332.113034666669</v>
      </c>
      <c r="J36" s="48">
        <v>13221.006000000001</v>
      </c>
      <c r="K36" s="30">
        <f t="shared" si="46"/>
        <v>13723.404228000001</v>
      </c>
      <c r="L36" s="44">
        <f t="shared" si="42"/>
        <v>451116.57406199287</v>
      </c>
      <c r="M36" s="44">
        <f>((J36*0.3)+(K36*0.1))*2.6</f>
        <v>13880.469779280002</v>
      </c>
      <c r="N36" s="180">
        <f t="shared" si="44"/>
        <v>464997.04384127288</v>
      </c>
      <c r="O36" s="73">
        <f t="shared" si="47"/>
        <v>38749.753653439409</v>
      </c>
      <c r="P36" s="161">
        <f t="shared" si="45"/>
        <v>103.79737578062166</v>
      </c>
      <c r="Q36" s="176">
        <v>0.4</v>
      </c>
      <c r="R36" s="18">
        <f>Q35+Q36+Q37</f>
        <v>0.8</v>
      </c>
    </row>
    <row r="37" spans="1:18" ht="57.75" customHeight="1" x14ac:dyDescent="0.25">
      <c r="A37" s="22" t="s">
        <v>16</v>
      </c>
      <c r="B37" s="9" t="s">
        <v>7</v>
      </c>
      <c r="C37" s="20">
        <v>1</v>
      </c>
      <c r="D37" s="10">
        <f t="shared" si="38"/>
        <v>12737</v>
      </c>
      <c r="E37" s="30">
        <v>13221.006000000001</v>
      </c>
      <c r="F37" s="44">
        <f t="shared" si="39"/>
        <v>434613.03485600004</v>
      </c>
      <c r="G37" s="44">
        <f>((D37*0.3)+(E37*0.1))*2.6</f>
        <v>13372.32156</v>
      </c>
      <c r="H37" s="180">
        <f t="shared" si="40"/>
        <v>447985.35641600005</v>
      </c>
      <c r="I37" s="73">
        <f t="shared" ref="I37" si="48">H37/12/C37</f>
        <v>37332.113034666669</v>
      </c>
      <c r="J37" s="48">
        <v>13221.006000000001</v>
      </c>
      <c r="K37" s="30">
        <f t="shared" si="46"/>
        <v>13723.404228000001</v>
      </c>
      <c r="L37" s="44">
        <f t="shared" si="42"/>
        <v>451116.57406199287</v>
      </c>
      <c r="M37" s="44">
        <f>((J37*0.3)+(K37*0.1))*2.6</f>
        <v>13880.469779280002</v>
      </c>
      <c r="N37" s="180">
        <f t="shared" si="44"/>
        <v>464997.04384127288</v>
      </c>
      <c r="O37" s="73">
        <f t="shared" si="47"/>
        <v>38749.753653439409</v>
      </c>
      <c r="P37" s="161">
        <f t="shared" si="45"/>
        <v>103.79737578062166</v>
      </c>
      <c r="Q37" s="176">
        <v>0.4</v>
      </c>
    </row>
    <row r="38" spans="1:18" ht="20.25" customHeight="1" x14ac:dyDescent="0.25">
      <c r="A38" s="13" t="s">
        <v>46</v>
      </c>
      <c r="B38" s="15"/>
      <c r="C38" s="19">
        <f>SUM(C32:C37)</f>
        <v>6</v>
      </c>
      <c r="D38" s="14">
        <f>SUM(D32:D37)</f>
        <v>85036</v>
      </c>
      <c r="E38" s="28">
        <f t="shared" ref="E38:H38" si="49">SUM(E32:E37)</f>
        <v>88267.368000000017</v>
      </c>
      <c r="F38" s="28">
        <f t="shared" si="49"/>
        <v>2901605.8751680003</v>
      </c>
      <c r="G38" s="28">
        <f t="shared" si="49"/>
        <v>790050.00505599997</v>
      </c>
      <c r="H38" s="181">
        <f t="shared" si="49"/>
        <v>3691655.8802240002</v>
      </c>
      <c r="I38" s="153">
        <f>H38/12/C38</f>
        <v>51272.998336444442</v>
      </c>
      <c r="J38" s="53">
        <f>SUM(J32:J37)</f>
        <v>88267.368000000017</v>
      </c>
      <c r="K38" s="53">
        <f>SUM(K32:K37)</f>
        <v>91621.527984000015</v>
      </c>
      <c r="L38" s="53">
        <f t="shared" ref="L38:N38" si="50">SUM(L32:L37)</f>
        <v>3011788.411080759</v>
      </c>
      <c r="M38" s="53">
        <f t="shared" si="50"/>
        <v>823177.92891846015</v>
      </c>
      <c r="N38" s="167">
        <f t="shared" si="50"/>
        <v>3834966.3399992194</v>
      </c>
      <c r="O38" s="156">
        <f>N38/12/C38</f>
        <v>53263.42138887805</v>
      </c>
      <c r="P38" s="172">
        <f>O38/I38*100</f>
        <v>103.88201025298503</v>
      </c>
      <c r="Q38" s="176">
        <f>SUM(Q32:Q37)</f>
        <v>19.819999999999997</v>
      </c>
    </row>
    <row r="39" spans="1:18" ht="18.75" customHeight="1" x14ac:dyDescent="0.25">
      <c r="A39" s="267" t="s">
        <v>53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</row>
    <row r="40" spans="1:18" s="17" customFormat="1" ht="23.25" customHeight="1" x14ac:dyDescent="0.25">
      <c r="A40" s="24" t="s">
        <v>15</v>
      </c>
      <c r="B40" s="9" t="s">
        <v>6</v>
      </c>
      <c r="C40" s="20">
        <v>1</v>
      </c>
      <c r="D40" s="10">
        <f t="shared" ref="D40:D47" si="51">E40/1.038</f>
        <v>17731</v>
      </c>
      <c r="E40" s="30">
        <v>18404.778000000002</v>
      </c>
      <c r="F40" s="44">
        <f t="shared" ref="F40:F47" si="52">((D40*9.74)+(E40*3.26))*2.6</f>
        <v>605018.74232800002</v>
      </c>
      <c r="G40" s="44">
        <f>((D40*6.3)+(E40*2.12))*2.6</f>
        <v>391880.91633600002</v>
      </c>
      <c r="H40" s="180">
        <f t="shared" ref="H40:H47" si="53">F40+G40</f>
        <v>996899.65866399999</v>
      </c>
      <c r="I40" s="73">
        <f t="shared" ref="I40:I47" si="54">H40/12/C40</f>
        <v>83074.971555333337</v>
      </c>
      <c r="J40" s="10">
        <v>18404.778000000002</v>
      </c>
      <c r="K40" s="30">
        <f t="shared" ref="K40:K47" si="55">J40*1.038</f>
        <v>19104.159564000001</v>
      </c>
      <c r="L40" s="44">
        <f t="shared" ref="L40:L47" si="56">((J40*9.749)+(K40*3.251))*2.6</f>
        <v>627993.08900786645</v>
      </c>
      <c r="M40" s="44">
        <f t="shared" ref="M40" si="57">((J40*6.37)+(K40*2.125))*2.6-492</f>
        <v>409878.41482710006</v>
      </c>
      <c r="N40" s="180">
        <f t="shared" ref="N40:N47" si="58">L40+M40</f>
        <v>1037871.5038349666</v>
      </c>
      <c r="O40" s="159">
        <f>N40/12/C40</f>
        <v>86489.291986247219</v>
      </c>
      <c r="P40" s="161">
        <f t="shared" ref="P40:P47" si="59">O40/I40*100</f>
        <v>104.10992669270999</v>
      </c>
      <c r="Q40" s="176">
        <v>8.49</v>
      </c>
      <c r="R40" s="174"/>
    </row>
    <row r="41" spans="1:18" s="17" customFormat="1" ht="23.25" customHeight="1" x14ac:dyDescent="0.25">
      <c r="A41" s="21" t="s">
        <v>51</v>
      </c>
      <c r="B41" s="9" t="s">
        <v>6</v>
      </c>
      <c r="C41" s="20">
        <v>1</v>
      </c>
      <c r="D41" s="10">
        <f t="shared" si="51"/>
        <v>13381</v>
      </c>
      <c r="E41" s="30">
        <v>13889.478000000001</v>
      </c>
      <c r="F41" s="44">
        <f t="shared" si="52"/>
        <v>456587.65952800005</v>
      </c>
      <c r="G41" s="44">
        <f t="shared" ref="G41:G43" si="60">((D41*4.3)+(E41*1))*2.6</f>
        <v>185712.22279999999</v>
      </c>
      <c r="H41" s="180">
        <f t="shared" si="53"/>
        <v>642299.88232800004</v>
      </c>
      <c r="I41" s="73">
        <f t="shared" si="54"/>
        <v>53524.990194000005</v>
      </c>
      <c r="J41" s="48">
        <v>13889.478000000001</v>
      </c>
      <c r="K41" s="30">
        <f t="shared" si="55"/>
        <v>14417.278164000001</v>
      </c>
      <c r="L41" s="44">
        <f t="shared" si="56"/>
        <v>473925.64006622654</v>
      </c>
      <c r="M41" s="44">
        <f t="shared" ref="M41:M43" si="61">((J41*4.3)+(K41*1))*2.6</f>
        <v>192769.2872664</v>
      </c>
      <c r="N41" s="180">
        <f t="shared" si="58"/>
        <v>666694.92733262654</v>
      </c>
      <c r="O41" s="73">
        <f t="shared" ref="O41:O47" si="62">N41/12/C41</f>
        <v>55557.910611052212</v>
      </c>
      <c r="P41" s="161">
        <f t="shared" si="59"/>
        <v>103.79807714057291</v>
      </c>
      <c r="Q41" s="176">
        <v>5.3</v>
      </c>
      <c r="R41" s="174"/>
    </row>
    <row r="42" spans="1:18" s="17" customFormat="1" ht="23.25" customHeight="1" x14ac:dyDescent="0.25">
      <c r="A42" s="21" t="s">
        <v>51</v>
      </c>
      <c r="B42" s="9" t="s">
        <v>6</v>
      </c>
      <c r="C42" s="20">
        <v>1</v>
      </c>
      <c r="D42" s="10">
        <f t="shared" si="51"/>
        <v>13381</v>
      </c>
      <c r="E42" s="30">
        <v>13889.478000000001</v>
      </c>
      <c r="F42" s="44">
        <f t="shared" si="52"/>
        <v>456587.65952800005</v>
      </c>
      <c r="G42" s="44">
        <f t="shared" si="60"/>
        <v>185712.22279999999</v>
      </c>
      <c r="H42" s="180">
        <f t="shared" si="53"/>
        <v>642299.88232800004</v>
      </c>
      <c r="I42" s="73">
        <f t="shared" si="54"/>
        <v>53524.990194000005</v>
      </c>
      <c r="J42" s="48">
        <v>13889.478000000001</v>
      </c>
      <c r="K42" s="30">
        <f t="shared" si="55"/>
        <v>14417.278164000001</v>
      </c>
      <c r="L42" s="44">
        <f t="shared" si="56"/>
        <v>473925.64006622654</v>
      </c>
      <c r="M42" s="44">
        <f t="shared" si="61"/>
        <v>192769.2872664</v>
      </c>
      <c r="N42" s="180">
        <f t="shared" si="58"/>
        <v>666694.92733262654</v>
      </c>
      <c r="O42" s="73">
        <f t="shared" si="62"/>
        <v>55557.910611052212</v>
      </c>
      <c r="P42" s="161">
        <f t="shared" si="59"/>
        <v>103.79807714057291</v>
      </c>
      <c r="Q42" s="176">
        <v>5.3</v>
      </c>
      <c r="R42" s="198">
        <f>Q40+Q41+Q42+Q43</f>
        <v>24.39</v>
      </c>
    </row>
    <row r="43" spans="1:18" s="17" customFormat="1" ht="23.25" customHeight="1" x14ac:dyDescent="0.25">
      <c r="A43" s="21" t="s">
        <v>51</v>
      </c>
      <c r="B43" s="9" t="s">
        <v>6</v>
      </c>
      <c r="C43" s="20">
        <v>1</v>
      </c>
      <c r="D43" s="10">
        <f t="shared" si="51"/>
        <v>13381</v>
      </c>
      <c r="E43" s="30">
        <v>13889.478000000001</v>
      </c>
      <c r="F43" s="44">
        <f t="shared" si="52"/>
        <v>456587.65952800005</v>
      </c>
      <c r="G43" s="44">
        <f t="shared" si="60"/>
        <v>185712.22279999999</v>
      </c>
      <c r="H43" s="180">
        <f t="shared" si="53"/>
        <v>642299.88232800004</v>
      </c>
      <c r="I43" s="73">
        <f t="shared" si="54"/>
        <v>53524.990194000005</v>
      </c>
      <c r="J43" s="48">
        <v>13889.478000000001</v>
      </c>
      <c r="K43" s="30">
        <f t="shared" si="55"/>
        <v>14417.278164000001</v>
      </c>
      <c r="L43" s="44">
        <f t="shared" si="56"/>
        <v>473925.64006622654</v>
      </c>
      <c r="M43" s="44">
        <f t="shared" si="61"/>
        <v>192769.2872664</v>
      </c>
      <c r="N43" s="180">
        <f t="shared" si="58"/>
        <v>666694.92733262654</v>
      </c>
      <c r="O43" s="73">
        <f t="shared" si="62"/>
        <v>55557.910611052212</v>
      </c>
      <c r="P43" s="161">
        <f t="shared" si="59"/>
        <v>103.79807714057291</v>
      </c>
      <c r="Q43" s="176">
        <v>5.3</v>
      </c>
      <c r="R43" s="174"/>
    </row>
    <row r="44" spans="1:18" s="17" customFormat="1" ht="23.25" customHeight="1" x14ac:dyDescent="0.25">
      <c r="A44" s="21" t="s">
        <v>50</v>
      </c>
      <c r="B44" s="9" t="s">
        <v>7</v>
      </c>
      <c r="C44" s="20">
        <v>1</v>
      </c>
      <c r="D44" s="10">
        <f t="shared" si="51"/>
        <v>15069</v>
      </c>
      <c r="E44" s="30">
        <v>15641.622000000001</v>
      </c>
      <c r="F44" s="44">
        <f t="shared" si="52"/>
        <v>514185.74407199997</v>
      </c>
      <c r="G44" s="44">
        <v>0</v>
      </c>
      <c r="H44" s="180">
        <f t="shared" si="53"/>
        <v>514185.74407199997</v>
      </c>
      <c r="I44" s="73">
        <f t="shared" si="54"/>
        <v>42848.812006</v>
      </c>
      <c r="J44" s="48">
        <v>15641.622000000001</v>
      </c>
      <c r="K44" s="30">
        <f t="shared" si="55"/>
        <v>16236.003636000001</v>
      </c>
      <c r="L44" s="44">
        <f t="shared" si="56"/>
        <v>533710.89381645364</v>
      </c>
      <c r="M44" s="44">
        <v>0</v>
      </c>
      <c r="N44" s="180">
        <f t="shared" si="58"/>
        <v>533710.89381645364</v>
      </c>
      <c r="O44" s="73">
        <f t="shared" si="62"/>
        <v>44475.907818037806</v>
      </c>
      <c r="P44" s="161">
        <f t="shared" si="59"/>
        <v>103.797295037748</v>
      </c>
      <c r="Q44" s="176">
        <v>0</v>
      </c>
      <c r="R44" s="174"/>
    </row>
    <row r="45" spans="1:18" s="17" customFormat="1" ht="23.25" customHeight="1" x14ac:dyDescent="0.25">
      <c r="A45" s="21" t="s">
        <v>50</v>
      </c>
      <c r="B45" s="9" t="s">
        <v>7</v>
      </c>
      <c r="C45" s="20">
        <v>1</v>
      </c>
      <c r="D45" s="10">
        <f t="shared" si="51"/>
        <v>15069</v>
      </c>
      <c r="E45" s="30">
        <v>15641.622000000001</v>
      </c>
      <c r="F45" s="44">
        <f t="shared" si="52"/>
        <v>514185.74407199997</v>
      </c>
      <c r="G45" s="44">
        <v>0</v>
      </c>
      <c r="H45" s="180">
        <f t="shared" si="53"/>
        <v>514185.74407199997</v>
      </c>
      <c r="I45" s="73">
        <f t="shared" si="54"/>
        <v>42848.812006</v>
      </c>
      <c r="J45" s="48">
        <v>15641.622000000001</v>
      </c>
      <c r="K45" s="30">
        <f t="shared" si="55"/>
        <v>16236.003636000001</v>
      </c>
      <c r="L45" s="44">
        <f t="shared" si="56"/>
        <v>533710.89381645364</v>
      </c>
      <c r="M45" s="44">
        <v>0</v>
      </c>
      <c r="N45" s="180">
        <f t="shared" si="58"/>
        <v>533710.89381645364</v>
      </c>
      <c r="O45" s="73">
        <f t="shared" si="62"/>
        <v>44475.907818037806</v>
      </c>
      <c r="P45" s="161">
        <f t="shared" si="59"/>
        <v>103.797295037748</v>
      </c>
      <c r="Q45" s="176">
        <v>0</v>
      </c>
      <c r="R45" s="174"/>
    </row>
    <row r="46" spans="1:18" s="17" customFormat="1" ht="45" customHeight="1" x14ac:dyDescent="0.25">
      <c r="A46" s="21" t="s">
        <v>52</v>
      </c>
      <c r="B46" s="9" t="s">
        <v>7</v>
      </c>
      <c r="C46" s="20">
        <v>0.5</v>
      </c>
      <c r="D46" s="10">
        <f t="shared" si="51"/>
        <v>6368.5</v>
      </c>
      <c r="E46" s="30">
        <v>6610.5030000000006</v>
      </c>
      <c r="F46" s="44">
        <f t="shared" si="52"/>
        <v>217306.51742800002</v>
      </c>
      <c r="G46" s="44">
        <f t="shared" ref="G46:G47" si="63">((D46*0.3)+(E46*0.1))*2.6</f>
        <v>6686.1607800000002</v>
      </c>
      <c r="H46" s="180">
        <f t="shared" si="53"/>
        <v>223992.67820800003</v>
      </c>
      <c r="I46" s="73">
        <f>H46/12/C46</f>
        <v>37332.113034666669</v>
      </c>
      <c r="J46" s="48">
        <v>6610.5030000000006</v>
      </c>
      <c r="K46" s="30">
        <f t="shared" si="55"/>
        <v>6861.7021140000006</v>
      </c>
      <c r="L46" s="44">
        <f t="shared" si="56"/>
        <v>225558.28703099643</v>
      </c>
      <c r="M46" s="44">
        <f t="shared" ref="M46:M47" si="64">((J46*0.3)+(K46*0.1))*2.6</f>
        <v>6940.2348896400008</v>
      </c>
      <c r="N46" s="180">
        <f t="shared" si="58"/>
        <v>232498.52192063644</v>
      </c>
      <c r="O46" s="73">
        <f t="shared" si="62"/>
        <v>38749.753653439409</v>
      </c>
      <c r="P46" s="161">
        <f t="shared" si="59"/>
        <v>103.79737578062166</v>
      </c>
      <c r="Q46" s="176">
        <v>0.4</v>
      </c>
      <c r="R46" s="198">
        <f>Q44+Q45+Q46+Q47</f>
        <v>0.8</v>
      </c>
    </row>
    <row r="47" spans="1:18" s="17" customFormat="1" ht="66" customHeight="1" x14ac:dyDescent="0.25">
      <c r="A47" s="22" t="s">
        <v>16</v>
      </c>
      <c r="B47" s="9" t="s">
        <v>7</v>
      </c>
      <c r="C47" s="20">
        <v>1</v>
      </c>
      <c r="D47" s="10">
        <f t="shared" si="51"/>
        <v>12737</v>
      </c>
      <c r="E47" s="30">
        <v>13221.006000000001</v>
      </c>
      <c r="F47" s="44">
        <f t="shared" si="52"/>
        <v>434613.03485600004</v>
      </c>
      <c r="G47" s="44">
        <f t="shared" si="63"/>
        <v>13372.32156</v>
      </c>
      <c r="H47" s="180">
        <f t="shared" si="53"/>
        <v>447985.35641600005</v>
      </c>
      <c r="I47" s="73">
        <f t="shared" si="54"/>
        <v>37332.113034666669</v>
      </c>
      <c r="J47" s="48">
        <v>13221.006000000001</v>
      </c>
      <c r="K47" s="30">
        <f t="shared" si="55"/>
        <v>13723.404228000001</v>
      </c>
      <c r="L47" s="44">
        <f t="shared" si="56"/>
        <v>451116.57406199287</v>
      </c>
      <c r="M47" s="44">
        <f t="shared" si="64"/>
        <v>13880.469779280002</v>
      </c>
      <c r="N47" s="180">
        <f t="shared" si="58"/>
        <v>464997.04384127288</v>
      </c>
      <c r="O47" s="73">
        <f t="shared" si="62"/>
        <v>38749.753653439409</v>
      </c>
      <c r="P47" s="161">
        <f t="shared" si="59"/>
        <v>103.79737578062166</v>
      </c>
      <c r="Q47" s="176">
        <v>0.4</v>
      </c>
      <c r="R47" s="174"/>
    </row>
    <row r="48" spans="1:18" ht="27" customHeight="1" x14ac:dyDescent="0.25">
      <c r="A48" s="13" t="s">
        <v>46</v>
      </c>
      <c r="B48" s="23"/>
      <c r="C48" s="19">
        <f>SUM(C40:C47)</f>
        <v>7.5</v>
      </c>
      <c r="D48" s="14">
        <f>SUM(D40:D47)</f>
        <v>107117.5</v>
      </c>
      <c r="E48" s="28">
        <f>SUM(E40:E47)</f>
        <v>111187.965</v>
      </c>
      <c r="F48" s="28">
        <f t="shared" ref="F48:H48" si="65">SUM(F40:F47)</f>
        <v>3655072.7613400002</v>
      </c>
      <c r="G48" s="28">
        <f t="shared" si="65"/>
        <v>969076.06707600004</v>
      </c>
      <c r="H48" s="181">
        <f t="shared" si="65"/>
        <v>4624148.8284160001</v>
      </c>
      <c r="I48" s="153">
        <f>H48/12/C48</f>
        <v>51379.431426844443</v>
      </c>
      <c r="J48" s="53">
        <f>SUM(J40:J47)</f>
        <v>111187.965</v>
      </c>
      <c r="K48" s="53">
        <f>SUM(K40:K47)</f>
        <v>115413.10767000001</v>
      </c>
      <c r="L48" s="53">
        <f t="shared" ref="L48:N48" si="66">SUM(L40:L47)</f>
        <v>3793866.6579324426</v>
      </c>
      <c r="M48" s="53">
        <f t="shared" si="66"/>
        <v>1009006.9812952201</v>
      </c>
      <c r="N48" s="185">
        <f t="shared" si="66"/>
        <v>4802873.6392276622</v>
      </c>
      <c r="O48" s="156">
        <f>N48/12/C48</f>
        <v>53365.262658085136</v>
      </c>
      <c r="P48" s="172">
        <f>O48/I48*100</f>
        <v>103.86503154295931</v>
      </c>
      <c r="Q48" s="176">
        <f>SUM(Q40:Q47)</f>
        <v>25.189999999999998</v>
      </c>
    </row>
    <row r="49" spans="1:18" ht="27.75" customHeight="1" x14ac:dyDescent="0.25">
      <c r="A49" s="267" t="s">
        <v>28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</row>
    <row r="50" spans="1:18" ht="30.75" customHeight="1" x14ac:dyDescent="0.25">
      <c r="A50" s="24" t="s">
        <v>15</v>
      </c>
      <c r="B50" s="9" t="s">
        <v>6</v>
      </c>
      <c r="C50" s="20">
        <v>1</v>
      </c>
      <c r="D50" s="10">
        <f t="shared" ref="D50:D62" si="67">E50/1.038</f>
        <v>17731</v>
      </c>
      <c r="E50" s="30">
        <v>18404.778000000002</v>
      </c>
      <c r="F50" s="44">
        <f t="shared" ref="F50:F62" si="68">((D50*9.74)+(E50*3.26))*2.6</f>
        <v>605018.74232800002</v>
      </c>
      <c r="G50" s="44">
        <f>((D50*6.3)+(E50*2.12))*2.6</f>
        <v>391880.91633600002</v>
      </c>
      <c r="H50" s="180">
        <f t="shared" ref="H50:H62" si="69">F50+G50</f>
        <v>996899.65866399999</v>
      </c>
      <c r="I50" s="73">
        <f t="shared" ref="I50:I62" si="70">H50/12/C50</f>
        <v>83074.971555333337</v>
      </c>
      <c r="J50" s="10">
        <v>18404.778000000002</v>
      </c>
      <c r="K50" s="30">
        <f t="shared" ref="K50:K62" si="71">J50*1.038</f>
        <v>19104.159564000001</v>
      </c>
      <c r="L50" s="44">
        <f t="shared" ref="L50:L62" si="72">((J50*9.749)+(K50*3.251))*2.6</f>
        <v>627993.08900786645</v>
      </c>
      <c r="M50" s="44">
        <f t="shared" ref="M50" si="73">((J50*6.37)+(K50*2.125))*2.6-492</f>
        <v>409878.41482710006</v>
      </c>
      <c r="N50" s="180">
        <f t="shared" ref="N50:N62" si="74">L50+M50</f>
        <v>1037871.5038349666</v>
      </c>
      <c r="O50" s="159">
        <f>N50/12/C50</f>
        <v>86489.291986247219</v>
      </c>
      <c r="P50" s="161">
        <f>O50/I50*100</f>
        <v>104.10992669270999</v>
      </c>
      <c r="Q50" s="176">
        <v>8.5</v>
      </c>
    </row>
    <row r="51" spans="1:18" ht="30.75" customHeight="1" x14ac:dyDescent="0.25">
      <c r="A51" s="21" t="s">
        <v>51</v>
      </c>
      <c r="B51" s="9" t="s">
        <v>6</v>
      </c>
      <c r="C51" s="20">
        <v>1</v>
      </c>
      <c r="D51" s="10">
        <f t="shared" si="67"/>
        <v>13381</v>
      </c>
      <c r="E51" s="30">
        <v>13889.478000000001</v>
      </c>
      <c r="F51" s="44">
        <f t="shared" si="68"/>
        <v>456587.65952800005</v>
      </c>
      <c r="G51" s="44">
        <f t="shared" ref="G51:G57" si="75">((D51*4.3)+(E51*1))*2.6</f>
        <v>185712.22279999999</v>
      </c>
      <c r="H51" s="180">
        <f t="shared" si="69"/>
        <v>642299.88232800004</v>
      </c>
      <c r="I51" s="73">
        <f t="shared" si="70"/>
        <v>53524.990194000005</v>
      </c>
      <c r="J51" s="48">
        <v>13889.478000000001</v>
      </c>
      <c r="K51" s="30">
        <f t="shared" si="71"/>
        <v>14417.278164000001</v>
      </c>
      <c r="L51" s="44">
        <f t="shared" si="72"/>
        <v>473925.64006622654</v>
      </c>
      <c r="M51" s="44">
        <f t="shared" ref="M51:M57" si="76">((J51*4.3)+(K51*1))*2.6</f>
        <v>192769.2872664</v>
      </c>
      <c r="N51" s="180">
        <f t="shared" si="74"/>
        <v>666694.92733262654</v>
      </c>
      <c r="O51" s="73">
        <f t="shared" ref="O51:O62" si="77">N51/12/C51</f>
        <v>55557.910611052212</v>
      </c>
      <c r="P51" s="161">
        <f t="shared" ref="P51:P62" si="78">O51/I51*100</f>
        <v>103.79807714057291</v>
      </c>
      <c r="Q51" s="176">
        <v>5.3</v>
      </c>
    </row>
    <row r="52" spans="1:18" ht="30.75" customHeight="1" x14ac:dyDescent="0.25">
      <c r="A52" s="21" t="s">
        <v>51</v>
      </c>
      <c r="B52" s="9" t="s">
        <v>6</v>
      </c>
      <c r="C52" s="20">
        <v>1</v>
      </c>
      <c r="D52" s="10">
        <f t="shared" si="67"/>
        <v>13381</v>
      </c>
      <c r="E52" s="30">
        <v>13889.478000000001</v>
      </c>
      <c r="F52" s="44">
        <f t="shared" si="68"/>
        <v>456587.65952800005</v>
      </c>
      <c r="G52" s="44">
        <f t="shared" si="75"/>
        <v>185712.22279999999</v>
      </c>
      <c r="H52" s="180">
        <f t="shared" si="69"/>
        <v>642299.88232800004</v>
      </c>
      <c r="I52" s="73">
        <f t="shared" si="70"/>
        <v>53524.990194000005</v>
      </c>
      <c r="J52" s="48">
        <v>13889.478000000001</v>
      </c>
      <c r="K52" s="30">
        <f t="shared" si="71"/>
        <v>14417.278164000001</v>
      </c>
      <c r="L52" s="44">
        <f t="shared" si="72"/>
        <v>473925.64006622654</v>
      </c>
      <c r="M52" s="44">
        <f t="shared" si="76"/>
        <v>192769.2872664</v>
      </c>
      <c r="N52" s="180">
        <f t="shared" si="74"/>
        <v>666694.92733262654</v>
      </c>
      <c r="O52" s="73">
        <f t="shared" si="77"/>
        <v>55557.910611052212</v>
      </c>
      <c r="P52" s="161">
        <f t="shared" si="78"/>
        <v>103.79807714057291</v>
      </c>
      <c r="Q52" s="176">
        <v>5.3</v>
      </c>
    </row>
    <row r="53" spans="1:18" ht="30.75" customHeight="1" x14ac:dyDescent="0.25">
      <c r="A53" s="21" t="s">
        <v>51</v>
      </c>
      <c r="B53" s="9" t="s">
        <v>6</v>
      </c>
      <c r="C53" s="20">
        <v>1</v>
      </c>
      <c r="D53" s="10">
        <f t="shared" si="67"/>
        <v>13381</v>
      </c>
      <c r="E53" s="30">
        <v>13889.478000000001</v>
      </c>
      <c r="F53" s="44">
        <f t="shared" si="68"/>
        <v>456587.65952800005</v>
      </c>
      <c r="G53" s="44">
        <f t="shared" si="75"/>
        <v>185712.22279999999</v>
      </c>
      <c r="H53" s="180">
        <f t="shared" si="69"/>
        <v>642299.88232800004</v>
      </c>
      <c r="I53" s="73">
        <f t="shared" si="70"/>
        <v>53524.990194000005</v>
      </c>
      <c r="J53" s="48">
        <v>13889.478000000001</v>
      </c>
      <c r="K53" s="30">
        <f t="shared" si="71"/>
        <v>14417.278164000001</v>
      </c>
      <c r="L53" s="44">
        <f t="shared" si="72"/>
        <v>473925.64006622654</v>
      </c>
      <c r="M53" s="44">
        <f t="shared" si="76"/>
        <v>192769.2872664</v>
      </c>
      <c r="N53" s="180">
        <f t="shared" si="74"/>
        <v>666694.92733262654</v>
      </c>
      <c r="O53" s="73">
        <f t="shared" si="77"/>
        <v>55557.910611052212</v>
      </c>
      <c r="P53" s="161">
        <f t="shared" si="78"/>
        <v>103.79807714057291</v>
      </c>
      <c r="Q53" s="176">
        <v>5.3</v>
      </c>
      <c r="R53" s="18">
        <f>Q50+Q51+Q52+Q53+Q54+Q55+Q56+Q57</f>
        <v>45.599999999999994</v>
      </c>
    </row>
    <row r="54" spans="1:18" ht="30.75" customHeight="1" x14ac:dyDescent="0.25">
      <c r="A54" s="21" t="s">
        <v>51</v>
      </c>
      <c r="B54" s="9" t="s">
        <v>6</v>
      </c>
      <c r="C54" s="20">
        <v>1</v>
      </c>
      <c r="D54" s="10">
        <f t="shared" si="67"/>
        <v>13381</v>
      </c>
      <c r="E54" s="30">
        <v>13889.478000000001</v>
      </c>
      <c r="F54" s="44">
        <f t="shared" si="68"/>
        <v>456587.65952800005</v>
      </c>
      <c r="G54" s="44">
        <f t="shared" si="75"/>
        <v>185712.22279999999</v>
      </c>
      <c r="H54" s="180">
        <f t="shared" si="69"/>
        <v>642299.88232800004</v>
      </c>
      <c r="I54" s="73">
        <f t="shared" si="70"/>
        <v>53524.990194000005</v>
      </c>
      <c r="J54" s="48">
        <v>13889.478000000001</v>
      </c>
      <c r="K54" s="30">
        <f t="shared" si="71"/>
        <v>14417.278164000001</v>
      </c>
      <c r="L54" s="44">
        <f t="shared" si="72"/>
        <v>473925.64006622654</v>
      </c>
      <c r="M54" s="44">
        <f t="shared" si="76"/>
        <v>192769.2872664</v>
      </c>
      <c r="N54" s="180">
        <f t="shared" si="74"/>
        <v>666694.92733262654</v>
      </c>
      <c r="O54" s="73">
        <f t="shared" si="77"/>
        <v>55557.910611052212</v>
      </c>
      <c r="P54" s="161">
        <f t="shared" si="78"/>
        <v>103.79807714057291</v>
      </c>
      <c r="Q54" s="176">
        <v>5.3</v>
      </c>
    </row>
    <row r="55" spans="1:18" ht="30.75" customHeight="1" x14ac:dyDescent="0.25">
      <c r="A55" s="21" t="s">
        <v>51</v>
      </c>
      <c r="B55" s="9" t="s">
        <v>6</v>
      </c>
      <c r="C55" s="20">
        <v>1</v>
      </c>
      <c r="D55" s="10">
        <f t="shared" si="67"/>
        <v>13381</v>
      </c>
      <c r="E55" s="30">
        <v>13889.478000000001</v>
      </c>
      <c r="F55" s="44">
        <f t="shared" si="68"/>
        <v>456587.65952800005</v>
      </c>
      <c r="G55" s="44">
        <f t="shared" si="75"/>
        <v>185712.22279999999</v>
      </c>
      <c r="H55" s="180">
        <f t="shared" si="69"/>
        <v>642299.88232800004</v>
      </c>
      <c r="I55" s="73">
        <f t="shared" si="70"/>
        <v>53524.990194000005</v>
      </c>
      <c r="J55" s="48">
        <v>13889.478000000001</v>
      </c>
      <c r="K55" s="30">
        <f t="shared" si="71"/>
        <v>14417.278164000001</v>
      </c>
      <c r="L55" s="44">
        <f t="shared" si="72"/>
        <v>473925.64006622654</v>
      </c>
      <c r="M55" s="44">
        <f t="shared" si="76"/>
        <v>192769.2872664</v>
      </c>
      <c r="N55" s="180">
        <f t="shared" si="74"/>
        <v>666694.92733262654</v>
      </c>
      <c r="O55" s="73">
        <f t="shared" si="77"/>
        <v>55557.910611052212</v>
      </c>
      <c r="P55" s="161">
        <f t="shared" si="78"/>
        <v>103.79807714057291</v>
      </c>
      <c r="Q55" s="176">
        <v>5.3</v>
      </c>
    </row>
    <row r="56" spans="1:18" ht="30.75" customHeight="1" x14ac:dyDescent="0.25">
      <c r="A56" s="21" t="s">
        <v>51</v>
      </c>
      <c r="B56" s="9" t="s">
        <v>6</v>
      </c>
      <c r="C56" s="20">
        <v>1</v>
      </c>
      <c r="D56" s="10">
        <f t="shared" si="67"/>
        <v>13381</v>
      </c>
      <c r="E56" s="30">
        <v>13889.478000000001</v>
      </c>
      <c r="F56" s="44">
        <f t="shared" si="68"/>
        <v>456587.65952800005</v>
      </c>
      <c r="G56" s="44">
        <f t="shared" si="75"/>
        <v>185712.22279999999</v>
      </c>
      <c r="H56" s="180">
        <f t="shared" si="69"/>
        <v>642299.88232800004</v>
      </c>
      <c r="I56" s="73">
        <f t="shared" si="70"/>
        <v>53524.990194000005</v>
      </c>
      <c r="J56" s="48">
        <v>13889.478000000001</v>
      </c>
      <c r="K56" s="30">
        <f t="shared" si="71"/>
        <v>14417.278164000001</v>
      </c>
      <c r="L56" s="44">
        <f t="shared" si="72"/>
        <v>473925.64006622654</v>
      </c>
      <c r="M56" s="44">
        <f t="shared" si="76"/>
        <v>192769.2872664</v>
      </c>
      <c r="N56" s="180">
        <f t="shared" si="74"/>
        <v>666694.92733262654</v>
      </c>
      <c r="O56" s="73">
        <f t="shared" si="77"/>
        <v>55557.910611052212</v>
      </c>
      <c r="P56" s="161">
        <f t="shared" si="78"/>
        <v>103.79807714057291</v>
      </c>
      <c r="Q56" s="176">
        <v>5.3</v>
      </c>
    </row>
    <row r="57" spans="1:18" ht="30.75" customHeight="1" x14ac:dyDescent="0.25">
      <c r="A57" s="22" t="s">
        <v>54</v>
      </c>
      <c r="B57" s="9" t="s">
        <v>6</v>
      </c>
      <c r="C57" s="20">
        <v>1</v>
      </c>
      <c r="D57" s="10">
        <f t="shared" si="67"/>
        <v>13381</v>
      </c>
      <c r="E57" s="30">
        <v>13889.478000000001</v>
      </c>
      <c r="F57" s="44">
        <f t="shared" si="68"/>
        <v>456587.65952800005</v>
      </c>
      <c r="G57" s="44">
        <f t="shared" si="75"/>
        <v>185712.22279999999</v>
      </c>
      <c r="H57" s="180">
        <f t="shared" si="69"/>
        <v>642299.88232800004</v>
      </c>
      <c r="I57" s="73">
        <f t="shared" si="70"/>
        <v>53524.990194000005</v>
      </c>
      <c r="J57" s="48">
        <v>13889.478000000001</v>
      </c>
      <c r="K57" s="30">
        <f t="shared" si="71"/>
        <v>14417.278164000001</v>
      </c>
      <c r="L57" s="44">
        <f t="shared" si="72"/>
        <v>473925.64006622654</v>
      </c>
      <c r="M57" s="44">
        <f t="shared" si="76"/>
        <v>192769.2872664</v>
      </c>
      <c r="N57" s="180">
        <f t="shared" si="74"/>
        <v>666694.92733262654</v>
      </c>
      <c r="O57" s="73">
        <f t="shared" si="77"/>
        <v>55557.910611052212</v>
      </c>
      <c r="P57" s="161">
        <f t="shared" si="78"/>
        <v>103.79807714057291</v>
      </c>
      <c r="Q57" s="176">
        <v>5.3</v>
      </c>
    </row>
    <row r="58" spans="1:18" ht="30.75" customHeight="1" x14ac:dyDescent="0.25">
      <c r="A58" s="21" t="s">
        <v>50</v>
      </c>
      <c r="B58" s="9" t="s">
        <v>7</v>
      </c>
      <c r="C58" s="20">
        <v>1</v>
      </c>
      <c r="D58" s="10">
        <f t="shared" si="67"/>
        <v>15069</v>
      </c>
      <c r="E58" s="30">
        <v>15641.622000000001</v>
      </c>
      <c r="F58" s="44">
        <f t="shared" si="68"/>
        <v>514185.74407199997</v>
      </c>
      <c r="G58" s="44">
        <v>0</v>
      </c>
      <c r="H58" s="180">
        <f t="shared" si="69"/>
        <v>514185.74407199997</v>
      </c>
      <c r="I58" s="73">
        <f t="shared" si="70"/>
        <v>42848.812006</v>
      </c>
      <c r="J58" s="48">
        <v>15641.622000000001</v>
      </c>
      <c r="K58" s="30">
        <f t="shared" si="71"/>
        <v>16236.003636000001</v>
      </c>
      <c r="L58" s="44">
        <f t="shared" si="72"/>
        <v>533710.89381645364</v>
      </c>
      <c r="M58" s="44">
        <v>0</v>
      </c>
      <c r="N58" s="180">
        <f t="shared" si="74"/>
        <v>533710.89381645364</v>
      </c>
      <c r="O58" s="73">
        <f t="shared" si="77"/>
        <v>44475.907818037806</v>
      </c>
      <c r="P58" s="161">
        <f t="shared" si="78"/>
        <v>103.797295037748</v>
      </c>
      <c r="Q58" s="176">
        <v>0</v>
      </c>
    </row>
    <row r="59" spans="1:18" ht="48" customHeight="1" x14ac:dyDescent="0.25">
      <c r="A59" s="21" t="s">
        <v>52</v>
      </c>
      <c r="B59" s="9" t="s">
        <v>7</v>
      </c>
      <c r="C59" s="20">
        <v>1</v>
      </c>
      <c r="D59" s="10">
        <f t="shared" si="67"/>
        <v>12737</v>
      </c>
      <c r="E59" s="30">
        <v>13221.006000000001</v>
      </c>
      <c r="F59" s="44">
        <f t="shared" si="68"/>
        <v>434613.03485600004</v>
      </c>
      <c r="G59" s="44">
        <f t="shared" ref="G59:G62" si="79">((D59*0.3)+(E59*0.1))*2.6</f>
        <v>13372.32156</v>
      </c>
      <c r="H59" s="180">
        <f t="shared" si="69"/>
        <v>447985.35641600005</v>
      </c>
      <c r="I59" s="73">
        <f t="shared" si="70"/>
        <v>37332.113034666669</v>
      </c>
      <c r="J59" s="48">
        <v>13221.006000000001</v>
      </c>
      <c r="K59" s="30">
        <f t="shared" si="71"/>
        <v>13723.404228000001</v>
      </c>
      <c r="L59" s="44">
        <f t="shared" si="72"/>
        <v>451116.57406199287</v>
      </c>
      <c r="M59" s="44">
        <f t="shared" ref="M59:M62" si="80">((J59*0.3)+(K59*0.1))*2.6</f>
        <v>13880.469779280002</v>
      </c>
      <c r="N59" s="180">
        <f t="shared" si="74"/>
        <v>464997.04384127288</v>
      </c>
      <c r="O59" s="73">
        <f t="shared" si="77"/>
        <v>38749.753653439409</v>
      </c>
      <c r="P59" s="161">
        <f t="shared" si="78"/>
        <v>103.79737578062166</v>
      </c>
      <c r="Q59" s="176">
        <v>0.4</v>
      </c>
    </row>
    <row r="60" spans="1:18" ht="53.25" customHeight="1" x14ac:dyDescent="0.25">
      <c r="A60" s="21" t="s">
        <v>52</v>
      </c>
      <c r="B60" s="9" t="s">
        <v>7</v>
      </c>
      <c r="C60" s="20">
        <v>0.5</v>
      </c>
      <c r="D60" s="10">
        <f t="shared" si="67"/>
        <v>6368.5</v>
      </c>
      <c r="E60" s="30">
        <v>6610.5030000000006</v>
      </c>
      <c r="F60" s="44">
        <f t="shared" si="68"/>
        <v>217306.51742800002</v>
      </c>
      <c r="G60" s="44">
        <f t="shared" si="79"/>
        <v>6686.1607800000002</v>
      </c>
      <c r="H60" s="180">
        <f t="shared" si="69"/>
        <v>223992.67820800003</v>
      </c>
      <c r="I60" s="73">
        <f t="shared" si="70"/>
        <v>37332.113034666669</v>
      </c>
      <c r="J60" s="48">
        <v>6610.5030000000006</v>
      </c>
      <c r="K60" s="30">
        <f t="shared" si="71"/>
        <v>6861.7021140000006</v>
      </c>
      <c r="L60" s="44">
        <f t="shared" si="72"/>
        <v>225558.28703099643</v>
      </c>
      <c r="M60" s="44">
        <f t="shared" si="80"/>
        <v>6940.2348896400008</v>
      </c>
      <c r="N60" s="180">
        <f t="shared" si="74"/>
        <v>232498.52192063644</v>
      </c>
      <c r="O60" s="73">
        <f t="shared" si="77"/>
        <v>38749.753653439409</v>
      </c>
      <c r="P60" s="161">
        <f t="shared" si="78"/>
        <v>103.79737578062166</v>
      </c>
      <c r="Q60" s="176">
        <v>0.4</v>
      </c>
      <c r="R60" s="18">
        <f>Q58+Q59+Q60+Q61+Q62</f>
        <v>1.6</v>
      </c>
    </row>
    <row r="61" spans="1:18" ht="63" customHeight="1" x14ac:dyDescent="0.25">
      <c r="A61" s="22" t="s">
        <v>16</v>
      </c>
      <c r="B61" s="9" t="s">
        <v>7</v>
      </c>
      <c r="C61" s="20">
        <v>1</v>
      </c>
      <c r="D61" s="10">
        <f t="shared" si="67"/>
        <v>12737</v>
      </c>
      <c r="E61" s="30">
        <v>13221.006000000001</v>
      </c>
      <c r="F61" s="44">
        <f t="shared" si="68"/>
        <v>434613.03485600004</v>
      </c>
      <c r="G61" s="44">
        <f t="shared" si="79"/>
        <v>13372.32156</v>
      </c>
      <c r="H61" s="180">
        <f t="shared" si="69"/>
        <v>447985.35641600005</v>
      </c>
      <c r="I61" s="73">
        <f t="shared" si="70"/>
        <v>37332.113034666669</v>
      </c>
      <c r="J61" s="48">
        <v>13221.006000000001</v>
      </c>
      <c r="K61" s="30">
        <f t="shared" si="71"/>
        <v>13723.404228000001</v>
      </c>
      <c r="L61" s="44">
        <f t="shared" si="72"/>
        <v>451116.57406199287</v>
      </c>
      <c r="M61" s="44">
        <f t="shared" si="80"/>
        <v>13880.469779280002</v>
      </c>
      <c r="N61" s="180">
        <f t="shared" si="74"/>
        <v>464997.04384127288</v>
      </c>
      <c r="O61" s="73">
        <f t="shared" si="77"/>
        <v>38749.753653439409</v>
      </c>
      <c r="P61" s="161">
        <f t="shared" si="78"/>
        <v>103.79737578062166</v>
      </c>
      <c r="Q61" s="176">
        <v>0.4</v>
      </c>
    </row>
    <row r="62" spans="1:18" ht="60" customHeight="1" x14ac:dyDescent="0.25">
      <c r="A62" s="22" t="s">
        <v>16</v>
      </c>
      <c r="B62" s="9" t="s">
        <v>7</v>
      </c>
      <c r="C62" s="20">
        <v>1</v>
      </c>
      <c r="D62" s="10">
        <f t="shared" si="67"/>
        <v>12737</v>
      </c>
      <c r="E62" s="30">
        <v>13221.006000000001</v>
      </c>
      <c r="F62" s="44">
        <f t="shared" si="68"/>
        <v>434613.03485600004</v>
      </c>
      <c r="G62" s="44">
        <f t="shared" si="79"/>
        <v>13372.32156</v>
      </c>
      <c r="H62" s="180">
        <f t="shared" si="69"/>
        <v>447985.35641600005</v>
      </c>
      <c r="I62" s="73">
        <f t="shared" si="70"/>
        <v>37332.113034666669</v>
      </c>
      <c r="J62" s="48">
        <v>13221.006000000001</v>
      </c>
      <c r="K62" s="30">
        <f t="shared" si="71"/>
        <v>13723.404228000001</v>
      </c>
      <c r="L62" s="44">
        <f t="shared" si="72"/>
        <v>451116.57406199287</v>
      </c>
      <c r="M62" s="44">
        <f t="shared" si="80"/>
        <v>13880.469779280002</v>
      </c>
      <c r="N62" s="180">
        <f t="shared" si="74"/>
        <v>464997.04384127288</v>
      </c>
      <c r="O62" s="73">
        <f t="shared" si="77"/>
        <v>38749.753653439409</v>
      </c>
      <c r="P62" s="161">
        <f t="shared" si="78"/>
        <v>103.79737578062166</v>
      </c>
      <c r="Q62" s="176">
        <v>0.4</v>
      </c>
    </row>
    <row r="63" spans="1:18" ht="34.5" customHeight="1" x14ac:dyDescent="0.25">
      <c r="A63" s="13" t="s">
        <v>46</v>
      </c>
      <c r="B63" s="23"/>
      <c r="C63" s="19">
        <f>SUM(C50:C62)</f>
        <v>12.5</v>
      </c>
      <c r="D63" s="14">
        <f t="shared" ref="D63:H63" si="81">SUM(D50:D62)</f>
        <v>171046.5</v>
      </c>
      <c r="E63" s="28">
        <f t="shared" si="81"/>
        <v>177546.26699999999</v>
      </c>
      <c r="F63" s="28">
        <f t="shared" si="81"/>
        <v>5836463.7250920013</v>
      </c>
      <c r="G63" s="28">
        <f t="shared" si="81"/>
        <v>1738669.6013960005</v>
      </c>
      <c r="H63" s="181">
        <f t="shared" si="81"/>
        <v>7575133.3264879994</v>
      </c>
      <c r="I63" s="153">
        <f>H63/12/C63</f>
        <v>50500.888843253328</v>
      </c>
      <c r="J63" s="55">
        <f>SUM(J50:J62)</f>
        <v>177546.26699999999</v>
      </c>
      <c r="K63" s="55">
        <f>SUM(K50:K62)</f>
        <v>184293.02514600003</v>
      </c>
      <c r="L63" s="28">
        <f>SUM(L50:L62)</f>
        <v>6058091.4725048803</v>
      </c>
      <c r="M63" s="28">
        <f>SUM(M50:M62)</f>
        <v>1807845.0699193799</v>
      </c>
      <c r="N63" s="181">
        <f>SUM(N50:N62)</f>
        <v>7865936.5424242606</v>
      </c>
      <c r="O63" s="156">
        <f>N63/12/C63</f>
        <v>52439.576949495065</v>
      </c>
      <c r="P63" s="172">
        <f>O63/I63*100</f>
        <v>103.83891878073497</v>
      </c>
      <c r="Q63" s="176">
        <f>SUM(Q50:Q62)</f>
        <v>47.199999999999989</v>
      </c>
    </row>
    <row r="64" spans="1:18" ht="28.5" customHeight="1" x14ac:dyDescent="0.25">
      <c r="A64" s="267" t="s">
        <v>29</v>
      </c>
      <c r="B64" s="267"/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</row>
    <row r="65" spans="1:18" ht="26.25" customHeight="1" x14ac:dyDescent="0.25">
      <c r="A65" s="24" t="s">
        <v>15</v>
      </c>
      <c r="B65" s="9" t="s">
        <v>6</v>
      </c>
      <c r="C65" s="20">
        <v>1</v>
      </c>
      <c r="D65" s="10">
        <f t="shared" ref="D65:D74" si="82">E65/1.038</f>
        <v>17731</v>
      </c>
      <c r="E65" s="30">
        <v>18404.778000000002</v>
      </c>
      <c r="F65" s="44">
        <f t="shared" ref="F65:F74" si="83">((D65*9.74)+(E65*3.26))*2.6</f>
        <v>605018.74232800002</v>
      </c>
      <c r="G65" s="44">
        <f>((D65*6.3)+(E65*2.12))*2.6</f>
        <v>391880.91633600002</v>
      </c>
      <c r="H65" s="180">
        <f t="shared" ref="H65:H74" si="84">F65+G65</f>
        <v>996899.65866399999</v>
      </c>
      <c r="I65" s="73">
        <f t="shared" ref="I65:I74" si="85">H65/12/C65</f>
        <v>83074.971555333337</v>
      </c>
      <c r="J65" s="10">
        <v>18404.778000000002</v>
      </c>
      <c r="K65" s="30">
        <f t="shared" ref="K65:K74" si="86">J65*1.038</f>
        <v>19104.159564000001</v>
      </c>
      <c r="L65" s="44">
        <f t="shared" ref="L65:L74" si="87">((J65*9.749)+(K65*3.251))*2.6</f>
        <v>627993.08900786645</v>
      </c>
      <c r="M65" s="44">
        <f t="shared" ref="M65" si="88">((J65*6.37)+(K65*2.125))*2.6-492</f>
        <v>409878.41482710006</v>
      </c>
      <c r="N65" s="180">
        <f t="shared" ref="N65:N74" si="89">L65+M65</f>
        <v>1037871.5038349666</v>
      </c>
      <c r="O65" s="160">
        <f>N65/12/C65</f>
        <v>86489.291986247219</v>
      </c>
      <c r="P65" s="161">
        <f t="shared" ref="P65:P74" si="90">O65/I65*100</f>
        <v>104.10992669270999</v>
      </c>
      <c r="Q65" s="176">
        <v>8.5</v>
      </c>
    </row>
    <row r="66" spans="1:18" ht="26.25" customHeight="1" x14ac:dyDescent="0.25">
      <c r="A66" s="21" t="s">
        <v>51</v>
      </c>
      <c r="B66" s="9" t="s">
        <v>6</v>
      </c>
      <c r="C66" s="20">
        <v>1</v>
      </c>
      <c r="D66" s="10">
        <f t="shared" si="82"/>
        <v>13381</v>
      </c>
      <c r="E66" s="30">
        <v>13889.478000000001</v>
      </c>
      <c r="F66" s="44">
        <f t="shared" si="83"/>
        <v>456587.65952800005</v>
      </c>
      <c r="G66" s="44">
        <f t="shared" ref="G66:G68" si="91">((D66*4.3)+(E66*1))*2.6</f>
        <v>185712.22279999999</v>
      </c>
      <c r="H66" s="180">
        <f t="shared" si="84"/>
        <v>642299.88232800004</v>
      </c>
      <c r="I66" s="73">
        <f t="shared" si="85"/>
        <v>53524.990194000005</v>
      </c>
      <c r="J66" s="48">
        <v>13889.478000000001</v>
      </c>
      <c r="K66" s="30">
        <f t="shared" si="86"/>
        <v>14417.278164000001</v>
      </c>
      <c r="L66" s="44">
        <f t="shared" si="87"/>
        <v>473925.64006622654</v>
      </c>
      <c r="M66" s="44">
        <f t="shared" ref="M66:M68" si="92">((J66*4.3)+(K66*1))*2.6</f>
        <v>192769.2872664</v>
      </c>
      <c r="N66" s="180">
        <f t="shared" si="89"/>
        <v>666694.92733262654</v>
      </c>
      <c r="O66" s="157">
        <f t="shared" ref="O66:O74" si="93">N66/12/C66</f>
        <v>55557.910611052212</v>
      </c>
      <c r="P66" s="161">
        <f t="shared" si="90"/>
        <v>103.79807714057291</v>
      </c>
      <c r="Q66" s="176">
        <v>5.3</v>
      </c>
    </row>
    <row r="67" spans="1:18" ht="26.25" customHeight="1" x14ac:dyDescent="0.25">
      <c r="A67" s="21" t="s">
        <v>51</v>
      </c>
      <c r="B67" s="9" t="s">
        <v>6</v>
      </c>
      <c r="C67" s="20">
        <v>1</v>
      </c>
      <c r="D67" s="10">
        <f t="shared" si="82"/>
        <v>13381</v>
      </c>
      <c r="E67" s="30">
        <v>13889.478000000001</v>
      </c>
      <c r="F67" s="44">
        <f t="shared" si="83"/>
        <v>456587.65952800005</v>
      </c>
      <c r="G67" s="44">
        <f t="shared" si="91"/>
        <v>185712.22279999999</v>
      </c>
      <c r="H67" s="180">
        <f t="shared" si="84"/>
        <v>642299.88232800004</v>
      </c>
      <c r="I67" s="73">
        <f t="shared" si="85"/>
        <v>53524.990194000005</v>
      </c>
      <c r="J67" s="48">
        <v>13889.478000000001</v>
      </c>
      <c r="K67" s="30">
        <f t="shared" si="86"/>
        <v>14417.278164000001</v>
      </c>
      <c r="L67" s="44">
        <f t="shared" si="87"/>
        <v>473925.64006622654</v>
      </c>
      <c r="M67" s="44">
        <f t="shared" si="92"/>
        <v>192769.2872664</v>
      </c>
      <c r="N67" s="180">
        <f t="shared" si="89"/>
        <v>666694.92733262654</v>
      </c>
      <c r="O67" s="157">
        <f t="shared" si="93"/>
        <v>55557.910611052212</v>
      </c>
      <c r="P67" s="161">
        <f t="shared" si="90"/>
        <v>103.79807714057291</v>
      </c>
      <c r="Q67" s="176">
        <v>5.3</v>
      </c>
    </row>
    <row r="68" spans="1:18" ht="26.25" customHeight="1" x14ac:dyDescent="0.25">
      <c r="A68" s="21" t="s">
        <v>51</v>
      </c>
      <c r="B68" s="9" t="s">
        <v>6</v>
      </c>
      <c r="C68" s="20">
        <v>1</v>
      </c>
      <c r="D68" s="10">
        <f t="shared" si="82"/>
        <v>13381</v>
      </c>
      <c r="E68" s="30">
        <v>13889.478000000001</v>
      </c>
      <c r="F68" s="44">
        <f t="shared" si="83"/>
        <v>456587.65952800005</v>
      </c>
      <c r="G68" s="44">
        <f t="shared" si="91"/>
        <v>185712.22279999999</v>
      </c>
      <c r="H68" s="180">
        <f t="shared" si="84"/>
        <v>642299.88232800004</v>
      </c>
      <c r="I68" s="73">
        <f t="shared" si="85"/>
        <v>53524.990194000005</v>
      </c>
      <c r="J68" s="48">
        <v>13889.478000000001</v>
      </c>
      <c r="K68" s="30">
        <f t="shared" si="86"/>
        <v>14417.278164000001</v>
      </c>
      <c r="L68" s="44">
        <f t="shared" si="87"/>
        <v>473925.64006622654</v>
      </c>
      <c r="M68" s="44">
        <f t="shared" si="92"/>
        <v>192769.2872664</v>
      </c>
      <c r="N68" s="180">
        <f t="shared" si="89"/>
        <v>666694.92733262654</v>
      </c>
      <c r="O68" s="157">
        <f t="shared" si="93"/>
        <v>55557.910611052212</v>
      </c>
      <c r="P68" s="161">
        <f t="shared" si="90"/>
        <v>103.79807714057291</v>
      </c>
      <c r="Q68" s="176">
        <v>5.3</v>
      </c>
      <c r="R68" s="18">
        <f>Q65+Q66+Q67++Q68</f>
        <v>24.400000000000002</v>
      </c>
    </row>
    <row r="69" spans="1:18" ht="26.25" customHeight="1" x14ac:dyDescent="0.25">
      <c r="A69" s="21" t="s">
        <v>50</v>
      </c>
      <c r="B69" s="9" t="s">
        <v>7</v>
      </c>
      <c r="C69" s="20">
        <v>1</v>
      </c>
      <c r="D69" s="10">
        <f t="shared" si="82"/>
        <v>15069</v>
      </c>
      <c r="E69" s="30">
        <v>15641.622000000001</v>
      </c>
      <c r="F69" s="44">
        <f t="shared" si="83"/>
        <v>514185.74407199997</v>
      </c>
      <c r="G69" s="44">
        <v>0</v>
      </c>
      <c r="H69" s="180">
        <f t="shared" si="84"/>
        <v>514185.74407199997</v>
      </c>
      <c r="I69" s="73">
        <f t="shared" si="85"/>
        <v>42848.812006</v>
      </c>
      <c r="J69" s="48">
        <v>15641.622000000001</v>
      </c>
      <c r="K69" s="30">
        <f t="shared" si="86"/>
        <v>16236.003636000001</v>
      </c>
      <c r="L69" s="44">
        <f t="shared" si="87"/>
        <v>533710.89381645364</v>
      </c>
      <c r="M69" s="44">
        <v>0</v>
      </c>
      <c r="N69" s="180">
        <f t="shared" si="89"/>
        <v>533710.89381645364</v>
      </c>
      <c r="O69" s="157">
        <f t="shared" si="93"/>
        <v>44475.907818037806</v>
      </c>
      <c r="P69" s="161">
        <f t="shared" si="90"/>
        <v>103.797295037748</v>
      </c>
      <c r="Q69" s="176">
        <v>0</v>
      </c>
    </row>
    <row r="70" spans="1:18" ht="56.25" customHeight="1" x14ac:dyDescent="0.25">
      <c r="A70" s="21" t="s">
        <v>52</v>
      </c>
      <c r="B70" s="9" t="s">
        <v>7</v>
      </c>
      <c r="C70" s="20">
        <v>1</v>
      </c>
      <c r="D70" s="10">
        <f t="shared" si="82"/>
        <v>12737</v>
      </c>
      <c r="E70" s="30">
        <v>13221.006000000001</v>
      </c>
      <c r="F70" s="44">
        <f t="shared" si="83"/>
        <v>434613.03485600004</v>
      </c>
      <c r="G70" s="44">
        <f t="shared" ref="G70:G74" si="94">((D70*0.3)+(E70*0.1))*2.6</f>
        <v>13372.32156</v>
      </c>
      <c r="H70" s="180">
        <f t="shared" si="84"/>
        <v>447985.35641600005</v>
      </c>
      <c r="I70" s="73">
        <f t="shared" si="85"/>
        <v>37332.113034666669</v>
      </c>
      <c r="J70" s="48">
        <v>13221.006000000001</v>
      </c>
      <c r="K70" s="30">
        <f t="shared" si="86"/>
        <v>13723.404228000001</v>
      </c>
      <c r="L70" s="44">
        <f t="shared" si="87"/>
        <v>451116.57406199287</v>
      </c>
      <c r="M70" s="44">
        <f t="shared" ref="M70:M74" si="95">((J70*0.3)+(K70*0.1))*2.6</f>
        <v>13880.469779280002</v>
      </c>
      <c r="N70" s="180">
        <f t="shared" si="89"/>
        <v>464997.04384127288</v>
      </c>
      <c r="O70" s="157">
        <f t="shared" si="93"/>
        <v>38749.753653439409</v>
      </c>
      <c r="P70" s="161">
        <f t="shared" si="90"/>
        <v>103.79737578062166</v>
      </c>
      <c r="Q70" s="176">
        <v>0.4</v>
      </c>
    </row>
    <row r="71" spans="1:18" ht="69" customHeight="1" x14ac:dyDescent="0.25">
      <c r="A71" s="22" t="s">
        <v>16</v>
      </c>
      <c r="B71" s="9" t="s">
        <v>7</v>
      </c>
      <c r="C71" s="20">
        <v>1</v>
      </c>
      <c r="D71" s="10">
        <f t="shared" si="82"/>
        <v>12737</v>
      </c>
      <c r="E71" s="30">
        <v>13221.006000000001</v>
      </c>
      <c r="F71" s="44">
        <f t="shared" si="83"/>
        <v>434613.03485600004</v>
      </c>
      <c r="G71" s="44">
        <f t="shared" si="94"/>
        <v>13372.32156</v>
      </c>
      <c r="H71" s="180">
        <f t="shared" si="84"/>
        <v>447985.35641600005</v>
      </c>
      <c r="I71" s="73">
        <f t="shared" si="85"/>
        <v>37332.113034666669</v>
      </c>
      <c r="J71" s="48">
        <v>13221.006000000001</v>
      </c>
      <c r="K71" s="30">
        <f t="shared" si="86"/>
        <v>13723.404228000001</v>
      </c>
      <c r="L71" s="44">
        <f t="shared" si="87"/>
        <v>451116.57406199287</v>
      </c>
      <c r="M71" s="44">
        <f t="shared" si="95"/>
        <v>13880.469779280002</v>
      </c>
      <c r="N71" s="180">
        <f t="shared" si="89"/>
        <v>464997.04384127288</v>
      </c>
      <c r="O71" s="157">
        <f t="shared" si="93"/>
        <v>38749.753653439409</v>
      </c>
      <c r="P71" s="161">
        <f t="shared" si="90"/>
        <v>103.79737578062166</v>
      </c>
      <c r="Q71" s="176">
        <v>0.4</v>
      </c>
      <c r="R71" s="18">
        <f>Q69+Q70+Q71+Q72+Q73+Q74</f>
        <v>2</v>
      </c>
    </row>
    <row r="72" spans="1:18" ht="26.25" customHeight="1" x14ac:dyDescent="0.25">
      <c r="A72" s="22" t="s">
        <v>17</v>
      </c>
      <c r="B72" s="9" t="s">
        <v>7</v>
      </c>
      <c r="C72" s="20">
        <v>1</v>
      </c>
      <c r="D72" s="10">
        <f t="shared" si="82"/>
        <v>12737</v>
      </c>
      <c r="E72" s="30">
        <v>13221.006000000001</v>
      </c>
      <c r="F72" s="44">
        <f t="shared" si="83"/>
        <v>434613.03485600004</v>
      </c>
      <c r="G72" s="44">
        <f t="shared" si="94"/>
        <v>13372.32156</v>
      </c>
      <c r="H72" s="180">
        <f t="shared" si="84"/>
        <v>447985.35641600005</v>
      </c>
      <c r="I72" s="73">
        <f t="shared" si="85"/>
        <v>37332.113034666669</v>
      </c>
      <c r="J72" s="48">
        <v>13221.006000000001</v>
      </c>
      <c r="K72" s="30">
        <f t="shared" si="86"/>
        <v>13723.404228000001</v>
      </c>
      <c r="L72" s="44">
        <f t="shared" si="87"/>
        <v>451116.57406199287</v>
      </c>
      <c r="M72" s="44">
        <f t="shared" si="95"/>
        <v>13880.469779280002</v>
      </c>
      <c r="N72" s="180">
        <f t="shared" si="89"/>
        <v>464997.04384127288</v>
      </c>
      <c r="O72" s="157">
        <f t="shared" si="93"/>
        <v>38749.753653439409</v>
      </c>
      <c r="P72" s="161">
        <f t="shared" si="90"/>
        <v>103.79737578062166</v>
      </c>
      <c r="Q72" s="176">
        <v>0.4</v>
      </c>
    </row>
    <row r="73" spans="1:18" ht="26.25" customHeight="1" x14ac:dyDescent="0.25">
      <c r="A73" s="22" t="s">
        <v>17</v>
      </c>
      <c r="B73" s="9" t="s">
        <v>7</v>
      </c>
      <c r="C73" s="20">
        <v>1</v>
      </c>
      <c r="D73" s="10">
        <f t="shared" si="82"/>
        <v>12737</v>
      </c>
      <c r="E73" s="30">
        <v>13221.006000000001</v>
      </c>
      <c r="F73" s="44">
        <f t="shared" si="83"/>
        <v>434613.03485600004</v>
      </c>
      <c r="G73" s="44">
        <f t="shared" si="94"/>
        <v>13372.32156</v>
      </c>
      <c r="H73" s="180">
        <f t="shared" si="84"/>
        <v>447985.35641600005</v>
      </c>
      <c r="I73" s="73">
        <f t="shared" si="85"/>
        <v>37332.113034666669</v>
      </c>
      <c r="J73" s="48">
        <v>13221.006000000001</v>
      </c>
      <c r="K73" s="30">
        <f t="shared" si="86"/>
        <v>13723.404228000001</v>
      </c>
      <c r="L73" s="44">
        <f t="shared" si="87"/>
        <v>451116.57406199287</v>
      </c>
      <c r="M73" s="44">
        <f t="shared" si="95"/>
        <v>13880.469779280002</v>
      </c>
      <c r="N73" s="180">
        <f t="shared" si="89"/>
        <v>464997.04384127288</v>
      </c>
      <c r="O73" s="157">
        <f t="shared" si="93"/>
        <v>38749.753653439409</v>
      </c>
      <c r="P73" s="161">
        <f t="shared" si="90"/>
        <v>103.79737578062166</v>
      </c>
      <c r="Q73" s="176">
        <v>0.4</v>
      </c>
    </row>
    <row r="74" spans="1:18" ht="26.25" customHeight="1" x14ac:dyDescent="0.25">
      <c r="A74" s="22" t="s">
        <v>17</v>
      </c>
      <c r="B74" s="9" t="s">
        <v>7</v>
      </c>
      <c r="C74" s="20">
        <v>1</v>
      </c>
      <c r="D74" s="10">
        <f t="shared" si="82"/>
        <v>12737</v>
      </c>
      <c r="E74" s="30">
        <v>13221.006000000001</v>
      </c>
      <c r="F74" s="44">
        <f t="shared" si="83"/>
        <v>434613.03485600004</v>
      </c>
      <c r="G74" s="44">
        <f t="shared" si="94"/>
        <v>13372.32156</v>
      </c>
      <c r="H74" s="180">
        <f t="shared" si="84"/>
        <v>447985.35641600005</v>
      </c>
      <c r="I74" s="73">
        <f t="shared" si="85"/>
        <v>37332.113034666669</v>
      </c>
      <c r="J74" s="48">
        <v>13221.006000000001</v>
      </c>
      <c r="K74" s="30">
        <f t="shared" si="86"/>
        <v>13723.404228000001</v>
      </c>
      <c r="L74" s="44">
        <f t="shared" si="87"/>
        <v>451116.57406199287</v>
      </c>
      <c r="M74" s="44">
        <f t="shared" si="95"/>
        <v>13880.469779280002</v>
      </c>
      <c r="N74" s="180">
        <f t="shared" si="89"/>
        <v>464997.04384127288</v>
      </c>
      <c r="O74" s="157">
        <f t="shared" si="93"/>
        <v>38749.753653439409</v>
      </c>
      <c r="P74" s="161">
        <f t="shared" si="90"/>
        <v>103.79737578062166</v>
      </c>
      <c r="Q74" s="176">
        <v>0.4</v>
      </c>
    </row>
    <row r="75" spans="1:18" ht="26.25" customHeight="1" x14ac:dyDescent="0.25">
      <c r="A75" s="13" t="s">
        <v>46</v>
      </c>
      <c r="B75" s="23"/>
      <c r="C75" s="19">
        <f>SUM(C65:C74)</f>
        <v>10</v>
      </c>
      <c r="D75" s="14">
        <f>SUM(D65:D74)</f>
        <v>136628</v>
      </c>
      <c r="E75" s="28">
        <f t="shared" ref="E75:H75" si="96">SUM(E65:E74)</f>
        <v>141819.86399999997</v>
      </c>
      <c r="F75" s="28">
        <f t="shared" si="96"/>
        <v>4662032.6392640006</v>
      </c>
      <c r="G75" s="28">
        <f t="shared" si="96"/>
        <v>1015879.1925359998</v>
      </c>
      <c r="H75" s="181">
        <f t="shared" si="96"/>
        <v>5677911.8318000007</v>
      </c>
      <c r="I75" s="153">
        <f>H75/12/C75</f>
        <v>47315.931931666673</v>
      </c>
      <c r="J75" s="42">
        <f>SUM(J65:J74)</f>
        <v>141819.86399999997</v>
      </c>
      <c r="K75" s="42">
        <f>SUM(K65:K74)</f>
        <v>147209.018832</v>
      </c>
      <c r="L75" s="28">
        <f>SUM(L65:L74)</f>
        <v>4839063.7733329646</v>
      </c>
      <c r="M75" s="28">
        <f>SUM(M65:M74)</f>
        <v>1057588.6255227001</v>
      </c>
      <c r="N75" s="181">
        <f>SUM(N65:N74)</f>
        <v>5896652.3988556638</v>
      </c>
      <c r="O75" s="156">
        <f>N75/12/C75</f>
        <v>49138.769990463865</v>
      </c>
      <c r="P75" s="172">
        <f>O75/I75*100</f>
        <v>103.85248262980369</v>
      </c>
      <c r="Q75" s="176">
        <f>SUM(Q65:Q74)</f>
        <v>26.399999999999995</v>
      </c>
    </row>
    <row r="76" spans="1:18" ht="26.25" customHeight="1" x14ac:dyDescent="0.25">
      <c r="A76" s="267" t="s">
        <v>30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</row>
    <row r="77" spans="1:18" ht="26.25" customHeight="1" x14ac:dyDescent="0.25">
      <c r="A77" s="24" t="s">
        <v>15</v>
      </c>
      <c r="B77" s="9" t="s">
        <v>6</v>
      </c>
      <c r="C77" s="20">
        <v>1</v>
      </c>
      <c r="D77" s="10">
        <f t="shared" ref="D77:D85" si="97">E77/1.038</f>
        <v>17731</v>
      </c>
      <c r="E77" s="30">
        <v>18404.778000000002</v>
      </c>
      <c r="F77" s="44">
        <f t="shared" ref="F77:F85" si="98">((D77*9.74)+(E77*3.26))*2.6</f>
        <v>605018.74232800002</v>
      </c>
      <c r="G77" s="44">
        <f>((D77*6.37)+(E77*2.525))*2.6</f>
        <v>414488.18957000005</v>
      </c>
      <c r="H77" s="180">
        <f t="shared" ref="H77:H85" si="99">F77+G77</f>
        <v>1019506.9318980001</v>
      </c>
      <c r="I77" s="73">
        <f t="shared" ref="I77:I85" si="100">H77/12/C77</f>
        <v>84958.910991500001</v>
      </c>
      <c r="J77" s="10">
        <v>18404.778000000002</v>
      </c>
      <c r="K77" s="30">
        <f t="shared" ref="K77:K85" si="101">J77*1.038</f>
        <v>19104.159564000001</v>
      </c>
      <c r="L77" s="44">
        <f t="shared" ref="L77:L85" si="102">((J77*9.749)+(K77*3.251))*2.6</f>
        <v>627993.08900786645</v>
      </c>
      <c r="M77" s="44">
        <f>((J77*6.37)+(K77*2.525))*2.6-492</f>
        <v>429746.74077366007</v>
      </c>
      <c r="N77" s="180">
        <f t="shared" ref="N77:N85" si="103">L77+M77</f>
        <v>1057739.8297815265</v>
      </c>
      <c r="O77" s="160">
        <f>N77/12/C77</f>
        <v>88144.985815127206</v>
      </c>
      <c r="P77" s="161">
        <f t="shared" ref="P77:P85" si="104">O77/I77*100</f>
        <v>103.75013613809854</v>
      </c>
      <c r="Q77" s="176">
        <v>8.8949999999999996</v>
      </c>
    </row>
    <row r="78" spans="1:18" ht="26.25" customHeight="1" x14ac:dyDescent="0.25">
      <c r="A78" s="21" t="s">
        <v>51</v>
      </c>
      <c r="B78" s="9" t="s">
        <v>6</v>
      </c>
      <c r="C78" s="20">
        <v>1</v>
      </c>
      <c r="D78" s="10">
        <f t="shared" si="97"/>
        <v>13381</v>
      </c>
      <c r="E78" s="30">
        <v>13889.478000000001</v>
      </c>
      <c r="F78" s="44">
        <f t="shared" si="98"/>
        <v>456587.65952800005</v>
      </c>
      <c r="G78" s="44">
        <v>192670.34280000001</v>
      </c>
      <c r="H78" s="180">
        <f t="shared" si="99"/>
        <v>649258.00232800003</v>
      </c>
      <c r="I78" s="73">
        <f t="shared" si="100"/>
        <v>54104.833527333336</v>
      </c>
      <c r="J78" s="48">
        <v>13889.478000000001</v>
      </c>
      <c r="K78" s="30">
        <f t="shared" si="101"/>
        <v>14417.278164000001</v>
      </c>
      <c r="L78" s="44">
        <f t="shared" si="102"/>
        <v>473925.64006622654</v>
      </c>
      <c r="M78" s="44">
        <f>((J78*4.4)+(K78*1.2))*2.6</f>
        <v>203877.53619168003</v>
      </c>
      <c r="N78" s="180">
        <f t="shared" si="103"/>
        <v>677803.1762579066</v>
      </c>
      <c r="O78" s="157">
        <f t="shared" ref="O78:O85" si="105">N78/12/C78</f>
        <v>56483.598021492217</v>
      </c>
      <c r="P78" s="161">
        <f t="shared" si="104"/>
        <v>104.39658407405901</v>
      </c>
      <c r="Q78" s="176">
        <v>5.6</v>
      </c>
    </row>
    <row r="79" spans="1:18" ht="26.25" customHeight="1" x14ac:dyDescent="0.25">
      <c r="A79" s="21" t="s">
        <v>51</v>
      </c>
      <c r="B79" s="9" t="s">
        <v>6</v>
      </c>
      <c r="C79" s="20">
        <v>1</v>
      </c>
      <c r="D79" s="10">
        <f t="shared" si="97"/>
        <v>13381</v>
      </c>
      <c r="E79" s="30">
        <v>13889.478000000001</v>
      </c>
      <c r="F79" s="44">
        <f t="shared" si="98"/>
        <v>456587.65952800005</v>
      </c>
      <c r="G79" s="44">
        <f t="shared" ref="G79" si="106">((D79*4.3)+(E79*1))*2.6</f>
        <v>185712.22279999999</v>
      </c>
      <c r="H79" s="180">
        <f t="shared" si="99"/>
        <v>642299.88232800004</v>
      </c>
      <c r="I79" s="73">
        <f t="shared" si="100"/>
        <v>53524.990194000005</v>
      </c>
      <c r="J79" s="48">
        <v>13889.478000000001</v>
      </c>
      <c r="K79" s="30">
        <f t="shared" si="101"/>
        <v>14417.278164000001</v>
      </c>
      <c r="L79" s="44">
        <f t="shared" si="102"/>
        <v>473925.64006622654</v>
      </c>
      <c r="M79" s="44">
        <f t="shared" ref="M79" si="107">((J79*4.3)+(K79*1))*2.6</f>
        <v>192769.2872664</v>
      </c>
      <c r="N79" s="180">
        <f t="shared" si="103"/>
        <v>666694.92733262654</v>
      </c>
      <c r="O79" s="157">
        <f t="shared" si="105"/>
        <v>55557.910611052212</v>
      </c>
      <c r="P79" s="161">
        <f t="shared" si="104"/>
        <v>103.79807714057291</v>
      </c>
      <c r="Q79" s="176">
        <v>5.3</v>
      </c>
      <c r="R79" s="18">
        <f>Q77+Q78+Q79</f>
        <v>19.794999999999998</v>
      </c>
    </row>
    <row r="80" spans="1:18" ht="26.25" customHeight="1" x14ac:dyDescent="0.25">
      <c r="A80" s="21" t="s">
        <v>50</v>
      </c>
      <c r="B80" s="9" t="s">
        <v>7</v>
      </c>
      <c r="C80" s="20">
        <v>1</v>
      </c>
      <c r="D80" s="10">
        <f t="shared" si="97"/>
        <v>15069</v>
      </c>
      <c r="E80" s="30">
        <v>15641.622000000001</v>
      </c>
      <c r="F80" s="44">
        <f t="shared" si="98"/>
        <v>514185.74407199997</v>
      </c>
      <c r="G80" s="44">
        <v>0</v>
      </c>
      <c r="H80" s="180">
        <f t="shared" si="99"/>
        <v>514185.74407199997</v>
      </c>
      <c r="I80" s="73">
        <f t="shared" si="100"/>
        <v>42848.812006</v>
      </c>
      <c r="J80" s="48">
        <v>15641.622000000001</v>
      </c>
      <c r="K80" s="30">
        <f t="shared" si="101"/>
        <v>16236.003636000001</v>
      </c>
      <c r="L80" s="44">
        <f t="shared" si="102"/>
        <v>533710.89381645364</v>
      </c>
      <c r="M80" s="44">
        <v>0</v>
      </c>
      <c r="N80" s="180">
        <f t="shared" si="103"/>
        <v>533710.89381645364</v>
      </c>
      <c r="O80" s="73">
        <f t="shared" si="105"/>
        <v>44475.907818037806</v>
      </c>
      <c r="P80" s="161">
        <f t="shared" si="104"/>
        <v>103.797295037748</v>
      </c>
      <c r="Q80" s="176">
        <v>0</v>
      </c>
    </row>
    <row r="81" spans="1:18" ht="45" customHeight="1" x14ac:dyDescent="0.25">
      <c r="A81" s="21" t="s">
        <v>52</v>
      </c>
      <c r="B81" s="9" t="s">
        <v>7</v>
      </c>
      <c r="C81" s="20">
        <v>1</v>
      </c>
      <c r="D81" s="10">
        <f t="shared" si="97"/>
        <v>12737</v>
      </c>
      <c r="E81" s="30">
        <v>13221.006000000001</v>
      </c>
      <c r="F81" s="44">
        <f t="shared" si="98"/>
        <v>434613.03485600004</v>
      </c>
      <c r="G81" s="44">
        <f t="shared" ref="G81:G85" si="108">((D81*0.3)+(E81*0.1))*2.6</f>
        <v>13372.32156</v>
      </c>
      <c r="H81" s="180">
        <f t="shared" si="99"/>
        <v>447985.35641600005</v>
      </c>
      <c r="I81" s="73">
        <f t="shared" si="100"/>
        <v>37332.113034666669</v>
      </c>
      <c r="J81" s="48">
        <v>13221.006000000001</v>
      </c>
      <c r="K81" s="30">
        <f t="shared" si="101"/>
        <v>13723.404228000001</v>
      </c>
      <c r="L81" s="44">
        <f t="shared" si="102"/>
        <v>451116.57406199287</v>
      </c>
      <c r="M81" s="44">
        <f t="shared" ref="M81:M85" si="109">((J81*0.3)+(K81*0.1))*2.6</f>
        <v>13880.469779280002</v>
      </c>
      <c r="N81" s="180">
        <f t="shared" si="103"/>
        <v>464997.04384127288</v>
      </c>
      <c r="O81" s="73">
        <f t="shared" si="105"/>
        <v>38749.753653439409</v>
      </c>
      <c r="P81" s="161">
        <f t="shared" si="104"/>
        <v>103.79737578062166</v>
      </c>
      <c r="Q81" s="176">
        <v>0.4</v>
      </c>
    </row>
    <row r="82" spans="1:18" ht="68.25" customHeight="1" x14ac:dyDescent="0.25">
      <c r="A82" s="22" t="s">
        <v>16</v>
      </c>
      <c r="B82" s="9" t="s">
        <v>7</v>
      </c>
      <c r="C82" s="20">
        <v>1</v>
      </c>
      <c r="D82" s="10">
        <f t="shared" si="97"/>
        <v>12737</v>
      </c>
      <c r="E82" s="30">
        <v>13221.006000000001</v>
      </c>
      <c r="F82" s="44">
        <f t="shared" si="98"/>
        <v>434613.03485600004</v>
      </c>
      <c r="G82" s="44">
        <f t="shared" si="108"/>
        <v>13372.32156</v>
      </c>
      <c r="H82" s="180">
        <f t="shared" si="99"/>
        <v>447985.35641600005</v>
      </c>
      <c r="I82" s="73">
        <f t="shared" si="100"/>
        <v>37332.113034666669</v>
      </c>
      <c r="J82" s="48">
        <v>13221.006000000001</v>
      </c>
      <c r="K82" s="30">
        <f t="shared" si="101"/>
        <v>13723.404228000001</v>
      </c>
      <c r="L82" s="44">
        <f t="shared" si="102"/>
        <v>451116.57406199287</v>
      </c>
      <c r="M82" s="44">
        <f t="shared" si="109"/>
        <v>13880.469779280002</v>
      </c>
      <c r="N82" s="180">
        <f t="shared" si="103"/>
        <v>464997.04384127288</v>
      </c>
      <c r="O82" s="73">
        <f t="shared" si="105"/>
        <v>38749.753653439409</v>
      </c>
      <c r="P82" s="161">
        <f t="shared" si="104"/>
        <v>103.79737578062166</v>
      </c>
      <c r="Q82" s="176">
        <v>0.4</v>
      </c>
      <c r="R82" s="18">
        <f>Q80+Q81+Q82+Q83+Q84+Q85</f>
        <v>2</v>
      </c>
    </row>
    <row r="83" spans="1:18" ht="26.25" customHeight="1" x14ac:dyDescent="0.25">
      <c r="A83" s="22" t="s">
        <v>17</v>
      </c>
      <c r="B83" s="9" t="s">
        <v>7</v>
      </c>
      <c r="C83" s="20">
        <v>1</v>
      </c>
      <c r="D83" s="10">
        <f t="shared" si="97"/>
        <v>12737</v>
      </c>
      <c r="E83" s="30">
        <v>13221.006000000001</v>
      </c>
      <c r="F83" s="44">
        <f t="shared" si="98"/>
        <v>434613.03485600004</v>
      </c>
      <c r="G83" s="44">
        <f t="shared" si="108"/>
        <v>13372.32156</v>
      </c>
      <c r="H83" s="180">
        <f t="shared" si="99"/>
        <v>447985.35641600005</v>
      </c>
      <c r="I83" s="73">
        <f t="shared" si="100"/>
        <v>37332.113034666669</v>
      </c>
      <c r="J83" s="48">
        <v>13221.006000000001</v>
      </c>
      <c r="K83" s="30">
        <f t="shared" si="101"/>
        <v>13723.404228000001</v>
      </c>
      <c r="L83" s="44">
        <f t="shared" si="102"/>
        <v>451116.57406199287</v>
      </c>
      <c r="M83" s="44">
        <f t="shared" si="109"/>
        <v>13880.469779280002</v>
      </c>
      <c r="N83" s="180">
        <f t="shared" si="103"/>
        <v>464997.04384127288</v>
      </c>
      <c r="O83" s="73">
        <f t="shared" si="105"/>
        <v>38749.753653439409</v>
      </c>
      <c r="P83" s="161">
        <f t="shared" si="104"/>
        <v>103.79737578062166</v>
      </c>
      <c r="Q83" s="176">
        <v>0.4</v>
      </c>
    </row>
    <row r="84" spans="1:18" ht="26.25" customHeight="1" x14ac:dyDescent="0.25">
      <c r="A84" s="22" t="s">
        <v>17</v>
      </c>
      <c r="B84" s="9" t="s">
        <v>7</v>
      </c>
      <c r="C84" s="20">
        <v>1</v>
      </c>
      <c r="D84" s="10">
        <f t="shared" si="97"/>
        <v>12737</v>
      </c>
      <c r="E84" s="30">
        <v>13221.006000000001</v>
      </c>
      <c r="F84" s="44">
        <f t="shared" si="98"/>
        <v>434613.03485600004</v>
      </c>
      <c r="G84" s="44">
        <f t="shared" si="108"/>
        <v>13372.32156</v>
      </c>
      <c r="H84" s="180">
        <f t="shared" si="99"/>
        <v>447985.35641600005</v>
      </c>
      <c r="I84" s="73">
        <f t="shared" si="100"/>
        <v>37332.113034666669</v>
      </c>
      <c r="J84" s="48">
        <v>13221.006000000001</v>
      </c>
      <c r="K84" s="30">
        <f t="shared" si="101"/>
        <v>13723.404228000001</v>
      </c>
      <c r="L84" s="44">
        <f t="shared" si="102"/>
        <v>451116.57406199287</v>
      </c>
      <c r="M84" s="44">
        <f t="shared" si="109"/>
        <v>13880.469779280002</v>
      </c>
      <c r="N84" s="180">
        <f t="shared" si="103"/>
        <v>464997.04384127288</v>
      </c>
      <c r="O84" s="73">
        <f t="shared" si="105"/>
        <v>38749.753653439409</v>
      </c>
      <c r="P84" s="161">
        <f t="shared" si="104"/>
        <v>103.79737578062166</v>
      </c>
      <c r="Q84" s="176">
        <v>0.4</v>
      </c>
    </row>
    <row r="85" spans="1:18" ht="26.25" customHeight="1" x14ac:dyDescent="0.25">
      <c r="A85" s="22" t="s">
        <v>17</v>
      </c>
      <c r="B85" s="9" t="s">
        <v>7</v>
      </c>
      <c r="C85" s="20">
        <v>1</v>
      </c>
      <c r="D85" s="10">
        <f t="shared" si="97"/>
        <v>12737</v>
      </c>
      <c r="E85" s="30">
        <v>13221.006000000001</v>
      </c>
      <c r="F85" s="44">
        <f t="shared" si="98"/>
        <v>434613.03485600004</v>
      </c>
      <c r="G85" s="44">
        <f t="shared" si="108"/>
        <v>13372.32156</v>
      </c>
      <c r="H85" s="180">
        <f t="shared" si="99"/>
        <v>447985.35641600005</v>
      </c>
      <c r="I85" s="73">
        <f t="shared" si="100"/>
        <v>37332.113034666669</v>
      </c>
      <c r="J85" s="48">
        <v>13221.006000000001</v>
      </c>
      <c r="K85" s="30">
        <f t="shared" si="101"/>
        <v>13723.404228000001</v>
      </c>
      <c r="L85" s="44">
        <f t="shared" si="102"/>
        <v>451116.57406199287</v>
      </c>
      <c r="M85" s="44">
        <f t="shared" si="109"/>
        <v>13880.469779280002</v>
      </c>
      <c r="N85" s="180">
        <f t="shared" si="103"/>
        <v>464997.04384127288</v>
      </c>
      <c r="O85" s="73">
        <f t="shared" si="105"/>
        <v>38749.753653439409</v>
      </c>
      <c r="P85" s="161">
        <f t="shared" si="104"/>
        <v>103.79737578062166</v>
      </c>
      <c r="Q85" s="176">
        <v>0.4</v>
      </c>
    </row>
    <row r="86" spans="1:18" ht="25.5" customHeight="1" x14ac:dyDescent="0.25">
      <c r="A86" s="13" t="s">
        <v>46</v>
      </c>
      <c r="B86" s="23"/>
      <c r="C86" s="19">
        <f>SUM(C77:C85)</f>
        <v>9</v>
      </c>
      <c r="D86" s="14">
        <f>SUM(D77:D85)</f>
        <v>123247</v>
      </c>
      <c r="E86" s="28">
        <f>SUM(E77:E85)</f>
        <v>127930.386</v>
      </c>
      <c r="F86" s="28">
        <f t="shared" ref="F86:G86" si="110">SUM(F77:F85)</f>
        <v>4205444.9797360003</v>
      </c>
      <c r="G86" s="28">
        <f t="shared" si="110"/>
        <v>859732.36296999978</v>
      </c>
      <c r="H86" s="181">
        <f>SUM(H77:H85)</f>
        <v>5065177.3427060004</v>
      </c>
      <c r="I86" s="153">
        <f>H86/12/C86</f>
        <v>46899.790210240746</v>
      </c>
      <c r="J86" s="42">
        <f>SUM(J77:J85)</f>
        <v>127930.386</v>
      </c>
      <c r="K86" s="42">
        <f>SUM(K77:K85)</f>
        <v>132791.74066800001</v>
      </c>
      <c r="L86" s="28">
        <f>SUM(L77:L85)</f>
        <v>4365138.1332667377</v>
      </c>
      <c r="M86" s="28">
        <f>SUM(M77:M85)</f>
        <v>895795.91312814015</v>
      </c>
      <c r="N86" s="181">
        <f>SUM(N77:N85)</f>
        <v>5260934.0463948771</v>
      </c>
      <c r="O86" s="156">
        <f>N86/12/C86</f>
        <v>48712.352281434047</v>
      </c>
      <c r="P86" s="172">
        <f>O86/I86*100</f>
        <v>103.86475517921939</v>
      </c>
      <c r="Q86" s="176">
        <f>SUM(Q77:Q85)</f>
        <v>21.794999999999991</v>
      </c>
    </row>
    <row r="87" spans="1:18" ht="46.5" customHeight="1" x14ac:dyDescent="0.25">
      <c r="A87" s="267" t="s">
        <v>31</v>
      </c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  <c r="O87" s="267"/>
      <c r="P87" s="267"/>
    </row>
    <row r="88" spans="1:18" ht="28.5" customHeight="1" x14ac:dyDescent="0.25">
      <c r="A88" s="24" t="s">
        <v>15</v>
      </c>
      <c r="B88" s="9" t="s">
        <v>6</v>
      </c>
      <c r="C88" s="20">
        <v>1</v>
      </c>
      <c r="D88" s="10">
        <f t="shared" ref="D88:D93" si="111">E88/1.038</f>
        <v>17731</v>
      </c>
      <c r="E88" s="30">
        <v>18404.778000000002</v>
      </c>
      <c r="F88" s="44">
        <f t="shared" ref="F88:F93" si="112">((D88*9.74)+(E88*3.26))*2.6</f>
        <v>605018.74232800002</v>
      </c>
      <c r="G88" s="44">
        <f>((D88*6.37)+(E88*2.525))*2.6</f>
        <v>414488.18957000005</v>
      </c>
      <c r="H88" s="180">
        <f t="shared" ref="H88:H93" si="113">F88+G88</f>
        <v>1019506.9318980001</v>
      </c>
      <c r="I88" s="73">
        <f t="shared" ref="I88:I93" si="114">H88/12/C88</f>
        <v>84958.910991500001</v>
      </c>
      <c r="J88" s="10">
        <v>18404.778000000002</v>
      </c>
      <c r="K88" s="30">
        <f t="shared" ref="K88:K93" si="115">J88*1.038</f>
        <v>19104.159564000001</v>
      </c>
      <c r="L88" s="44">
        <f t="shared" ref="L88:L93" si="116">((J88*9.749)+(K88*3.251))*2.6</f>
        <v>627993.08900786645</v>
      </c>
      <c r="M88" s="44">
        <f>((J88*6.37)+(K88*2.525))*2.6-492</f>
        <v>429746.74077366007</v>
      </c>
      <c r="N88" s="180">
        <f t="shared" ref="N88:N93" si="117">L88+M88</f>
        <v>1057739.8297815265</v>
      </c>
      <c r="O88" s="160">
        <f>N88/12/C88</f>
        <v>88144.985815127206</v>
      </c>
      <c r="P88" s="161">
        <f t="shared" ref="P88:P93" si="118">O88/I88*100</f>
        <v>103.75013613809854</v>
      </c>
      <c r="Q88" s="176">
        <v>8.5</v>
      </c>
    </row>
    <row r="89" spans="1:18" ht="27" customHeight="1" x14ac:dyDescent="0.25">
      <c r="A89" s="21" t="s">
        <v>51</v>
      </c>
      <c r="B89" s="9" t="s">
        <v>6</v>
      </c>
      <c r="C89" s="20">
        <v>1</v>
      </c>
      <c r="D89" s="10">
        <f t="shared" si="111"/>
        <v>13381</v>
      </c>
      <c r="E89" s="30">
        <v>13889.478000000001</v>
      </c>
      <c r="F89" s="44">
        <f t="shared" si="112"/>
        <v>456587.65952800005</v>
      </c>
      <c r="G89" s="44">
        <v>185712.22279999999</v>
      </c>
      <c r="H89" s="180">
        <f t="shared" si="113"/>
        <v>642299.88232800004</v>
      </c>
      <c r="I89" s="73">
        <f t="shared" si="114"/>
        <v>53524.990194000005</v>
      </c>
      <c r="J89" s="48">
        <v>13889.478000000001</v>
      </c>
      <c r="K89" s="30">
        <f t="shared" si="115"/>
        <v>14417.278164000001</v>
      </c>
      <c r="L89" s="44">
        <f t="shared" si="116"/>
        <v>473925.64006622654</v>
      </c>
      <c r="M89" s="44">
        <f t="shared" ref="M89" si="119">((J89*4.3)+(K89*1))*2.6</f>
        <v>192769.2872664</v>
      </c>
      <c r="N89" s="180">
        <f t="shared" si="117"/>
        <v>666694.92733262654</v>
      </c>
      <c r="O89" s="157">
        <f t="shared" ref="O89:O93" si="120">N89/12/C89</f>
        <v>55557.910611052212</v>
      </c>
      <c r="P89" s="161">
        <f t="shared" si="118"/>
        <v>103.79807714057291</v>
      </c>
      <c r="Q89" s="176">
        <v>5.3</v>
      </c>
      <c r="R89" s="18">
        <f>Q88+Q89+Q90</f>
        <v>19.5</v>
      </c>
    </row>
    <row r="90" spans="1:18" ht="27.75" customHeight="1" x14ac:dyDescent="0.25">
      <c r="A90" s="21" t="s">
        <v>51</v>
      </c>
      <c r="B90" s="9" t="s">
        <v>6</v>
      </c>
      <c r="C90" s="20">
        <v>1</v>
      </c>
      <c r="D90" s="10">
        <f t="shared" si="111"/>
        <v>13381</v>
      </c>
      <c r="E90" s="30">
        <v>13889.478000000001</v>
      </c>
      <c r="F90" s="44">
        <f t="shared" si="112"/>
        <v>456587.65952800005</v>
      </c>
      <c r="G90" s="44">
        <v>199628.46280000001</v>
      </c>
      <c r="H90" s="180">
        <f t="shared" si="113"/>
        <v>656216.12232800003</v>
      </c>
      <c r="I90" s="73">
        <f t="shared" si="114"/>
        <v>54684.676860666666</v>
      </c>
      <c r="J90" s="48">
        <v>13889.478000000001</v>
      </c>
      <c r="K90" s="30">
        <f t="shared" si="115"/>
        <v>14417.278164000001</v>
      </c>
      <c r="L90" s="44">
        <f t="shared" si="116"/>
        <v>473925.64006622654</v>
      </c>
      <c r="M90" s="44">
        <f>((J90*4.5)+(K90*1.2))*2.6</f>
        <v>207488.80047168001</v>
      </c>
      <c r="N90" s="180">
        <f t="shared" si="117"/>
        <v>681414.44053790648</v>
      </c>
      <c r="O90" s="157">
        <f t="shared" si="120"/>
        <v>56784.536711492205</v>
      </c>
      <c r="P90" s="161">
        <f t="shared" si="118"/>
        <v>103.83994195700537</v>
      </c>
      <c r="Q90" s="176">
        <v>5.7</v>
      </c>
    </row>
    <row r="91" spans="1:18" ht="27.75" customHeight="1" x14ac:dyDescent="0.25">
      <c r="A91" s="21" t="s">
        <v>50</v>
      </c>
      <c r="B91" s="9" t="s">
        <v>7</v>
      </c>
      <c r="C91" s="20">
        <v>1</v>
      </c>
      <c r="D91" s="10">
        <f t="shared" si="111"/>
        <v>15069</v>
      </c>
      <c r="E91" s="30">
        <v>15641.622000000001</v>
      </c>
      <c r="F91" s="44">
        <f t="shared" si="112"/>
        <v>514185.74407199997</v>
      </c>
      <c r="G91" s="44">
        <v>0</v>
      </c>
      <c r="H91" s="180">
        <f t="shared" si="113"/>
        <v>514185.74407199997</v>
      </c>
      <c r="I91" s="73">
        <f t="shared" si="114"/>
        <v>42848.812006</v>
      </c>
      <c r="J91" s="48">
        <v>15641.622000000001</v>
      </c>
      <c r="K91" s="30">
        <f t="shared" si="115"/>
        <v>16236.003636000001</v>
      </c>
      <c r="L91" s="44">
        <f t="shared" si="116"/>
        <v>533710.89381645364</v>
      </c>
      <c r="M91" s="44">
        <v>0</v>
      </c>
      <c r="N91" s="180">
        <f t="shared" si="117"/>
        <v>533710.89381645364</v>
      </c>
      <c r="O91" s="157">
        <f t="shared" si="120"/>
        <v>44475.907818037806</v>
      </c>
      <c r="P91" s="161">
        <f t="shared" si="118"/>
        <v>103.797295037748</v>
      </c>
      <c r="Q91" s="176">
        <v>0</v>
      </c>
    </row>
    <row r="92" spans="1:18" ht="69" customHeight="1" x14ac:dyDescent="0.25">
      <c r="A92" s="22" t="s">
        <v>16</v>
      </c>
      <c r="B92" s="9" t="s">
        <v>7</v>
      </c>
      <c r="C92" s="20">
        <v>1</v>
      </c>
      <c r="D92" s="10">
        <f t="shared" si="111"/>
        <v>12737</v>
      </c>
      <c r="E92" s="30">
        <v>13221.006000000001</v>
      </c>
      <c r="F92" s="44">
        <f t="shared" si="112"/>
        <v>434613.03485600004</v>
      </c>
      <c r="G92" s="44">
        <f t="shared" ref="G92:G93" si="121">((D92*0.3)+(E92*0.1))*2.6</f>
        <v>13372.32156</v>
      </c>
      <c r="H92" s="180">
        <f t="shared" si="113"/>
        <v>447985.35641600005</v>
      </c>
      <c r="I92" s="73">
        <f t="shared" si="114"/>
        <v>37332.113034666669</v>
      </c>
      <c r="J92" s="48">
        <v>13221.006000000001</v>
      </c>
      <c r="K92" s="30">
        <f t="shared" si="115"/>
        <v>13723.404228000001</v>
      </c>
      <c r="L92" s="44">
        <f t="shared" si="116"/>
        <v>451116.57406199287</v>
      </c>
      <c r="M92" s="44">
        <f t="shared" ref="M92:M93" si="122">((J92*0.3)+(K92*0.1))*2.6</f>
        <v>13880.469779280002</v>
      </c>
      <c r="N92" s="180">
        <f t="shared" si="117"/>
        <v>464997.04384127288</v>
      </c>
      <c r="O92" s="157">
        <f t="shared" si="120"/>
        <v>38749.753653439409</v>
      </c>
      <c r="P92" s="161">
        <f t="shared" si="118"/>
        <v>103.79737578062166</v>
      </c>
      <c r="Q92" s="176">
        <v>0.4</v>
      </c>
      <c r="R92" s="18">
        <f>Q91+Q92+Q93</f>
        <v>0.8</v>
      </c>
    </row>
    <row r="93" spans="1:18" ht="47.25" customHeight="1" x14ac:dyDescent="0.25">
      <c r="A93" s="21" t="s">
        <v>52</v>
      </c>
      <c r="B93" s="9" t="s">
        <v>7</v>
      </c>
      <c r="C93" s="20">
        <v>0.5</v>
      </c>
      <c r="D93" s="10">
        <f t="shared" si="111"/>
        <v>12737</v>
      </c>
      <c r="E93" s="30">
        <v>13221.006000000001</v>
      </c>
      <c r="F93" s="44">
        <f t="shared" si="112"/>
        <v>434613.03485600004</v>
      </c>
      <c r="G93" s="44">
        <f t="shared" si="121"/>
        <v>13372.32156</v>
      </c>
      <c r="H93" s="180">
        <f t="shared" si="113"/>
        <v>447985.35641600005</v>
      </c>
      <c r="I93" s="73">
        <f t="shared" si="114"/>
        <v>74664.226069333337</v>
      </c>
      <c r="J93" s="48">
        <v>13221.006000000001</v>
      </c>
      <c r="K93" s="30">
        <f t="shared" si="115"/>
        <v>13723.404228000001</v>
      </c>
      <c r="L93" s="44">
        <f t="shared" si="116"/>
        <v>451116.57406199287</v>
      </c>
      <c r="M93" s="44">
        <f t="shared" si="122"/>
        <v>13880.469779280002</v>
      </c>
      <c r="N93" s="180">
        <f t="shared" si="117"/>
        <v>464997.04384127288</v>
      </c>
      <c r="O93" s="157">
        <f t="shared" si="120"/>
        <v>77499.507306878819</v>
      </c>
      <c r="P93" s="161">
        <f t="shared" si="118"/>
        <v>103.79737578062166</v>
      </c>
      <c r="Q93" s="176">
        <v>0.4</v>
      </c>
    </row>
    <row r="94" spans="1:18" ht="27.75" customHeight="1" x14ac:dyDescent="0.25">
      <c r="A94" s="13" t="s">
        <v>46</v>
      </c>
      <c r="B94" s="23"/>
      <c r="C94" s="19">
        <f>SUM(C88:C93)</f>
        <v>5.5</v>
      </c>
      <c r="D94" s="14">
        <f>SUM(D88:D93)</f>
        <v>85036</v>
      </c>
      <c r="E94" s="28">
        <f>SUM(E88:E93)</f>
        <v>88267.368000000017</v>
      </c>
      <c r="F94" s="28">
        <f t="shared" ref="F94:H94" si="123">SUM(F88:F93)</f>
        <v>2901605.8751680003</v>
      </c>
      <c r="G94" s="28">
        <f t="shared" si="123"/>
        <v>826573.51828999992</v>
      </c>
      <c r="H94" s="181">
        <f t="shared" si="123"/>
        <v>3728179.3934580004</v>
      </c>
      <c r="I94" s="153">
        <f>H94/12/C94</f>
        <v>56487.566567545458</v>
      </c>
      <c r="J94" s="56">
        <f>SUM(J88:J93)</f>
        <v>88267.368000000017</v>
      </c>
      <c r="K94" s="56">
        <f>SUM(K88:K93)</f>
        <v>91621.527984000015</v>
      </c>
      <c r="L94" s="56">
        <f t="shared" ref="L94:N94" si="124">SUM(L88:L93)</f>
        <v>3011788.411080759</v>
      </c>
      <c r="M94" s="56">
        <f t="shared" si="124"/>
        <v>857765.76807030011</v>
      </c>
      <c r="N94" s="186">
        <f t="shared" si="124"/>
        <v>3869554.1791510591</v>
      </c>
      <c r="O94" s="156">
        <f>N94/12/C94</f>
        <v>58629.608775016044</v>
      </c>
      <c r="P94" s="172">
        <f>O94/I94*100</f>
        <v>103.79205962945707</v>
      </c>
      <c r="Q94" s="176">
        <f>SUM(Q88:Q93)</f>
        <v>20.299999999999997</v>
      </c>
    </row>
    <row r="95" spans="1:18" ht="33.75" customHeight="1" x14ac:dyDescent="0.25">
      <c r="A95" s="267" t="s">
        <v>55</v>
      </c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</row>
    <row r="96" spans="1:18" ht="24" customHeight="1" x14ac:dyDescent="0.25">
      <c r="A96" s="24" t="s">
        <v>15</v>
      </c>
      <c r="B96" s="9" t="s">
        <v>6</v>
      </c>
      <c r="C96" s="20">
        <v>1</v>
      </c>
      <c r="D96" s="10">
        <f t="shared" ref="D96:D105" si="125">E96/1.038</f>
        <v>17731</v>
      </c>
      <c r="E96" s="30">
        <v>18404.778000000002</v>
      </c>
      <c r="F96" s="44">
        <f t="shared" ref="F96:F105" si="126">((D96*9.74)+(E96*3.26))*2.6</f>
        <v>605018.74232800002</v>
      </c>
      <c r="G96" s="44">
        <f>((D96*6.3)+(E96*2.12))*2.6</f>
        <v>391880.91633600002</v>
      </c>
      <c r="H96" s="180">
        <f t="shared" ref="H96:H105" si="127">F96+G96</f>
        <v>996899.65866399999</v>
      </c>
      <c r="I96" s="73">
        <f t="shared" ref="I96:I105" si="128">H96/12/C96</f>
        <v>83074.971555333337</v>
      </c>
      <c r="J96" s="10">
        <v>18404.778000000002</v>
      </c>
      <c r="K96" s="30">
        <f t="shared" ref="K96:K105" si="129">J96*1.038</f>
        <v>19104.159564000001</v>
      </c>
      <c r="L96" s="44">
        <f t="shared" ref="L96:L105" si="130">((J96*9.749)+(K96*3.251))*2.6</f>
        <v>627993.08900786645</v>
      </c>
      <c r="M96" s="44">
        <f t="shared" ref="M96" si="131">((J96*6.37)+(K96*2.125))*2.6-492</f>
        <v>409878.41482710006</v>
      </c>
      <c r="N96" s="180">
        <f t="shared" ref="N96:N98" si="132">L96+M96</f>
        <v>1037871.5038349666</v>
      </c>
      <c r="O96" s="160">
        <f>N96/12/C96</f>
        <v>86489.291986247219</v>
      </c>
      <c r="P96" s="161">
        <f t="shared" ref="P96:P105" si="133">O96/I96*100</f>
        <v>104.10992669270999</v>
      </c>
      <c r="Q96" s="176">
        <v>8.5</v>
      </c>
    </row>
    <row r="97" spans="1:22" ht="24" customHeight="1" x14ac:dyDescent="0.25">
      <c r="A97" s="21" t="s">
        <v>51</v>
      </c>
      <c r="B97" s="9" t="s">
        <v>6</v>
      </c>
      <c r="C97" s="20">
        <v>1</v>
      </c>
      <c r="D97" s="10">
        <f t="shared" si="125"/>
        <v>13381</v>
      </c>
      <c r="E97" s="30">
        <v>13889.478000000001</v>
      </c>
      <c r="F97" s="44">
        <f t="shared" si="126"/>
        <v>456587.65952800005</v>
      </c>
      <c r="G97" s="44">
        <v>178754.10279999999</v>
      </c>
      <c r="H97" s="180">
        <f t="shared" si="127"/>
        <v>635341.76232800004</v>
      </c>
      <c r="I97" s="73">
        <f t="shared" si="128"/>
        <v>52945.146860666668</v>
      </c>
      <c r="J97" s="48">
        <v>13889.478000000001</v>
      </c>
      <c r="K97" s="30">
        <f t="shared" si="129"/>
        <v>14417.278164000001</v>
      </c>
      <c r="L97" s="44">
        <f t="shared" si="130"/>
        <v>473925.64006622654</v>
      </c>
      <c r="M97" s="44">
        <f>((J97*4.1)+(K97*1))*2.6</f>
        <v>185546.7587064</v>
      </c>
      <c r="N97" s="180">
        <f t="shared" si="132"/>
        <v>659472.39877262653</v>
      </c>
      <c r="O97" s="157">
        <f t="shared" ref="O97:O105" si="134">N97/12/C97</f>
        <v>54956.033231052214</v>
      </c>
      <c r="P97" s="161">
        <f t="shared" si="133"/>
        <v>103.7980560818492</v>
      </c>
      <c r="Q97" s="176">
        <v>5.0999999999999996</v>
      </c>
      <c r="R97" s="18">
        <f>Q96+Q97+Q98+Q99</f>
        <v>23.799999999999997</v>
      </c>
    </row>
    <row r="98" spans="1:22" ht="24" customHeight="1" x14ac:dyDescent="0.25">
      <c r="A98" s="21" t="s">
        <v>51</v>
      </c>
      <c r="B98" s="9" t="s">
        <v>6</v>
      </c>
      <c r="C98" s="20">
        <v>1</v>
      </c>
      <c r="D98" s="10">
        <f t="shared" si="125"/>
        <v>13381</v>
      </c>
      <c r="E98" s="30">
        <v>13889.478000000001</v>
      </c>
      <c r="F98" s="44">
        <f t="shared" si="126"/>
        <v>456587.65952800005</v>
      </c>
      <c r="G98" s="44">
        <v>178754.10279999999</v>
      </c>
      <c r="H98" s="180">
        <f t="shared" si="127"/>
        <v>635341.76232800004</v>
      </c>
      <c r="I98" s="73">
        <f t="shared" si="128"/>
        <v>52945.146860666668</v>
      </c>
      <c r="J98" s="48">
        <v>13889.478000000001</v>
      </c>
      <c r="K98" s="30">
        <f t="shared" si="129"/>
        <v>14417.278164000001</v>
      </c>
      <c r="L98" s="44">
        <f t="shared" si="130"/>
        <v>473925.64006622654</v>
      </c>
      <c r="M98" s="44">
        <f t="shared" ref="M98:M99" si="135">((J98*4.1)+(K98*1))*2.6</f>
        <v>185546.7587064</v>
      </c>
      <c r="N98" s="180">
        <f t="shared" si="132"/>
        <v>659472.39877262653</v>
      </c>
      <c r="O98" s="157">
        <f t="shared" si="134"/>
        <v>54956.033231052214</v>
      </c>
      <c r="P98" s="161">
        <f t="shared" si="133"/>
        <v>103.7980560818492</v>
      </c>
      <c r="Q98" s="176">
        <v>5.0999999999999996</v>
      </c>
    </row>
    <row r="99" spans="1:22" ht="24" customHeight="1" x14ac:dyDescent="0.25">
      <c r="A99" s="21" t="s">
        <v>51</v>
      </c>
      <c r="B99" s="9" t="s">
        <v>6</v>
      </c>
      <c r="C99" s="20">
        <v>1</v>
      </c>
      <c r="D99" s="10">
        <f t="shared" si="125"/>
        <v>13381</v>
      </c>
      <c r="E99" s="30">
        <v>13889.478000000001</v>
      </c>
      <c r="F99" s="44">
        <f t="shared" si="126"/>
        <v>456587.65952800005</v>
      </c>
      <c r="G99" s="44">
        <v>178754.10279999999</v>
      </c>
      <c r="H99" s="180">
        <f t="shared" si="127"/>
        <v>635341.76232800004</v>
      </c>
      <c r="I99" s="73">
        <f t="shared" si="128"/>
        <v>52945.146860666668</v>
      </c>
      <c r="J99" s="48">
        <v>13889.478000000001</v>
      </c>
      <c r="K99" s="30">
        <f t="shared" si="129"/>
        <v>14417.278164000001</v>
      </c>
      <c r="L99" s="44">
        <f t="shared" si="130"/>
        <v>473925.64006622654</v>
      </c>
      <c r="M99" s="44">
        <f t="shared" si="135"/>
        <v>185546.7587064</v>
      </c>
      <c r="N99" s="180">
        <f>L99+M99</f>
        <v>659472.39877262653</v>
      </c>
      <c r="O99" s="157">
        <f t="shared" si="134"/>
        <v>54956.033231052214</v>
      </c>
      <c r="P99" s="161">
        <f t="shared" si="133"/>
        <v>103.7980560818492</v>
      </c>
      <c r="Q99" s="176">
        <v>5.0999999999999996</v>
      </c>
    </row>
    <row r="100" spans="1:22" ht="24" customHeight="1" x14ac:dyDescent="0.25">
      <c r="A100" s="21" t="s">
        <v>50</v>
      </c>
      <c r="B100" s="9" t="s">
        <v>7</v>
      </c>
      <c r="C100" s="20">
        <v>1</v>
      </c>
      <c r="D100" s="10">
        <f t="shared" si="125"/>
        <v>15069</v>
      </c>
      <c r="E100" s="30">
        <v>15641.622000000001</v>
      </c>
      <c r="F100" s="44">
        <f t="shared" si="126"/>
        <v>514185.74407199997</v>
      </c>
      <c r="G100" s="44">
        <v>0</v>
      </c>
      <c r="H100" s="180">
        <f t="shared" si="127"/>
        <v>514185.74407199997</v>
      </c>
      <c r="I100" s="73">
        <f t="shared" si="128"/>
        <v>42848.812006</v>
      </c>
      <c r="J100" s="48">
        <v>15641.622000000001</v>
      </c>
      <c r="K100" s="30">
        <f t="shared" si="129"/>
        <v>16236.003636000001</v>
      </c>
      <c r="L100" s="44">
        <f t="shared" si="130"/>
        <v>533710.89381645364</v>
      </c>
      <c r="M100" s="44">
        <v>0</v>
      </c>
      <c r="N100" s="180">
        <f t="shared" ref="N100:N105" si="136">L100+M100</f>
        <v>533710.89381645364</v>
      </c>
      <c r="O100" s="157">
        <f t="shared" si="134"/>
        <v>44475.907818037806</v>
      </c>
      <c r="P100" s="161">
        <f t="shared" si="133"/>
        <v>103.797295037748</v>
      </c>
      <c r="Q100" s="176">
        <v>0</v>
      </c>
    </row>
    <row r="101" spans="1:22" s="2" customFormat="1" ht="40.5" customHeight="1" x14ac:dyDescent="0.25">
      <c r="A101" s="21" t="s">
        <v>52</v>
      </c>
      <c r="B101" s="9" t="s">
        <v>7</v>
      </c>
      <c r="C101" s="20">
        <v>1</v>
      </c>
      <c r="D101" s="10">
        <f t="shared" si="125"/>
        <v>12737</v>
      </c>
      <c r="E101" s="30">
        <v>13221.006000000001</v>
      </c>
      <c r="F101" s="44">
        <f t="shared" si="126"/>
        <v>434613.03485600004</v>
      </c>
      <c r="G101" s="44">
        <f t="shared" ref="G101:G105" si="137">((D101*0.3)+(E101*0.1))*2.6</f>
        <v>13372.32156</v>
      </c>
      <c r="H101" s="180">
        <f t="shared" si="127"/>
        <v>447985.35641600005</v>
      </c>
      <c r="I101" s="73">
        <f t="shared" si="128"/>
        <v>37332.113034666669</v>
      </c>
      <c r="J101" s="48">
        <v>13221.006000000001</v>
      </c>
      <c r="K101" s="30">
        <f t="shared" si="129"/>
        <v>13723.404228000001</v>
      </c>
      <c r="L101" s="44">
        <f t="shared" si="130"/>
        <v>451116.57406199287</v>
      </c>
      <c r="M101" s="44">
        <f t="shared" ref="M101:M105" si="138">((J101*0.3)+(K101*0.1))*2.6</f>
        <v>13880.469779280002</v>
      </c>
      <c r="N101" s="180">
        <f t="shared" si="136"/>
        <v>464997.04384127288</v>
      </c>
      <c r="O101" s="157">
        <f t="shared" si="134"/>
        <v>38749.753653439409</v>
      </c>
      <c r="P101" s="161">
        <f t="shared" si="133"/>
        <v>103.79737578062166</v>
      </c>
      <c r="Q101" s="176">
        <v>0.4</v>
      </c>
      <c r="R101" s="175"/>
    </row>
    <row r="102" spans="1:22" ht="66.75" customHeight="1" x14ac:dyDescent="0.25">
      <c r="A102" s="22" t="s">
        <v>16</v>
      </c>
      <c r="B102" s="9" t="s">
        <v>7</v>
      </c>
      <c r="C102" s="20">
        <v>1</v>
      </c>
      <c r="D102" s="10">
        <f t="shared" si="125"/>
        <v>12737</v>
      </c>
      <c r="E102" s="30">
        <v>13221.006000000001</v>
      </c>
      <c r="F102" s="44">
        <f t="shared" si="126"/>
        <v>434613.03485600004</v>
      </c>
      <c r="G102" s="44">
        <f t="shared" si="137"/>
        <v>13372.32156</v>
      </c>
      <c r="H102" s="180">
        <f t="shared" si="127"/>
        <v>447985.35641600005</v>
      </c>
      <c r="I102" s="73">
        <f t="shared" si="128"/>
        <v>37332.113034666669</v>
      </c>
      <c r="J102" s="48">
        <v>13221.006000000001</v>
      </c>
      <c r="K102" s="30">
        <f t="shared" si="129"/>
        <v>13723.404228000001</v>
      </c>
      <c r="L102" s="44">
        <f t="shared" si="130"/>
        <v>451116.57406199287</v>
      </c>
      <c r="M102" s="44">
        <f t="shared" si="138"/>
        <v>13880.469779280002</v>
      </c>
      <c r="N102" s="180">
        <f t="shared" si="136"/>
        <v>464997.04384127288</v>
      </c>
      <c r="O102" s="157">
        <f t="shared" si="134"/>
        <v>38749.753653439409</v>
      </c>
      <c r="P102" s="161">
        <f t="shared" si="133"/>
        <v>103.79737578062166</v>
      </c>
      <c r="Q102" s="176">
        <v>0.4</v>
      </c>
      <c r="R102" s="18">
        <f>Q100+Q101+Q102+Q103+Q104+Q105</f>
        <v>2</v>
      </c>
    </row>
    <row r="103" spans="1:22" ht="36" customHeight="1" x14ac:dyDescent="0.25">
      <c r="A103" s="22" t="s">
        <v>17</v>
      </c>
      <c r="B103" s="9" t="s">
        <v>7</v>
      </c>
      <c r="C103" s="20">
        <v>1</v>
      </c>
      <c r="D103" s="10">
        <f t="shared" si="125"/>
        <v>12737</v>
      </c>
      <c r="E103" s="30">
        <v>13221.006000000001</v>
      </c>
      <c r="F103" s="44">
        <f t="shared" si="126"/>
        <v>434613.03485600004</v>
      </c>
      <c r="G103" s="44">
        <f t="shared" si="137"/>
        <v>13372.32156</v>
      </c>
      <c r="H103" s="180">
        <f t="shared" si="127"/>
        <v>447985.35641600005</v>
      </c>
      <c r="I103" s="73">
        <f t="shared" si="128"/>
        <v>37332.113034666669</v>
      </c>
      <c r="J103" s="48">
        <v>13221.006000000001</v>
      </c>
      <c r="K103" s="30">
        <f t="shared" si="129"/>
        <v>13723.404228000001</v>
      </c>
      <c r="L103" s="44">
        <f t="shared" si="130"/>
        <v>451116.57406199287</v>
      </c>
      <c r="M103" s="44">
        <f t="shared" si="138"/>
        <v>13880.469779280002</v>
      </c>
      <c r="N103" s="180">
        <f t="shared" si="136"/>
        <v>464997.04384127288</v>
      </c>
      <c r="O103" s="157">
        <f t="shared" si="134"/>
        <v>38749.753653439409</v>
      </c>
      <c r="P103" s="161">
        <f t="shared" si="133"/>
        <v>103.79737578062166</v>
      </c>
      <c r="Q103" s="176">
        <v>0.4</v>
      </c>
    </row>
    <row r="104" spans="1:22" s="2" customFormat="1" ht="24" customHeight="1" x14ac:dyDescent="0.25">
      <c r="A104" s="22" t="s">
        <v>17</v>
      </c>
      <c r="B104" s="9" t="s">
        <v>7</v>
      </c>
      <c r="C104" s="20">
        <v>1</v>
      </c>
      <c r="D104" s="10">
        <f t="shared" si="125"/>
        <v>12737</v>
      </c>
      <c r="E104" s="30">
        <v>13221.006000000001</v>
      </c>
      <c r="F104" s="44">
        <f t="shared" si="126"/>
        <v>434613.03485600004</v>
      </c>
      <c r="G104" s="44">
        <f t="shared" si="137"/>
        <v>13372.32156</v>
      </c>
      <c r="H104" s="180">
        <f t="shared" si="127"/>
        <v>447985.35641600005</v>
      </c>
      <c r="I104" s="73">
        <f t="shared" si="128"/>
        <v>37332.113034666669</v>
      </c>
      <c r="J104" s="48">
        <v>13221.006000000001</v>
      </c>
      <c r="K104" s="30">
        <f t="shared" si="129"/>
        <v>13723.404228000001</v>
      </c>
      <c r="L104" s="44">
        <f t="shared" si="130"/>
        <v>451116.57406199287</v>
      </c>
      <c r="M104" s="44">
        <f t="shared" si="138"/>
        <v>13880.469779280002</v>
      </c>
      <c r="N104" s="180">
        <f t="shared" si="136"/>
        <v>464997.04384127288</v>
      </c>
      <c r="O104" s="157">
        <f t="shared" si="134"/>
        <v>38749.753653439409</v>
      </c>
      <c r="P104" s="161">
        <f t="shared" si="133"/>
        <v>103.79737578062166</v>
      </c>
      <c r="Q104" s="176">
        <v>0.4</v>
      </c>
      <c r="R104" s="175"/>
    </row>
    <row r="105" spans="1:22" s="2" customFormat="1" ht="24" customHeight="1" x14ac:dyDescent="0.25">
      <c r="A105" s="22" t="s">
        <v>17</v>
      </c>
      <c r="B105" s="9" t="s">
        <v>7</v>
      </c>
      <c r="C105" s="20">
        <v>1</v>
      </c>
      <c r="D105" s="10">
        <f t="shared" si="125"/>
        <v>12737</v>
      </c>
      <c r="E105" s="30">
        <v>13221.006000000001</v>
      </c>
      <c r="F105" s="44">
        <f t="shared" si="126"/>
        <v>434613.03485600004</v>
      </c>
      <c r="G105" s="44">
        <f t="shared" si="137"/>
        <v>13372.32156</v>
      </c>
      <c r="H105" s="180">
        <f t="shared" si="127"/>
        <v>447985.35641600005</v>
      </c>
      <c r="I105" s="73">
        <f t="shared" si="128"/>
        <v>37332.113034666669</v>
      </c>
      <c r="J105" s="48">
        <v>13221.006000000001</v>
      </c>
      <c r="K105" s="30">
        <f t="shared" si="129"/>
        <v>13723.404228000001</v>
      </c>
      <c r="L105" s="44">
        <f t="shared" si="130"/>
        <v>451116.57406199287</v>
      </c>
      <c r="M105" s="44">
        <f t="shared" si="138"/>
        <v>13880.469779280002</v>
      </c>
      <c r="N105" s="180">
        <f t="shared" si="136"/>
        <v>464997.04384127288</v>
      </c>
      <c r="O105" s="157">
        <f t="shared" si="134"/>
        <v>38749.753653439409</v>
      </c>
      <c r="P105" s="161">
        <f t="shared" si="133"/>
        <v>103.79737578062166</v>
      </c>
      <c r="Q105" s="176">
        <v>0.4</v>
      </c>
      <c r="R105" s="175"/>
    </row>
    <row r="106" spans="1:22" s="2" customFormat="1" ht="20.25" customHeight="1" x14ac:dyDescent="0.25">
      <c r="A106" s="13" t="s">
        <v>46</v>
      </c>
      <c r="B106" s="23"/>
      <c r="C106" s="19">
        <f>SUM(C96:C105)</f>
        <v>10</v>
      </c>
      <c r="D106" s="14">
        <f>SUM(D96:D105)</f>
        <v>136628</v>
      </c>
      <c r="E106" s="28">
        <f t="shared" ref="E106:H106" si="139">SUM(E96:E105)</f>
        <v>141819.86399999997</v>
      </c>
      <c r="F106" s="28">
        <f t="shared" si="139"/>
        <v>4662032.6392640006</v>
      </c>
      <c r="G106" s="28">
        <f t="shared" si="139"/>
        <v>995004.83253599971</v>
      </c>
      <c r="H106" s="181">
        <f t="shared" si="139"/>
        <v>5657037.4717999995</v>
      </c>
      <c r="I106" s="153">
        <f>H106/12/C106</f>
        <v>47141.978931666657</v>
      </c>
      <c r="J106" s="28">
        <f>SUM(J96:J105)</f>
        <v>141819.86399999997</v>
      </c>
      <c r="K106" s="28">
        <f>SUM(K96:K105)</f>
        <v>147209.018832</v>
      </c>
      <c r="L106" s="28">
        <f>SUM(L96:L105)</f>
        <v>4839063.7733329646</v>
      </c>
      <c r="M106" s="28">
        <f t="shared" ref="M106:N106" si="140">SUM(M96:M105)</f>
        <v>1035921.0398427001</v>
      </c>
      <c r="N106" s="181">
        <f t="shared" si="140"/>
        <v>5874984.8131756643</v>
      </c>
      <c r="O106" s="156">
        <f>N106/12/C106</f>
        <v>48958.20677646387</v>
      </c>
      <c r="P106" s="172">
        <f>O106/I106*100</f>
        <v>103.85267628970323</v>
      </c>
      <c r="Q106" s="176">
        <f>SUM(Q96:Q105)</f>
        <v>25.79999999999999</v>
      </c>
      <c r="R106" s="175"/>
    </row>
    <row r="107" spans="1:22" ht="25.5" customHeight="1" x14ac:dyDescent="0.25">
      <c r="A107" s="193" t="s">
        <v>3</v>
      </c>
      <c r="B107" s="39"/>
      <c r="C107" s="37">
        <f>C106+C94+C86+C75+C63+C48+C38+C30+C25+C12</f>
        <v>78.5</v>
      </c>
      <c r="D107" s="27">
        <f t="shared" ref="D107:H107" si="141">D106+D94+D86+D75+D63+D48+D38+D30+D25+D12</f>
        <v>1150234</v>
      </c>
      <c r="E107" s="29">
        <f t="shared" si="141"/>
        <v>1193942.892</v>
      </c>
      <c r="F107" s="29">
        <f t="shared" si="141"/>
        <v>39072286.125808001</v>
      </c>
      <c r="G107" s="29">
        <f>G106+G94+G86+G75+G63+G48+G38+G30+G25+G12</f>
        <v>11120723.992508002</v>
      </c>
      <c r="H107" s="182">
        <f t="shared" si="141"/>
        <v>50193010.118316002</v>
      </c>
      <c r="I107" s="153">
        <f>H107/12/C107</f>
        <v>53283.450231757961</v>
      </c>
      <c r="J107" s="29">
        <f>J106+J94+J86+J63+J48+J38+J30+J25+J12+J75</f>
        <v>1193942.892</v>
      </c>
      <c r="K107" s="29">
        <f>K106+K94+K86+K63+K48+K38+K30+K25+K12</f>
        <v>1092103.7030640002</v>
      </c>
      <c r="L107" s="29">
        <f t="shared" ref="L107:M107" si="142">L106+L94+L86+L75+L63+L48+L38+L30+L25+L12</f>
        <v>40276826.90252576</v>
      </c>
      <c r="M107" s="29">
        <f t="shared" si="142"/>
        <v>11565615.222695857</v>
      </c>
      <c r="N107" s="182">
        <f>N106+N94+N86+N75+N63+N48+N38+N30+N25+N12</f>
        <v>52121732.114418015</v>
      </c>
      <c r="O107" s="156">
        <f>N107/12/C107</f>
        <v>55330.925811484085</v>
      </c>
      <c r="P107" s="172">
        <f>O107/I107*100</f>
        <v>103.84261073714364</v>
      </c>
      <c r="Q107" s="176">
        <f>Q106+Q94+Q86+Q75+Q63+Q48+Q38+Q30+Q25+Q12</f>
        <v>267.46499999999992</v>
      </c>
      <c r="R107" s="1">
        <f>SUM(R8:R106)</f>
        <v>269.31499999999994</v>
      </c>
    </row>
    <row r="108" spans="1:22" x14ac:dyDescent="0.25">
      <c r="A108" s="4"/>
    </row>
    <row r="109" spans="1:22" ht="15.75" thickBot="1" x14ac:dyDescent="0.3">
      <c r="A109" s="4"/>
      <c r="O109" s="127"/>
    </row>
    <row r="110" spans="1:22" ht="72.75" customHeight="1" thickBot="1" x14ac:dyDescent="0.35">
      <c r="A110" s="58" t="s">
        <v>20</v>
      </c>
      <c r="B110" s="59" t="s">
        <v>21</v>
      </c>
      <c r="C110" s="60" t="s">
        <v>22</v>
      </c>
      <c r="D110" s="67"/>
      <c r="E110" s="65" t="s">
        <v>153</v>
      </c>
      <c r="F110" s="66"/>
      <c r="G110" s="66"/>
      <c r="H110" s="183"/>
      <c r="I110" s="270" t="s">
        <v>23</v>
      </c>
      <c r="J110" s="270"/>
      <c r="K110" s="270"/>
      <c r="L110" s="270"/>
      <c r="M110" s="270"/>
      <c r="N110" s="209" t="s">
        <v>152</v>
      </c>
      <c r="O110" s="188">
        <f>H107-N107</f>
        <v>-1928721.9961020127</v>
      </c>
      <c r="T110" s="200" t="s">
        <v>149</v>
      </c>
      <c r="U110" s="201"/>
      <c r="V110" s="202"/>
    </row>
    <row r="111" spans="1:22" ht="41.25" customHeight="1" x14ac:dyDescent="0.3">
      <c r="A111" s="68" t="s">
        <v>32</v>
      </c>
      <c r="B111" s="62">
        <f>N8+N9+N10</f>
        <v>4460825.4477668162</v>
      </c>
      <c r="C111" s="324">
        <f>(B111+B112)/B114*100</f>
        <v>43.371476697491154</v>
      </c>
      <c r="D111" s="326"/>
      <c r="E111" s="65"/>
      <c r="F111" s="66"/>
      <c r="G111" s="66"/>
      <c r="H111" s="183"/>
      <c r="I111" s="327">
        <f>J111/J114*100</f>
        <v>77.274536491054775</v>
      </c>
      <c r="J111" s="313">
        <f>L107</f>
        <v>40276826.90252576</v>
      </c>
      <c r="K111" s="314" t="s">
        <v>18</v>
      </c>
      <c r="L111" s="315"/>
      <c r="M111" s="316"/>
      <c r="N111" s="187"/>
      <c r="O111" s="188">
        <f>O110*0.302</f>
        <v>-582474.04282280779</v>
      </c>
      <c r="P111" s="162" t="s">
        <v>146</v>
      </c>
      <c r="R111" s="18">
        <f>R102+R92+R82+R71+R60+R46+R36+R23+R11</f>
        <v>12.100000000000001</v>
      </c>
      <c r="T111" s="203">
        <f>R111/36.5</f>
        <v>0.33150684931506852</v>
      </c>
      <c r="U111" s="204"/>
      <c r="V111" s="205"/>
    </row>
    <row r="112" spans="1:22" ht="41.25" customHeight="1" x14ac:dyDescent="0.3">
      <c r="A112" s="68" t="s">
        <v>8</v>
      </c>
      <c r="B112" s="62">
        <f>N11+N21+N22+N23+N24+N35+N36+N37+N44+N45+N46+N47+N58+N59+N60+N61+N62+N69+N70+N71+N72+N73+N74+N80+N81+N82+N83+N84+N85+N91+N92+N93+N100+N101+N102+N103+N104+N105</f>
        <v>18145139.45056675</v>
      </c>
      <c r="C112" s="325"/>
      <c r="D112" s="326"/>
      <c r="E112" s="65"/>
      <c r="F112" s="66"/>
      <c r="G112" s="66"/>
      <c r="H112" s="183"/>
      <c r="I112" s="327"/>
      <c r="J112" s="313"/>
      <c r="K112" s="317"/>
      <c r="L112" s="318"/>
      <c r="M112" s="319"/>
      <c r="N112" s="187"/>
      <c r="O112" s="189">
        <f>O110+O111</f>
        <v>-2511196.0389248207</v>
      </c>
      <c r="P112" s="111" t="s">
        <v>147</v>
      </c>
      <c r="R112" s="18">
        <f>R97+R89+R79+R68+R53+R42+R33+R28++R16</f>
        <v>231.74500000000003</v>
      </c>
      <c r="T112" s="203">
        <f>R112/39</f>
        <v>5.9421794871794882</v>
      </c>
      <c r="U112" s="204"/>
      <c r="V112" s="205"/>
    </row>
    <row r="113" spans="1:22" ht="41.25" customHeight="1" thickBot="1" x14ac:dyDescent="0.35">
      <c r="A113" s="69" t="s">
        <v>9</v>
      </c>
      <c r="B113" s="62">
        <f>N14+N15+N16+N17+N18+N19+N20+N27+N28+N29+N32+N33+N34+N40+N41+N42+N43+N50+N51+N52+N53+N54+N55+N56+N57+N65+N66+N67+N68+N77+N78+N79+N88+N89+N90+N96+N97+N98+N99</f>
        <v>29515767.216084436</v>
      </c>
      <c r="C113" s="71">
        <f>B113/B114*100</f>
        <v>56.628523302508846</v>
      </c>
      <c r="D113" s="61"/>
      <c r="E113" s="65"/>
      <c r="F113" s="66"/>
      <c r="G113" s="66"/>
      <c r="H113" s="183"/>
      <c r="I113" s="195">
        <f>J113/J114*100</f>
        <v>22.189621782535802</v>
      </c>
      <c r="J113" s="194">
        <f>M107</f>
        <v>11565615.222695857</v>
      </c>
      <c r="K113" s="303" t="s">
        <v>19</v>
      </c>
      <c r="L113" s="304"/>
      <c r="M113" s="305"/>
      <c r="N113" s="210" t="s">
        <v>154</v>
      </c>
      <c r="O113" s="212">
        <f>N107-'Расчет на год'!H27</f>
        <v>2418003.2636420205</v>
      </c>
      <c r="P113" s="111" t="s">
        <v>148</v>
      </c>
      <c r="R113" s="1">
        <v>25.47</v>
      </c>
      <c r="T113" s="206">
        <f>R113/3</f>
        <v>8.49</v>
      </c>
      <c r="U113" s="207"/>
      <c r="V113" s="208"/>
    </row>
    <row r="114" spans="1:22" ht="19.5" thickBot="1" x14ac:dyDescent="0.3">
      <c r="A114" s="70" t="s">
        <v>10</v>
      </c>
      <c r="B114" s="6">
        <f>B111+B113+B112</f>
        <v>52121732.114418</v>
      </c>
      <c r="C114" s="72">
        <f>C111+C113</f>
        <v>100</v>
      </c>
      <c r="I114" s="195">
        <f>I111+I113</f>
        <v>99.464158273590584</v>
      </c>
      <c r="J114" s="63">
        <f>N107</f>
        <v>52121732.114418015</v>
      </c>
      <c r="K114" s="306"/>
      <c r="L114" s="307"/>
      <c r="M114" s="308"/>
      <c r="N114" s="211">
        <v>213</v>
      </c>
      <c r="O114" s="213">
        <f>O113*30.2%</f>
        <v>730236.98561989015</v>
      </c>
    </row>
    <row r="115" spans="1:22" x14ac:dyDescent="0.25">
      <c r="O115" s="213">
        <f>SUM(O113:O114)</f>
        <v>3148240.2492619106</v>
      </c>
    </row>
  </sheetData>
  <mergeCells count="22">
    <mergeCell ref="K113:M113"/>
    <mergeCell ref="K114:M114"/>
    <mergeCell ref="A87:P87"/>
    <mergeCell ref="A95:P95"/>
    <mergeCell ref="I110:M110"/>
    <mergeCell ref="C111:C112"/>
    <mergeCell ref="D111:D112"/>
    <mergeCell ref="I111:I112"/>
    <mergeCell ref="J111:J112"/>
    <mergeCell ref="K111:M112"/>
    <mergeCell ref="A76:P76"/>
    <mergeCell ref="A1:P1"/>
    <mergeCell ref="A2:P2"/>
    <mergeCell ref="A4:I4"/>
    <mergeCell ref="J4:P4"/>
    <mergeCell ref="A6:P6"/>
    <mergeCell ref="A13:P13"/>
    <mergeCell ref="A26:P26"/>
    <mergeCell ref="A31:P31"/>
    <mergeCell ref="A39:P39"/>
    <mergeCell ref="A49:P49"/>
    <mergeCell ref="A64:P64"/>
  </mergeCells>
  <pageMargins left="0.7" right="0.7" top="0.75" bottom="0.75" header="0.3" footer="0.3"/>
  <pageSetup paperSize="9" scale="28" orientation="portrait" verticalDpi="0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2" sqref="G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месяц</vt:lpstr>
      <vt:lpstr>Расчет на год</vt:lpstr>
      <vt:lpstr>2021</vt:lpstr>
      <vt:lpstr>Лист3</vt:lpstr>
      <vt:lpstr>месяц!Область_печати</vt:lpstr>
      <vt:lpstr>'Расчет на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2020-07-15T11:30:56Z</dcterms:modified>
</cp:coreProperties>
</file>