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9135"/>
  </bookViews>
  <sheets>
    <sheet name="Расчет на год" sheetId="10" r:id="rId1"/>
  </sheets>
  <definedNames>
    <definedName name="_xlnm._FilterDatabase" localSheetId="0" hidden="1">'Расчет на год'!$A$5:$V$19</definedName>
    <definedName name="_xlnm.Print_Area" localSheetId="0">'Расчет на год'!$A$2:$V$25</definedName>
  </definedNames>
  <calcPr calcId="152511"/>
</workbook>
</file>

<file path=xl/calcChain.xml><?xml version="1.0" encoding="utf-8"?>
<calcChain xmlns="http://schemas.openxmlformats.org/spreadsheetml/2006/main">
  <c r="R17" i="10" l="1"/>
  <c r="R16" i="10"/>
  <c r="R15" i="10"/>
  <c r="R14" i="10"/>
  <c r="R13" i="10"/>
  <c r="R11" i="10"/>
  <c r="R10" i="10"/>
  <c r="T6" i="10"/>
  <c r="T8" i="10"/>
  <c r="T7" i="10"/>
  <c r="M10" i="10"/>
  <c r="M11" i="10"/>
  <c r="P10" i="10" l="1"/>
  <c r="P11" i="10"/>
  <c r="M14" i="10" l="1"/>
  <c r="M15" i="10"/>
  <c r="M16" i="10"/>
  <c r="M17" i="10"/>
  <c r="M13" i="10"/>
  <c r="M7" i="10"/>
  <c r="M8" i="10"/>
  <c r="M6" i="10"/>
  <c r="Q10" i="10" l="1"/>
  <c r="P19" i="10"/>
  <c r="P18" i="10"/>
  <c r="P17" i="10"/>
  <c r="P16" i="10"/>
  <c r="P15" i="10"/>
  <c r="P14" i="10"/>
  <c r="P13" i="10"/>
  <c r="P12" i="10"/>
  <c r="P9" i="10"/>
  <c r="P7" i="10"/>
  <c r="P8" i="10"/>
  <c r="P6" i="10"/>
  <c r="U6" i="10"/>
  <c r="S19" i="10" l="1"/>
  <c r="Q19" i="10"/>
  <c r="R18" i="10"/>
  <c r="S18" i="10"/>
  <c r="T18" i="10"/>
  <c r="Q18" i="10"/>
  <c r="Q12" i="10"/>
  <c r="R12" i="10"/>
  <c r="S12" i="10"/>
  <c r="T12" i="10"/>
  <c r="R9" i="10"/>
  <c r="S9" i="10"/>
  <c r="T9" i="10"/>
  <c r="T19" i="10" s="1"/>
  <c r="Q9" i="10"/>
  <c r="U14" i="10"/>
  <c r="U15" i="10"/>
  <c r="U16" i="10"/>
  <c r="U17" i="10"/>
  <c r="U13" i="10"/>
  <c r="U11" i="10"/>
  <c r="U10" i="10"/>
  <c r="T11" i="10"/>
  <c r="S11" i="10"/>
  <c r="Q11" i="10"/>
  <c r="T10" i="10"/>
  <c r="S10" i="10"/>
  <c r="Q8" i="10"/>
  <c r="R8" i="10"/>
  <c r="S8" i="10"/>
  <c r="U8" i="10" s="1"/>
  <c r="U7" i="10"/>
  <c r="S7" i="10"/>
  <c r="R7" i="10"/>
  <c r="Q7" i="10"/>
  <c r="S6" i="10"/>
  <c r="R6" i="10"/>
  <c r="Q6" i="10"/>
  <c r="U18" i="10" l="1"/>
  <c r="R19" i="10"/>
  <c r="U9" i="10"/>
  <c r="U12" i="10"/>
  <c r="U19" i="10" l="1"/>
  <c r="J18" i="10"/>
  <c r="L17" i="10"/>
  <c r="Y8" i="10"/>
  <c r="Y10" i="10"/>
  <c r="Y11" i="10"/>
  <c r="L11" i="10"/>
  <c r="L8" i="10"/>
  <c r="L7" i="10"/>
  <c r="L6" i="10"/>
  <c r="M9" i="10"/>
  <c r="L16" i="10"/>
  <c r="L15" i="10"/>
  <c r="L14" i="10"/>
  <c r="L13" i="10"/>
  <c r="L10" i="10"/>
  <c r="Y12" i="10" l="1"/>
  <c r="L18" i="10"/>
  <c r="M18" i="10"/>
  <c r="K14" i="10" l="1"/>
  <c r="K15" i="10"/>
  <c r="K16" i="10"/>
  <c r="K17" i="10"/>
  <c r="K10" i="10" l="1"/>
  <c r="E7" i="10" l="1"/>
  <c r="G7" i="10" s="1"/>
  <c r="E8" i="10"/>
  <c r="G8" i="10" s="1"/>
  <c r="E6" i="10" l="1"/>
  <c r="G6" i="10" s="1"/>
  <c r="F7" i="10"/>
  <c r="H7" i="10" s="1"/>
  <c r="F8" i="10"/>
  <c r="D9" i="10"/>
  <c r="E10" i="10"/>
  <c r="G10" i="10" s="1"/>
  <c r="E11" i="10"/>
  <c r="G11" i="10" s="1"/>
  <c r="D12" i="10"/>
  <c r="E13" i="10"/>
  <c r="E14" i="10"/>
  <c r="E15" i="10"/>
  <c r="E16" i="10"/>
  <c r="E17" i="10"/>
  <c r="D18" i="10"/>
  <c r="G17" i="10" l="1"/>
  <c r="F17" i="10"/>
  <c r="H17" i="10" s="1"/>
  <c r="G13" i="10"/>
  <c r="F13" i="10"/>
  <c r="F16" i="10"/>
  <c r="G16" i="10"/>
  <c r="F15" i="10"/>
  <c r="G15" i="10"/>
  <c r="G14" i="10"/>
  <c r="F14" i="10"/>
  <c r="H14" i="10" s="1"/>
  <c r="I14" i="10" s="1"/>
  <c r="F11" i="10"/>
  <c r="H11" i="10" s="1"/>
  <c r="I11" i="10" s="1"/>
  <c r="F10" i="10"/>
  <c r="D19" i="10"/>
  <c r="F6" i="10"/>
  <c r="G9" i="10"/>
  <c r="H8" i="10"/>
  <c r="E18" i="10"/>
  <c r="E12" i="10"/>
  <c r="E9" i="10"/>
  <c r="H10" i="10" l="1"/>
  <c r="I10" i="10" s="1"/>
  <c r="H15" i="10"/>
  <c r="I15" i="10" s="1"/>
  <c r="H16" i="10"/>
  <c r="I16" i="10" s="1"/>
  <c r="F12" i="10"/>
  <c r="H6" i="10"/>
  <c r="I6" i="10" s="1"/>
  <c r="F9" i="10"/>
  <c r="I17" i="10"/>
  <c r="I8" i="10"/>
  <c r="E19" i="10"/>
  <c r="G18" i="10"/>
  <c r="G12" i="10"/>
  <c r="I7" i="10"/>
  <c r="H13" i="10"/>
  <c r="F18" i="10"/>
  <c r="H9" i="10" l="1"/>
  <c r="F19" i="10"/>
  <c r="H12" i="10"/>
  <c r="I12" i="10"/>
  <c r="G19" i="10"/>
  <c r="I9" i="10"/>
  <c r="I13" i="10"/>
  <c r="H18" i="10"/>
  <c r="G30" i="10" l="1"/>
  <c r="H19" i="10"/>
  <c r="I18" i="10"/>
  <c r="I19" i="10" l="1"/>
  <c r="K13" i="10"/>
  <c r="N10" i="10"/>
  <c r="N15" i="10" l="1"/>
  <c r="O15" i="10" s="1"/>
  <c r="V15" i="10" s="1"/>
  <c r="K18" i="10"/>
  <c r="N17" i="10"/>
  <c r="N14" i="10"/>
  <c r="N13" i="10" l="1"/>
  <c r="O17" i="10"/>
  <c r="V17" i="10" s="1"/>
  <c r="O14" i="10"/>
  <c r="O10" i="10"/>
  <c r="N16" i="10"/>
  <c r="O13" i="10" l="1"/>
  <c r="N18" i="10"/>
  <c r="V10" i="10"/>
  <c r="O16" i="10"/>
  <c r="V16" i="10" s="1"/>
  <c r="V14" i="10"/>
  <c r="K11" i="10"/>
  <c r="K6" i="10"/>
  <c r="K7" i="10"/>
  <c r="K8" i="10"/>
  <c r="V13" i="10" l="1"/>
  <c r="O18" i="10"/>
  <c r="V18" i="10" s="1"/>
  <c r="N7" i="10"/>
  <c r="O7" i="10" s="1"/>
  <c r="V7" i="10" s="1"/>
  <c r="J9" i="10"/>
  <c r="K9" i="10"/>
  <c r="N6" i="10" l="1"/>
  <c r="L9" i="10"/>
  <c r="N11" i="10"/>
  <c r="N12" i="10" s="1"/>
  <c r="N8" i="10"/>
  <c r="O8" i="10" s="1"/>
  <c r="V8" i="10" s="1"/>
  <c r="O6" i="10" l="1"/>
  <c r="O9" i="10" s="1"/>
  <c r="V9" i="10" s="1"/>
  <c r="N9" i="10"/>
  <c r="O11" i="10"/>
  <c r="O12" i="10" s="1"/>
  <c r="V11" i="10" l="1"/>
  <c r="V12" i="10" s="1"/>
  <c r="V6" i="10"/>
  <c r="N19" i="10"/>
  <c r="C18" i="10"/>
  <c r="Y15" i="10" s="1"/>
  <c r="Y16" i="10" s="1"/>
  <c r="C12" i="10"/>
  <c r="Z12" i="10" s="1"/>
  <c r="Q24" i="10" l="1"/>
  <c r="Q25" i="10" s="1"/>
  <c r="P22" i="10"/>
  <c r="O21" i="10"/>
  <c r="J22" i="10"/>
  <c r="J12" i="10"/>
  <c r="J19" i="10" s="1"/>
  <c r="K12" i="10"/>
  <c r="L12" i="10"/>
  <c r="L19" i="10" s="1"/>
  <c r="M22" i="10" l="1"/>
  <c r="J23" i="10"/>
  <c r="J24" i="10" s="1"/>
  <c r="O22" i="10"/>
  <c r="O23" i="10" s="1"/>
  <c r="K19" i="10"/>
  <c r="C9" i="10"/>
  <c r="C19" i="10" s="1"/>
  <c r="Y17" i="10" s="1"/>
  <c r="M23" i="10" l="1"/>
  <c r="M24" i="10" s="1"/>
  <c r="N25" i="10" s="1"/>
  <c r="T25" i="10" s="1"/>
  <c r="M12" i="10"/>
  <c r="M19" i="10" l="1"/>
  <c r="Q22" i="10" s="1"/>
  <c r="S23" i="10"/>
  <c r="O19" i="10"/>
</calcChain>
</file>

<file path=xl/sharedStrings.xml><?xml version="1.0" encoding="utf-8"?>
<sst xmlns="http://schemas.openxmlformats.org/spreadsheetml/2006/main" count="70" uniqueCount="56">
  <si>
    <t>Должностной оклад</t>
  </si>
  <si>
    <t>Средняя заработная плата в месяц</t>
  </si>
  <si>
    <t>Должность</t>
  </si>
  <si>
    <t>ВСЕГО</t>
  </si>
  <si>
    <t>ИТОГО ФОТ в год</t>
  </si>
  <si>
    <t>ауп</t>
  </si>
  <si>
    <t>осн</t>
  </si>
  <si>
    <t>всп</t>
  </si>
  <si>
    <t>Директор</t>
  </si>
  <si>
    <t>стимулириущая часть</t>
  </si>
  <si>
    <t>гарантированная часть</t>
  </si>
  <si>
    <t>СМИ</t>
  </si>
  <si>
    <t>Молодежный центр</t>
  </si>
  <si>
    <t>УКС</t>
  </si>
  <si>
    <t>Жилполитика</t>
  </si>
  <si>
    <t>центр КМНС</t>
  </si>
  <si>
    <t>Музей, Биб-ки</t>
  </si>
  <si>
    <t>Клуб.учр</t>
  </si>
  <si>
    <t>АУП</t>
  </si>
  <si>
    <t>Основ.п</t>
  </si>
  <si>
    <t>Вспом.п</t>
  </si>
  <si>
    <t>Разработочная таблица  на 2020 год</t>
  </si>
  <si>
    <t>ПРОЕКТ на 2020 год</t>
  </si>
  <si>
    <t>Категория работников</t>
  </si>
  <si>
    <t>Штатная численность на 01.01.2020 год</t>
  </si>
  <si>
    <t>Должностной оклад 01.01.2020г.</t>
  </si>
  <si>
    <t>Должностной оклад с индексацией с 01.10.2020г.</t>
  </si>
  <si>
    <t>темп роста ФОТ в год, в %.</t>
  </si>
  <si>
    <t>Итого:</t>
  </si>
  <si>
    <t>Уборщик служебных помещений</t>
  </si>
  <si>
    <t>Заместитель директора по учебно-воспитательной работе</t>
  </si>
  <si>
    <t>Заместитель директора по административно- хозяйственной части</t>
  </si>
  <si>
    <t>Тренер</t>
  </si>
  <si>
    <t>Секретарь руководителя</t>
  </si>
  <si>
    <t>Рабочий по комплексному обслуживанию и ремонту зданий</t>
  </si>
  <si>
    <t>сторож</t>
  </si>
  <si>
    <t>сторож ( вахтер)</t>
  </si>
  <si>
    <t>Гарантированная часть( 12 д.о.+1 ауп, основ.пер., +1,5 всп. компенсационные выплаты)</t>
  </si>
  <si>
    <t>Стимулирущая чать (9,5 д.о. - основной, 9 д.о. - ауп,  5 д.о. всп)</t>
  </si>
  <si>
    <t>МБОУ ДО  "Тазовская детско-юношеская спортивная школа"</t>
  </si>
  <si>
    <t>Тренер-преподаватель/Тренер</t>
  </si>
  <si>
    <t>потребность на индексацию</t>
  </si>
  <si>
    <t>фонд 01.01.2020</t>
  </si>
  <si>
    <t>фонд 01.10.2020</t>
  </si>
  <si>
    <t>утверждено на 01.01.2020г.</t>
  </si>
  <si>
    <t>дополнительно ФОТ</t>
  </si>
  <si>
    <t>всего потребность</t>
  </si>
  <si>
    <t>Выслуга до 15%</t>
  </si>
  <si>
    <t>Интенсивность до 40%</t>
  </si>
  <si>
    <t>Специфика ауп 15%; осн 20%</t>
  </si>
  <si>
    <t>Квалификация, награды, спортивные достижения</t>
  </si>
  <si>
    <t>ВСЕГО с РКиСН</t>
  </si>
  <si>
    <t>ФОТ по категориям в месяц</t>
  </si>
  <si>
    <t>2021/211</t>
  </si>
  <si>
    <t>2021/213</t>
  </si>
  <si>
    <t>Стимулирущая чать (7,7 д.о. - основной, 9  д.о. - ауп, 2 д.о. всп)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</si>
</sst>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0_ ;\-#,##0.00\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i/>
      <sz val="14"/>
      <color theme="1"/>
      <name val="Liberation Serif"/>
      <family val="1"/>
      <charset val="204"/>
    </font>
    <font>
      <b/>
      <i/>
      <sz val="14"/>
      <color theme="1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5" borderId="0" applyNumberFormat="0" applyBorder="0" applyAlignment="0" applyProtection="0"/>
  </cellStyleXfs>
  <cellXfs count="165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2" borderId="0" xfId="0" applyFont="1" applyFill="1"/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43" fontId="12" fillId="2" borderId="1" xfId="1" applyFont="1" applyFill="1" applyBorder="1" applyAlignment="1">
      <alignment horizontal="center" vertical="center"/>
    </xf>
    <xf numFmtId="4" fontId="9" fillId="2" borderId="1" xfId="1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43" fontId="12" fillId="2" borderId="1" xfId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2" fontId="2" fillId="2" borderId="0" xfId="0" applyNumberFormat="1" applyFont="1" applyFill="1"/>
    <xf numFmtId="2" fontId="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4" fontId="2" fillId="2" borderId="0" xfId="0" applyNumberFormat="1" applyFont="1" applyFill="1"/>
    <xf numFmtId="4" fontId="2" fillId="2" borderId="0" xfId="0" applyNumberFormat="1" applyFont="1" applyFill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wrapText="1"/>
    </xf>
    <xf numFmtId="164" fontId="8" fillId="2" borderId="1" xfId="1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0" fontId="3" fillId="2" borderId="0" xfId="0" applyFont="1" applyFill="1"/>
    <xf numFmtId="43" fontId="12" fillId="3" borderId="1" xfId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43" fontId="13" fillId="3" borderId="1" xfId="1" applyFont="1" applyFill="1" applyBorder="1" applyAlignment="1">
      <alignment horizontal="center" vertical="center"/>
    </xf>
    <xf numFmtId="164" fontId="8" fillId="3" borderId="1" xfId="1" applyNumberFormat="1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2" fontId="9" fillId="2" borderId="1" xfId="1" applyNumberFormat="1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4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2" borderId="0" xfId="0" applyNumberFormat="1" applyFont="1" applyFill="1"/>
    <xf numFmtId="0" fontId="2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left" vertical="center"/>
    </xf>
    <xf numFmtId="0" fontId="11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10" fillId="2" borderId="5" xfId="0" applyNumberFormat="1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3" fontId="8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/>
    </xf>
    <xf numFmtId="164" fontId="2" fillId="3" borderId="0" xfId="0" applyNumberFormat="1" applyFont="1" applyFill="1"/>
    <xf numFmtId="0" fontId="16" fillId="2" borderId="0" xfId="0" applyFont="1" applyFill="1"/>
    <xf numFmtId="0" fontId="2" fillId="2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2" fontId="8" fillId="6" borderId="1" xfId="1" applyNumberFormat="1" applyFont="1" applyFill="1" applyBorder="1" applyAlignment="1">
      <alignment horizontal="center" vertical="center"/>
    </xf>
    <xf numFmtId="4" fontId="8" fillId="6" borderId="1" xfId="1" applyNumberFormat="1" applyFont="1" applyFill="1" applyBorder="1" applyAlignment="1">
      <alignment horizontal="center" vertical="center"/>
    </xf>
    <xf numFmtId="3" fontId="8" fillId="6" borderId="5" xfId="1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164" fontId="2" fillId="3" borderId="0" xfId="0" applyNumberFormat="1" applyFont="1" applyFill="1" applyBorder="1"/>
    <xf numFmtId="0" fontId="2" fillId="2" borderId="2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wrapText="1"/>
    </xf>
    <xf numFmtId="4" fontId="2" fillId="0" borderId="0" xfId="0" applyNumberFormat="1" applyFont="1" applyFill="1" applyBorder="1"/>
    <xf numFmtId="4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/>
    <xf numFmtId="164" fontId="2" fillId="0" borderId="0" xfId="0" applyNumberFormat="1" applyFont="1" applyFill="1" applyBorder="1"/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2" fontId="18" fillId="5" borderId="1" xfId="2" applyNumberFormat="1" applyFont="1" applyBorder="1" applyAlignment="1">
      <alignment horizontal="center" vertical="center"/>
    </xf>
    <xf numFmtId="4" fontId="18" fillId="5" borderId="1" xfId="2" applyNumberFormat="1" applyFont="1" applyBorder="1" applyAlignment="1">
      <alignment horizontal="center" vertical="center"/>
    </xf>
    <xf numFmtId="3" fontId="18" fillId="5" borderId="1" xfId="2" applyNumberFormat="1" applyFont="1" applyBorder="1" applyAlignment="1">
      <alignment horizontal="center" vertical="center"/>
    </xf>
    <xf numFmtId="43" fontId="18" fillId="5" borderId="1" xfId="2" applyNumberFormat="1" applyFont="1" applyBorder="1" applyAlignment="1">
      <alignment horizontal="center" vertical="center" wrapText="1"/>
    </xf>
    <xf numFmtId="1" fontId="18" fillId="5" borderId="5" xfId="2" applyNumberFormat="1" applyFont="1" applyBorder="1" applyAlignment="1">
      <alignment horizontal="center" vertical="center"/>
    </xf>
    <xf numFmtId="2" fontId="9" fillId="7" borderId="1" xfId="1" applyNumberFormat="1" applyFont="1" applyFill="1" applyBorder="1" applyAlignment="1">
      <alignment horizontal="center" vertical="center"/>
    </xf>
    <xf numFmtId="4" fontId="9" fillId="7" borderId="1" xfId="1" applyNumberFormat="1" applyFont="1" applyFill="1" applyBorder="1" applyAlignment="1">
      <alignment horizontal="center" vertical="center"/>
    </xf>
    <xf numFmtId="3" fontId="9" fillId="7" borderId="1" xfId="1" applyNumberFormat="1" applyFont="1" applyFill="1" applyBorder="1" applyAlignment="1">
      <alignment horizontal="center" vertical="center"/>
    </xf>
    <xf numFmtId="3" fontId="9" fillId="7" borderId="5" xfId="1" applyNumberFormat="1" applyFont="1" applyFill="1" applyBorder="1" applyAlignment="1">
      <alignment horizontal="center" vertical="center"/>
    </xf>
    <xf numFmtId="164" fontId="9" fillId="7" borderId="1" xfId="1" applyNumberFormat="1" applyFont="1" applyFill="1" applyBorder="1" applyAlignment="1">
      <alignment horizontal="center" vertical="center"/>
    </xf>
    <xf numFmtId="164" fontId="8" fillId="6" borderId="1" xfId="1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4" fontId="8" fillId="2" borderId="6" xfId="0" applyNumberFormat="1" applyFont="1" applyFill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/>
    <xf numFmtId="0" fontId="2" fillId="0" borderId="0" xfId="0" applyFont="1" applyFill="1"/>
    <xf numFmtId="164" fontId="4" fillId="0" borderId="0" xfId="0" applyNumberFormat="1" applyFont="1" applyFill="1" applyBorder="1"/>
    <xf numFmtId="164" fontId="8" fillId="0" borderId="5" xfId="1" applyNumberFormat="1" applyFont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/>
    </xf>
    <xf numFmtId="3" fontId="18" fillId="5" borderId="5" xfId="2" applyNumberFormat="1" applyFont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center" vertical="center"/>
    </xf>
    <xf numFmtId="3" fontId="8" fillId="6" borderId="5" xfId="0" applyNumberFormat="1" applyFont="1" applyFill="1" applyBorder="1" applyAlignment="1">
      <alignment horizontal="center"/>
    </xf>
    <xf numFmtId="4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 wrapText="1"/>
    </xf>
    <xf numFmtId="164" fontId="14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 applyBorder="1"/>
    <xf numFmtId="0" fontId="14" fillId="0" borderId="0" xfId="0" applyFont="1" applyFill="1"/>
    <xf numFmtId="164" fontId="14" fillId="0" borderId="0" xfId="0" applyNumberFormat="1" applyFont="1" applyFill="1" applyBorder="1" applyAlignment="1"/>
    <xf numFmtId="164" fontId="14" fillId="0" borderId="0" xfId="0" applyNumberFormat="1" applyFont="1" applyFill="1"/>
    <xf numFmtId="0" fontId="14" fillId="0" borderId="0" xfId="0" applyFont="1" applyFill="1" applyBorder="1" applyAlignment="1">
      <alignment vertical="center" wrapText="1"/>
    </xf>
    <xf numFmtId="164" fontId="14" fillId="0" borderId="0" xfId="0" applyNumberFormat="1" applyFont="1" applyFill="1" applyBorder="1" applyAlignment="1">
      <alignment horizontal="right" vertical="center"/>
    </xf>
    <xf numFmtId="164" fontId="20" fillId="0" borderId="0" xfId="1" applyNumberFormat="1" applyFont="1" applyFill="1" applyBorder="1"/>
    <xf numFmtId="164" fontId="2" fillId="0" borderId="6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/>
    </xf>
    <xf numFmtId="164" fontId="20" fillId="0" borderId="6" xfId="0" applyNumberFormat="1" applyFont="1" applyFill="1" applyBorder="1" applyAlignment="1">
      <alignment horizontal="right" vertical="center"/>
    </xf>
    <xf numFmtId="3" fontId="20" fillId="0" borderId="6" xfId="0" applyNumberFormat="1" applyFont="1" applyFill="1" applyBorder="1" applyAlignment="1">
      <alignment horizontal="center" vertical="center"/>
    </xf>
    <xf numFmtId="0" fontId="20" fillId="0" borderId="6" xfId="0" applyFont="1" applyFill="1" applyBorder="1"/>
    <xf numFmtId="3" fontId="20" fillId="0" borderId="2" xfId="0" applyNumberFormat="1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vertical="center"/>
    </xf>
    <xf numFmtId="3" fontId="8" fillId="6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165" fontId="14" fillId="0" borderId="0" xfId="0" applyNumberFormat="1" applyFont="1" applyFill="1" applyBorder="1"/>
    <xf numFmtId="165" fontId="2" fillId="0" borderId="0" xfId="0" applyNumberFormat="1" applyFont="1" applyFill="1" applyBorder="1"/>
    <xf numFmtId="0" fontId="2" fillId="2" borderId="3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2" fontId="2" fillId="2" borderId="4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wrapText="1"/>
    </xf>
    <xf numFmtId="3" fontId="14" fillId="0" borderId="0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Финансовый" xfId="1" builtinId="3"/>
    <cellStyle name="Хороший" xfId="2" builtinId="26"/>
  </cellStyles>
  <dxfs count="0"/>
  <tableStyles count="0" defaultTableStyle="TableStyleMedium2" defaultPivotStyle="PivotStyleMedium9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40"/>
  <sheetViews>
    <sheetView tabSelected="1" view="pageBreakPreview" zoomScale="70" zoomScaleNormal="80" zoomScaleSheetLayoutView="70" workbookViewId="0">
      <selection activeCell="R18" sqref="R18"/>
    </sheetView>
  </sheetViews>
  <sheetFormatPr defaultColWidth="9.140625" defaultRowHeight="15" x14ac:dyDescent="0.25"/>
  <cols>
    <col min="1" max="1" width="42.5703125" style="1" customWidth="1"/>
    <col min="2" max="2" width="16.42578125" style="1" customWidth="1"/>
    <col min="3" max="3" width="14.28515625" style="16" customWidth="1"/>
    <col min="4" max="4" width="0.5703125" style="21" hidden="1" customWidth="1"/>
    <col min="5" max="5" width="16.28515625" style="22" hidden="1" customWidth="1"/>
    <col min="6" max="6" width="17.42578125" style="38" hidden="1" customWidth="1"/>
    <col min="7" max="7" width="19.42578125" style="38" hidden="1" customWidth="1"/>
    <col min="8" max="8" width="17.7109375" style="52" hidden="1" customWidth="1"/>
    <col min="9" max="9" width="18.42578125" style="22" hidden="1" customWidth="1"/>
    <col min="10" max="10" width="19.5703125" style="1" customWidth="1"/>
    <col min="11" max="11" width="0.28515625" style="1" hidden="1" customWidth="1"/>
    <col min="12" max="12" width="20.28515625" style="1" customWidth="1"/>
    <col min="13" max="13" width="20" style="1" customWidth="1"/>
    <col min="14" max="14" width="26" style="74" customWidth="1"/>
    <col min="15" max="15" width="24.5703125" style="1" customWidth="1"/>
    <col min="16" max="16" width="20.28515625" style="1" customWidth="1"/>
    <col min="17" max="17" width="18.7109375" style="1" customWidth="1"/>
    <col min="18" max="18" width="24.5703125" style="1" customWidth="1"/>
    <col min="19" max="19" width="16.85546875" style="1" customWidth="1"/>
    <col min="20" max="20" width="16.5703125" style="1" customWidth="1"/>
    <col min="21" max="21" width="16.140625" style="1" customWidth="1"/>
    <col min="22" max="22" width="13.140625" style="1" customWidth="1"/>
    <col min="23" max="24" width="9.140625" style="2"/>
    <col min="25" max="25" width="14.140625" style="1" customWidth="1"/>
    <col min="26" max="16384" width="9.140625" style="1"/>
  </cols>
  <sheetData>
    <row r="1" spans="1:26" s="75" customFormat="1" ht="24" customHeight="1" x14ac:dyDescent="0.3">
      <c r="A1" s="160" t="s">
        <v>39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76"/>
      <c r="X1" s="148"/>
    </row>
    <row r="2" spans="1:26" s="75" customFormat="1" ht="23.25" customHeight="1" x14ac:dyDescent="0.3">
      <c r="A2" s="160" t="s">
        <v>21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77"/>
      <c r="X2" s="149"/>
    </row>
    <row r="3" spans="1:26" ht="25.5" customHeight="1" x14ac:dyDescent="0.25">
      <c r="A3" s="162"/>
      <c r="B3" s="162"/>
      <c r="C3" s="162"/>
      <c r="D3" s="162"/>
      <c r="E3" s="162"/>
      <c r="F3" s="162"/>
      <c r="G3" s="162"/>
      <c r="H3" s="162"/>
      <c r="I3" s="162"/>
      <c r="J3" s="161" t="s">
        <v>22</v>
      </c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77"/>
      <c r="X3" s="150"/>
    </row>
    <row r="4" spans="1:26" ht="141" customHeight="1" x14ac:dyDescent="0.25">
      <c r="A4" s="28" t="s">
        <v>2</v>
      </c>
      <c r="B4" s="29" t="s">
        <v>23</v>
      </c>
      <c r="C4" s="30" t="s">
        <v>24</v>
      </c>
      <c r="D4" s="31" t="s">
        <v>25</v>
      </c>
      <c r="E4" s="31" t="s">
        <v>26</v>
      </c>
      <c r="F4" s="15" t="s">
        <v>37</v>
      </c>
      <c r="G4" s="15" t="s">
        <v>38</v>
      </c>
      <c r="H4" s="53" t="s">
        <v>4</v>
      </c>
      <c r="I4" s="32" t="s">
        <v>1</v>
      </c>
      <c r="J4" s="8" t="s">
        <v>0</v>
      </c>
      <c r="K4" s="9" t="s">
        <v>26</v>
      </c>
      <c r="L4" s="15" t="s">
        <v>37</v>
      </c>
      <c r="M4" s="111" t="s">
        <v>55</v>
      </c>
      <c r="N4" s="68" t="s">
        <v>4</v>
      </c>
      <c r="O4" s="10" t="s">
        <v>1</v>
      </c>
      <c r="P4" s="120" t="s">
        <v>52</v>
      </c>
      <c r="Q4" s="120" t="s">
        <v>47</v>
      </c>
      <c r="R4" s="120" t="s">
        <v>48</v>
      </c>
      <c r="S4" s="120" t="s">
        <v>49</v>
      </c>
      <c r="T4" s="120" t="s">
        <v>50</v>
      </c>
      <c r="U4" s="120" t="s">
        <v>51</v>
      </c>
      <c r="V4" s="61" t="s">
        <v>27</v>
      </c>
      <c r="W4" s="77"/>
    </row>
    <row r="5" spans="1:26" ht="24" customHeight="1" x14ac:dyDescent="0.25">
      <c r="A5" s="3"/>
      <c r="B5" s="3"/>
      <c r="C5" s="33"/>
      <c r="D5" s="34"/>
      <c r="E5" s="34"/>
      <c r="F5" s="39"/>
      <c r="G5" s="39"/>
      <c r="H5" s="54"/>
      <c r="I5" s="34"/>
      <c r="J5" s="3"/>
      <c r="K5" s="3"/>
      <c r="L5" s="3"/>
      <c r="M5" s="3"/>
      <c r="N5" s="69"/>
      <c r="O5" s="3"/>
      <c r="P5" s="62"/>
      <c r="Q5" s="62"/>
      <c r="R5" s="62"/>
      <c r="S5" s="62"/>
      <c r="T5" s="62"/>
      <c r="U5" s="62"/>
      <c r="V5" s="62"/>
      <c r="W5" s="77"/>
    </row>
    <row r="6" spans="1:26" ht="24.75" customHeight="1" x14ac:dyDescent="0.25">
      <c r="A6" s="20" t="s">
        <v>8</v>
      </c>
      <c r="B6" s="44" t="s">
        <v>5</v>
      </c>
      <c r="C6" s="50">
        <v>1</v>
      </c>
      <c r="D6" s="12">
        <v>29204</v>
      </c>
      <c r="E6" s="51">
        <f>D6*1.038</f>
        <v>30313.752</v>
      </c>
      <c r="F6" s="48">
        <f>((D6*9.74)+(E6*3.26))*2.6</f>
        <v>996501.45795200008</v>
      </c>
      <c r="G6" s="48">
        <f>((D6*6.75)+(E6*2.45))*2.6+222</f>
        <v>705850.80024000001</v>
      </c>
      <c r="H6" s="45">
        <f>F6+G6</f>
        <v>1702352.258192</v>
      </c>
      <c r="I6" s="49">
        <f>H6/12/C6</f>
        <v>141862.68818266666</v>
      </c>
      <c r="J6" s="14">
        <v>29204</v>
      </c>
      <c r="K6" s="14">
        <f>J6*1.038</f>
        <v>30313.752</v>
      </c>
      <c r="L6" s="48">
        <f>((J6*13.1)*2.6)</f>
        <v>994688.24</v>
      </c>
      <c r="M6" s="48">
        <f>J6*9*2.6</f>
        <v>683373.6</v>
      </c>
      <c r="N6" s="70">
        <f>L6+M6</f>
        <v>1678061.8399999999</v>
      </c>
      <c r="O6" s="48">
        <f>N6/12/C6</f>
        <v>139838.48666666666</v>
      </c>
      <c r="P6" s="121">
        <f>J6*C6</f>
        <v>29204</v>
      </c>
      <c r="Q6" s="121">
        <f>J6*15%*12</f>
        <v>52567.199999999997</v>
      </c>
      <c r="R6" s="121">
        <f>J6*40%*12</f>
        <v>140179.20000000001</v>
      </c>
      <c r="S6" s="121">
        <f>J6*15%*12</f>
        <v>52567.199999999997</v>
      </c>
      <c r="T6" s="121">
        <f>J6*5.07%*12</f>
        <v>17767.713600000003</v>
      </c>
      <c r="U6" s="121">
        <f>(J6*13+Q6+R6+S6+T6)*2.6+7000</f>
        <v>1678106.6153599999</v>
      </c>
      <c r="V6" s="63">
        <f>O6/I6*100</f>
        <v>98.573126209624917</v>
      </c>
      <c r="W6" s="77">
        <v>9.3000000000000007</v>
      </c>
      <c r="Y6" s="58"/>
    </row>
    <row r="7" spans="1:26" ht="52.5" customHeight="1" x14ac:dyDescent="0.25">
      <c r="A7" s="19" t="s">
        <v>30</v>
      </c>
      <c r="B7" s="44" t="s">
        <v>5</v>
      </c>
      <c r="C7" s="50">
        <v>1</v>
      </c>
      <c r="D7" s="12">
        <v>23989</v>
      </c>
      <c r="E7" s="51">
        <f t="shared" ref="E7:E8" si="0">D7*1.038</f>
        <v>24900.582000000002</v>
      </c>
      <c r="F7" s="48">
        <f>((D7*9.74)+(E7*3.26))*2.6</f>
        <v>818554.7690320001</v>
      </c>
      <c r="G7" s="48">
        <f t="shared" ref="G7:G8" si="1">((D7*6.75)+(E7*2.45))*2.6+222</f>
        <v>579845.65734000003</v>
      </c>
      <c r="H7" s="45">
        <f>F7+G7</f>
        <v>1398400.426372</v>
      </c>
      <c r="I7" s="49">
        <f>H7/12/C7</f>
        <v>116533.36886433333</v>
      </c>
      <c r="J7" s="14">
        <v>23989</v>
      </c>
      <c r="K7" s="14">
        <f t="shared" ref="K7:K8" si="2">J7*1.038</f>
        <v>24900.582000000002</v>
      </c>
      <c r="L7" s="48">
        <f>((J7*13.1)*2.6)+1000</f>
        <v>818065.34</v>
      </c>
      <c r="M7" s="48">
        <f t="shared" ref="M7:M8" si="3">J7*9*2.6</f>
        <v>561342.6</v>
      </c>
      <c r="N7" s="71">
        <f>L7+M7</f>
        <v>1379407.94</v>
      </c>
      <c r="O7" s="48">
        <f>N7/12/C7</f>
        <v>114950.66166666667</v>
      </c>
      <c r="P7" s="121">
        <f t="shared" ref="P7:P17" si="4">J7*C7</f>
        <v>23989</v>
      </c>
      <c r="Q7" s="121">
        <f>J7*15%*12</f>
        <v>43180.2</v>
      </c>
      <c r="R7" s="121">
        <f>J7*40%*12</f>
        <v>115147.20000000001</v>
      </c>
      <c r="S7" s="121">
        <f>J7*15%*12</f>
        <v>43180.2</v>
      </c>
      <c r="T7" s="121">
        <f>J7*5.85%*12</f>
        <v>16840.277999999998</v>
      </c>
      <c r="U7" s="121">
        <f>(J7*13+Q7+R7+S7+T7)*2.6+1000</f>
        <v>1379532.6828000001</v>
      </c>
      <c r="V7" s="63">
        <f t="shared" ref="V7:V11" si="5">O7/I7*100</f>
        <v>98.641842063701745</v>
      </c>
      <c r="W7" s="77">
        <v>9.1999999999999993</v>
      </c>
      <c r="Y7" s="58"/>
    </row>
    <row r="8" spans="1:26" ht="65.25" customHeight="1" x14ac:dyDescent="0.25">
      <c r="A8" s="19" t="s">
        <v>31</v>
      </c>
      <c r="B8" s="44" t="s">
        <v>5</v>
      </c>
      <c r="C8" s="50">
        <v>1</v>
      </c>
      <c r="D8" s="12">
        <v>23989</v>
      </c>
      <c r="E8" s="51">
        <f t="shared" si="0"/>
        <v>24900.582000000002</v>
      </c>
      <c r="F8" s="48">
        <f>((D8*9.74)+(E8*3.26))*2.6</f>
        <v>818554.7690320001</v>
      </c>
      <c r="G8" s="48">
        <f t="shared" si="1"/>
        <v>579845.65734000003</v>
      </c>
      <c r="H8" s="45">
        <f>F8+G8</f>
        <v>1398400.426372</v>
      </c>
      <c r="I8" s="49">
        <f>H8/12/C8</f>
        <v>116533.36886433333</v>
      </c>
      <c r="J8" s="14">
        <v>23989</v>
      </c>
      <c r="K8" s="14">
        <f t="shared" si="2"/>
        <v>24900.582000000002</v>
      </c>
      <c r="L8" s="48">
        <f>((J8*13.1)*2.6)+1000</f>
        <v>818065.34</v>
      </c>
      <c r="M8" s="48">
        <f t="shared" si="3"/>
        <v>561342.6</v>
      </c>
      <c r="N8" s="71">
        <f t="shared" ref="N8" si="6">L8+M8</f>
        <v>1379407.94</v>
      </c>
      <c r="O8" s="48">
        <f>N8/12/C8</f>
        <v>114950.66166666667</v>
      </c>
      <c r="P8" s="121">
        <f t="shared" si="4"/>
        <v>23989</v>
      </c>
      <c r="Q8" s="121">
        <f>J8*15%*12</f>
        <v>43180.2</v>
      </c>
      <c r="R8" s="121">
        <f>J8*40%*12</f>
        <v>115147.20000000001</v>
      </c>
      <c r="S8" s="121">
        <f>J8*15%*12</f>
        <v>43180.2</v>
      </c>
      <c r="T8" s="121">
        <f>J8*5.85%*12</f>
        <v>16840.277999999998</v>
      </c>
      <c r="U8" s="121">
        <f>(J8*13+Q8+R8+S8+T8)*2.6+1000</f>
        <v>1379532.6828000001</v>
      </c>
      <c r="V8" s="63">
        <f t="shared" si="5"/>
        <v>98.641842063701745</v>
      </c>
      <c r="W8" s="77">
        <v>9.1999999999999993</v>
      </c>
      <c r="Y8" s="21">
        <f>W6+W7+W8</f>
        <v>27.7</v>
      </c>
    </row>
    <row r="9" spans="1:26" ht="28.5" customHeight="1" x14ac:dyDescent="0.25">
      <c r="A9" s="13" t="s">
        <v>28</v>
      </c>
      <c r="B9" s="44"/>
      <c r="C9" s="105">
        <f t="shared" ref="C9:L9" si="7">SUM(C6:C8)</f>
        <v>3</v>
      </c>
      <c r="D9" s="106">
        <f t="shared" si="7"/>
        <v>77182</v>
      </c>
      <c r="E9" s="107">
        <f t="shared" si="7"/>
        <v>80114.915999999997</v>
      </c>
      <c r="F9" s="107">
        <f t="shared" si="7"/>
        <v>2633610.9960160004</v>
      </c>
      <c r="G9" s="107">
        <f t="shared" si="7"/>
        <v>1865542.1149200001</v>
      </c>
      <c r="H9" s="107">
        <f t="shared" si="7"/>
        <v>4499153.110936</v>
      </c>
      <c r="I9" s="107">
        <f>SUM(I6:I8)</f>
        <v>374929.4259113333</v>
      </c>
      <c r="J9" s="107">
        <f t="shared" si="7"/>
        <v>77182</v>
      </c>
      <c r="K9" s="107">
        <f t="shared" si="7"/>
        <v>80114.915999999997</v>
      </c>
      <c r="L9" s="107">
        <f t="shared" si="7"/>
        <v>2630818.92</v>
      </c>
      <c r="M9" s="107">
        <f>SUM(M6:M8)</f>
        <v>1806058.7999999998</v>
      </c>
      <c r="N9" s="109">
        <f>SUM(N6:N8)</f>
        <v>4436877.72</v>
      </c>
      <c r="O9" s="107">
        <f>(O6+O7+O8)/3</f>
        <v>123246.60333333333</v>
      </c>
      <c r="P9" s="108">
        <f>SUM(P6:P8)</f>
        <v>77182</v>
      </c>
      <c r="Q9" s="108">
        <f>SUM(Q6:Q8)</f>
        <v>138927.59999999998</v>
      </c>
      <c r="R9" s="108">
        <f t="shared" ref="R9:T9" si="8">SUM(R6:R8)</f>
        <v>370473.60000000003</v>
      </c>
      <c r="S9" s="108">
        <f t="shared" si="8"/>
        <v>138927.59999999998</v>
      </c>
      <c r="T9" s="108">
        <f t="shared" si="8"/>
        <v>51448.2696</v>
      </c>
      <c r="U9" s="108">
        <f>SUM(U6:U8)</f>
        <v>4437171.9809600003</v>
      </c>
      <c r="V9" s="108">
        <f>I9/O9*100/3</f>
        <v>101.40358591933428</v>
      </c>
      <c r="W9" s="78"/>
      <c r="Y9" s="58"/>
    </row>
    <row r="10" spans="1:26" ht="24" customHeight="1" x14ac:dyDescent="0.25">
      <c r="A10" s="60" t="s">
        <v>40</v>
      </c>
      <c r="B10" s="44" t="s">
        <v>6</v>
      </c>
      <c r="C10" s="50">
        <v>15</v>
      </c>
      <c r="D10" s="12">
        <v>13500</v>
      </c>
      <c r="E10" s="51">
        <f>D10*1.038</f>
        <v>14013</v>
      </c>
      <c r="F10" s="48">
        <f>((D10*9.74)+(E10*3.26))*2.6*15</f>
        <v>6909722.8200000003</v>
      </c>
      <c r="G10" s="48">
        <f>((D10*7.12553)+(E10*2.38))*2.6*15</f>
        <v>5052278.2050000001</v>
      </c>
      <c r="H10" s="45">
        <f>F10+G10</f>
        <v>11962001.025</v>
      </c>
      <c r="I10" s="49">
        <f>H10/12/C10</f>
        <v>66455.561249999999</v>
      </c>
      <c r="J10" s="12">
        <v>19817</v>
      </c>
      <c r="K10" s="14">
        <f>J10*1.038</f>
        <v>20570.046000000002</v>
      </c>
      <c r="L10" s="48">
        <f>J10*13*2.6*C10</f>
        <v>10047219</v>
      </c>
      <c r="M10" s="48">
        <f>J10*7.07*2.6*C10</f>
        <v>5464141.4100000001</v>
      </c>
      <c r="N10" s="71">
        <f>L10+M10</f>
        <v>15511360.41</v>
      </c>
      <c r="O10" s="48">
        <f t="shared" ref="O10:O11" si="9">N10/12/C10</f>
        <v>86174.224499999997</v>
      </c>
      <c r="P10" s="121">
        <f>J10*C10</f>
        <v>297255</v>
      </c>
      <c r="Q10" s="121">
        <f>J10*5%*12*C10</f>
        <v>178353</v>
      </c>
      <c r="R10" s="121">
        <f>J10*26.41%*12*C10</f>
        <v>942060.54600000009</v>
      </c>
      <c r="S10" s="121">
        <f>J10*20%*12*C10</f>
        <v>713412</v>
      </c>
      <c r="T10" s="121">
        <f>J10*7.5%*12*C10</f>
        <v>267529.5</v>
      </c>
      <c r="U10" s="121">
        <f>(J10*13*15+Q10+R10+S10+T10)*2.6+1000</f>
        <v>15511742.1196</v>
      </c>
      <c r="V10" s="63">
        <f t="shared" si="5"/>
        <v>129.67195352668847</v>
      </c>
      <c r="W10" s="59">
        <v>9.5055300000000003</v>
      </c>
      <c r="X10" s="59">
        <v>6.4</v>
      </c>
      <c r="Y10" s="58">
        <f>X10*C10</f>
        <v>96</v>
      </c>
    </row>
    <row r="11" spans="1:26" ht="24" customHeight="1" x14ac:dyDescent="0.25">
      <c r="A11" s="60" t="s">
        <v>32</v>
      </c>
      <c r="B11" s="44" t="s">
        <v>6</v>
      </c>
      <c r="C11" s="50">
        <v>9</v>
      </c>
      <c r="D11" s="12">
        <v>19817</v>
      </c>
      <c r="E11" s="51">
        <f>D11*1.038</f>
        <v>20570.046000000002</v>
      </c>
      <c r="F11" s="48">
        <f>((D11*9.74)+(E11*3.26))*2.6*C11</f>
        <v>6085776.7610640004</v>
      </c>
      <c r="G11" s="48">
        <f>((D11*7.12)+(E11*2.35))*2.6*9</f>
        <v>4432817.5655400008</v>
      </c>
      <c r="H11" s="45">
        <f>F11+G11</f>
        <v>10518594.326604001</v>
      </c>
      <c r="I11" s="49">
        <f t="shared" ref="I11" si="10">H11/12/C11</f>
        <v>97394.391913000014</v>
      </c>
      <c r="J11" s="12">
        <v>19817</v>
      </c>
      <c r="K11" s="14">
        <f>J11*1.038</f>
        <v>20570.046000000002</v>
      </c>
      <c r="L11" s="48">
        <f>(J11*13)*2.6*C11</f>
        <v>6028331.3999999994</v>
      </c>
      <c r="M11" s="48">
        <f>J11*8.74*2.6*C11</f>
        <v>4052893.5720000002</v>
      </c>
      <c r="N11" s="71">
        <f>L11+M11</f>
        <v>10081224.971999999</v>
      </c>
      <c r="O11" s="48">
        <f t="shared" si="9"/>
        <v>93344.675666666648</v>
      </c>
      <c r="P11" s="121">
        <f>J11*C11</f>
        <v>178353</v>
      </c>
      <c r="Q11" s="121">
        <f>J11*15%*12*C11</f>
        <v>321035.39999999997</v>
      </c>
      <c r="R11" s="121">
        <f>J11*30.32%*12*C11</f>
        <v>648919.55520000018</v>
      </c>
      <c r="S11" s="121">
        <f>J11*20%*12*C11</f>
        <v>428047.2</v>
      </c>
      <c r="T11" s="121">
        <f>J11*7.5%*12*C11</f>
        <v>160517.69999999998</v>
      </c>
      <c r="U11" s="121">
        <f>(J11*13*9+Q11+R11+S11+T11)*2.6+1000</f>
        <v>10081483.023520002</v>
      </c>
      <c r="V11" s="63">
        <f t="shared" si="5"/>
        <v>95.841941032959184</v>
      </c>
      <c r="W11" s="59">
        <v>9.4910999999999994</v>
      </c>
      <c r="X11" s="2">
        <v>9.59</v>
      </c>
      <c r="Y11" s="58">
        <f>X11*C11</f>
        <v>86.31</v>
      </c>
    </row>
    <row r="12" spans="1:26" s="43" customFormat="1" ht="24" customHeight="1" x14ac:dyDescent="0.25">
      <c r="A12" s="13" t="s">
        <v>28</v>
      </c>
      <c r="B12" s="46"/>
      <c r="C12" s="79">
        <f t="shared" ref="C12:M12" si="11">SUM(C10:C11)</f>
        <v>24</v>
      </c>
      <c r="D12" s="80">
        <f t="shared" si="11"/>
        <v>33317</v>
      </c>
      <c r="E12" s="80">
        <f t="shared" si="11"/>
        <v>34583.046000000002</v>
      </c>
      <c r="F12" s="80">
        <f t="shared" si="11"/>
        <v>12995499.581064001</v>
      </c>
      <c r="G12" s="80">
        <f t="shared" si="11"/>
        <v>9485095.7705400009</v>
      </c>
      <c r="H12" s="80">
        <f t="shared" si="11"/>
        <v>22480595.351604</v>
      </c>
      <c r="I12" s="80">
        <f t="shared" si="11"/>
        <v>163849.953163</v>
      </c>
      <c r="J12" s="80">
        <f t="shared" si="11"/>
        <v>39634</v>
      </c>
      <c r="K12" s="80">
        <f t="shared" si="11"/>
        <v>41140.092000000004</v>
      </c>
      <c r="L12" s="80">
        <f t="shared" si="11"/>
        <v>16075550.399999999</v>
      </c>
      <c r="M12" s="80">
        <f t="shared" si="11"/>
        <v>9517034.9820000008</v>
      </c>
      <c r="N12" s="110">
        <f>N10+N11</f>
        <v>25592585.381999999</v>
      </c>
      <c r="O12" s="144">
        <f>SUM(O10:O11)</f>
        <v>179518.90016666666</v>
      </c>
      <c r="P12" s="144">
        <f>SUM(P10:P11)</f>
        <v>475608</v>
      </c>
      <c r="Q12" s="144">
        <f t="shared" ref="Q12:T12" si="12">SUM(Q10:Q11)</f>
        <v>499388.39999999997</v>
      </c>
      <c r="R12" s="144">
        <f t="shared" si="12"/>
        <v>1590980.1012000004</v>
      </c>
      <c r="S12" s="144">
        <f t="shared" si="12"/>
        <v>1141459.2</v>
      </c>
      <c r="T12" s="144">
        <f t="shared" si="12"/>
        <v>428047.19999999995</v>
      </c>
      <c r="U12" s="124">
        <f>SUM(U10:U11)</f>
        <v>25593225.143120002</v>
      </c>
      <c r="V12" s="81">
        <f>SUM(V10:V11)/2</f>
        <v>112.75694727982383</v>
      </c>
      <c r="W12" s="65"/>
      <c r="X12" s="65"/>
      <c r="Y12" s="58">
        <f>SUM(Y8:Y11)</f>
        <v>210.01</v>
      </c>
      <c r="Z12" s="43">
        <f>Y12/C12</f>
        <v>8.7504166666666663</v>
      </c>
    </row>
    <row r="13" spans="1:26" ht="24" customHeight="1" x14ac:dyDescent="0.25">
      <c r="A13" s="18" t="s">
        <v>33</v>
      </c>
      <c r="B13" s="44" t="s">
        <v>7</v>
      </c>
      <c r="C13" s="50">
        <v>1</v>
      </c>
      <c r="D13" s="12">
        <v>9387</v>
      </c>
      <c r="E13" s="51">
        <f>D13*1.038</f>
        <v>9743.7060000000001</v>
      </c>
      <c r="F13" s="48">
        <f>((D13*10.125)+(E13*3.375))*2.6*C13</f>
        <v>332613.79514999996</v>
      </c>
      <c r="G13" s="48">
        <f>((D13*3.75)+(E13*2.75))*2.6*C13</f>
        <v>161190.74790000002</v>
      </c>
      <c r="H13" s="45">
        <f>F13+G13</f>
        <v>493804.54304999998</v>
      </c>
      <c r="I13" s="49">
        <f>H13/12/C13</f>
        <v>41150.378587499996</v>
      </c>
      <c r="J13" s="11">
        <v>15069</v>
      </c>
      <c r="K13" s="14">
        <f>J13*1.038</f>
        <v>15641.622000000001</v>
      </c>
      <c r="L13" s="48">
        <f t="shared" ref="L13:L16" si="13">(J13*13.5)*2.6*C13</f>
        <v>528921.9</v>
      </c>
      <c r="M13" s="48">
        <f>(J13*2)*2.6*C13</f>
        <v>78358.8</v>
      </c>
      <c r="N13" s="70">
        <f>L13+M13</f>
        <v>607280.70000000007</v>
      </c>
      <c r="O13" s="48">
        <f>N13/12/C13</f>
        <v>50606.725000000006</v>
      </c>
      <c r="P13" s="121">
        <f t="shared" si="4"/>
        <v>15069</v>
      </c>
      <c r="Q13" s="121">
        <v>0</v>
      </c>
      <c r="R13" s="121">
        <f>J13*16.5%*12*C13</f>
        <v>29836.620000000003</v>
      </c>
      <c r="S13" s="121">
        <v>0</v>
      </c>
      <c r="T13" s="121">
        <v>0</v>
      </c>
      <c r="U13" s="121">
        <f>(J13*13.5*C13+Q13+R13+S13+T13)*2.6+1000</f>
        <v>607497.11199999996</v>
      </c>
      <c r="V13" s="63">
        <f>O13/I13*100</f>
        <v>122.97997427263647</v>
      </c>
      <c r="W13" s="2">
        <v>7</v>
      </c>
      <c r="X13" s="2">
        <v>0.5</v>
      </c>
      <c r="Y13" s="58"/>
    </row>
    <row r="14" spans="1:26" ht="41.25" customHeight="1" x14ac:dyDescent="0.25">
      <c r="A14" s="18" t="s">
        <v>34</v>
      </c>
      <c r="B14" s="44" t="s">
        <v>7</v>
      </c>
      <c r="C14" s="50">
        <v>2</v>
      </c>
      <c r="D14" s="12">
        <v>7823</v>
      </c>
      <c r="E14" s="51">
        <f>D14*1.038</f>
        <v>8120.2740000000003</v>
      </c>
      <c r="F14" s="48">
        <f t="shared" ref="F14:F17" si="14">((D14*10.125)+(E14*3.375))*2.6*C14</f>
        <v>554391.75870000001</v>
      </c>
      <c r="G14" s="48">
        <f>((D14*5.4)+(E14*2.5))*2.6*C14</f>
        <v>325233.40200000006</v>
      </c>
      <c r="H14" s="45">
        <f t="shared" ref="H14:H17" si="15">F14+G14</f>
        <v>879625.16070000012</v>
      </c>
      <c r="I14" s="49">
        <f>H14/12/C14</f>
        <v>36651.048362500005</v>
      </c>
      <c r="J14" s="11">
        <v>12737</v>
      </c>
      <c r="K14" s="14">
        <f>J14*1.038</f>
        <v>13221.006000000001</v>
      </c>
      <c r="L14" s="48">
        <f t="shared" si="13"/>
        <v>894137.4</v>
      </c>
      <c r="M14" s="48">
        <f t="shared" ref="M14:M17" si="16">(J14*2)*2.6*C14</f>
        <v>132464.80000000002</v>
      </c>
      <c r="N14" s="70">
        <f t="shared" ref="N14:N17" si="17">L14+M14</f>
        <v>1026602.2000000001</v>
      </c>
      <c r="O14" s="48">
        <f t="shared" ref="O14:O17" si="18">N14/12/C14</f>
        <v>42775.091666666667</v>
      </c>
      <c r="P14" s="121">
        <f t="shared" si="4"/>
        <v>25474</v>
      </c>
      <c r="Q14" s="121">
        <v>0</v>
      </c>
      <c r="R14" s="121">
        <f>J14*16.5%*12*C14</f>
        <v>50438.520000000004</v>
      </c>
      <c r="S14" s="121">
        <v>0</v>
      </c>
      <c r="T14" s="121">
        <v>0</v>
      </c>
      <c r="U14" s="121">
        <f t="shared" ref="U14:U17" si="19">(J14*13.5*C14+Q14+R14+S14+T14)*2.6+1000</f>
        <v>1026277.5520000001</v>
      </c>
      <c r="V14" s="63">
        <f t="shared" ref="V14:V18" si="20">O14/I14*100</f>
        <v>116.70905356811718</v>
      </c>
      <c r="W14" s="2">
        <v>7</v>
      </c>
      <c r="X14" s="2">
        <v>0.5</v>
      </c>
      <c r="Y14" s="58"/>
    </row>
    <row r="15" spans="1:26" s="2" customFormat="1" ht="24" customHeight="1" x14ac:dyDescent="0.25">
      <c r="A15" s="18" t="s">
        <v>29</v>
      </c>
      <c r="B15" s="44" t="s">
        <v>7</v>
      </c>
      <c r="C15" s="50">
        <v>3.5</v>
      </c>
      <c r="D15" s="12">
        <v>7823</v>
      </c>
      <c r="E15" s="51">
        <f t="shared" ref="E15:E17" si="21">D15*1.038</f>
        <v>8120.2740000000003</v>
      </c>
      <c r="F15" s="48">
        <f t="shared" si="14"/>
        <v>970185.57772499998</v>
      </c>
      <c r="G15" s="48">
        <f t="shared" ref="G15:G17" si="22">((D15*5.4)+(E15*2.5))*2.6*C15</f>
        <v>569158.45350000006</v>
      </c>
      <c r="H15" s="45">
        <f t="shared" si="15"/>
        <v>1539344.031225</v>
      </c>
      <c r="I15" s="49">
        <f t="shared" ref="I15:I17" si="23">H15/12/C15</f>
        <v>36651.048362499998</v>
      </c>
      <c r="J15" s="11">
        <v>12737</v>
      </c>
      <c r="K15" s="14">
        <f t="shared" ref="K15:K17" si="24">J15*1.038</f>
        <v>13221.006000000001</v>
      </c>
      <c r="L15" s="48">
        <f t="shared" si="13"/>
        <v>1564740.45</v>
      </c>
      <c r="M15" s="48">
        <f t="shared" si="16"/>
        <v>231813.40000000002</v>
      </c>
      <c r="N15" s="70">
        <f t="shared" si="17"/>
        <v>1796553.85</v>
      </c>
      <c r="O15" s="48">
        <f t="shared" si="18"/>
        <v>42775.091666666667</v>
      </c>
      <c r="P15" s="121">
        <f t="shared" si="4"/>
        <v>44579.5</v>
      </c>
      <c r="Q15" s="121">
        <v>0</v>
      </c>
      <c r="R15" s="121">
        <f>J15*16.6%*12*C15</f>
        <v>88802.364000000001</v>
      </c>
      <c r="S15" s="121">
        <v>0</v>
      </c>
      <c r="T15" s="121">
        <v>0</v>
      </c>
      <c r="U15" s="121">
        <f t="shared" si="19"/>
        <v>1796626.5964000002</v>
      </c>
      <c r="V15" s="63">
        <f t="shared" si="20"/>
        <v>116.7090535681172</v>
      </c>
      <c r="W15" s="2">
        <v>7</v>
      </c>
      <c r="X15" s="2">
        <v>0.5</v>
      </c>
      <c r="Y15" s="2">
        <f>X15*C18</f>
        <v>7.75</v>
      </c>
    </row>
    <row r="16" spans="1:26" s="2" customFormat="1" ht="24" customHeight="1" x14ac:dyDescent="0.25">
      <c r="A16" s="19" t="s">
        <v>35</v>
      </c>
      <c r="B16" s="44" t="s">
        <v>7</v>
      </c>
      <c r="C16" s="50">
        <v>3</v>
      </c>
      <c r="D16" s="12">
        <v>7823</v>
      </c>
      <c r="E16" s="51">
        <f t="shared" si="21"/>
        <v>8120.2740000000003</v>
      </c>
      <c r="F16" s="48">
        <f t="shared" si="14"/>
        <v>831587.63804999995</v>
      </c>
      <c r="G16" s="48">
        <f t="shared" si="22"/>
        <v>487850.10300000012</v>
      </c>
      <c r="H16" s="45">
        <f t="shared" si="15"/>
        <v>1319437.7410500001</v>
      </c>
      <c r="I16" s="49">
        <f t="shared" si="23"/>
        <v>36651.048362499998</v>
      </c>
      <c r="J16" s="11">
        <v>12737</v>
      </c>
      <c r="K16" s="14">
        <f t="shared" si="24"/>
        <v>13221.006000000001</v>
      </c>
      <c r="L16" s="48">
        <f t="shared" si="13"/>
        <v>1341206.1000000001</v>
      </c>
      <c r="M16" s="48">
        <f t="shared" si="16"/>
        <v>198697.2</v>
      </c>
      <c r="N16" s="70">
        <f t="shared" si="17"/>
        <v>1539903.3</v>
      </c>
      <c r="O16" s="48">
        <f t="shared" si="18"/>
        <v>42775.091666666667</v>
      </c>
      <c r="P16" s="121">
        <f t="shared" si="4"/>
        <v>38211</v>
      </c>
      <c r="Q16" s="121">
        <v>0</v>
      </c>
      <c r="R16" s="121">
        <f>J16*16.6%*12*C16</f>
        <v>76116.312000000005</v>
      </c>
      <c r="S16" s="121">
        <v>0</v>
      </c>
      <c r="T16" s="121">
        <v>0</v>
      </c>
      <c r="U16" s="121">
        <f t="shared" si="19"/>
        <v>1540108.5112000001</v>
      </c>
      <c r="V16" s="63">
        <f t="shared" si="20"/>
        <v>116.7090535681172</v>
      </c>
      <c r="W16" s="2">
        <v>7</v>
      </c>
      <c r="X16" s="2">
        <v>0.5</v>
      </c>
      <c r="Y16" s="21">
        <f>Y15+Y12</f>
        <v>217.76</v>
      </c>
    </row>
    <row r="17" spans="1:25" s="2" customFormat="1" ht="24" customHeight="1" x14ac:dyDescent="0.25">
      <c r="A17" s="19" t="s">
        <v>36</v>
      </c>
      <c r="B17" s="44" t="s">
        <v>7</v>
      </c>
      <c r="C17" s="50">
        <v>6</v>
      </c>
      <c r="D17" s="12">
        <v>7823</v>
      </c>
      <c r="E17" s="51">
        <f t="shared" si="21"/>
        <v>8120.2740000000003</v>
      </c>
      <c r="F17" s="48">
        <f t="shared" si="14"/>
        <v>1663175.2760999999</v>
      </c>
      <c r="G17" s="48">
        <f t="shared" si="22"/>
        <v>975700.20600000024</v>
      </c>
      <c r="H17" s="45">
        <f t="shared" si="15"/>
        <v>2638875.4821000001</v>
      </c>
      <c r="I17" s="49">
        <f t="shared" si="23"/>
        <v>36651.048362499998</v>
      </c>
      <c r="J17" s="11">
        <v>12737</v>
      </c>
      <c r="K17" s="14">
        <f t="shared" si="24"/>
        <v>13221.006000000001</v>
      </c>
      <c r="L17" s="48">
        <f>(J17*13.5)*2.6*C17</f>
        <v>2682412.2000000002</v>
      </c>
      <c r="M17" s="48">
        <f t="shared" si="16"/>
        <v>397394.4</v>
      </c>
      <c r="N17" s="70">
        <f t="shared" si="17"/>
        <v>3079806.6</v>
      </c>
      <c r="O17" s="48">
        <f t="shared" si="18"/>
        <v>42775.091666666667</v>
      </c>
      <c r="P17" s="121">
        <f t="shared" si="4"/>
        <v>76422</v>
      </c>
      <c r="Q17" s="121">
        <v>0</v>
      </c>
      <c r="R17" s="121">
        <f>J17*16.58%*12*C17</f>
        <v>152049.21119999999</v>
      </c>
      <c r="S17" s="121">
        <v>0</v>
      </c>
      <c r="T17" s="121">
        <v>0</v>
      </c>
      <c r="U17" s="121">
        <f t="shared" si="19"/>
        <v>3078740.1491200002</v>
      </c>
      <c r="V17" s="63">
        <f t="shared" si="20"/>
        <v>116.7090535681172</v>
      </c>
      <c r="W17" s="2">
        <v>7</v>
      </c>
      <c r="X17" s="2">
        <v>0.5</v>
      </c>
      <c r="Y17" s="21">
        <f>Y16/C19</f>
        <v>5.123764705882353</v>
      </c>
    </row>
    <row r="18" spans="1:25" s="2" customFormat="1" ht="18" customHeight="1" x14ac:dyDescent="0.25">
      <c r="A18" s="13" t="s">
        <v>28</v>
      </c>
      <c r="B18" s="47"/>
      <c r="C18" s="100">
        <f t="shared" ref="C18:J18" si="25">SUM(C13:C17)</f>
        <v>15.5</v>
      </c>
      <c r="D18" s="101">
        <f t="shared" si="25"/>
        <v>40679</v>
      </c>
      <c r="E18" s="101">
        <f t="shared" si="25"/>
        <v>42224.801999999996</v>
      </c>
      <c r="F18" s="102">
        <f t="shared" si="25"/>
        <v>4351954.0457249992</v>
      </c>
      <c r="G18" s="102">
        <f t="shared" si="25"/>
        <v>2519132.9124000007</v>
      </c>
      <c r="H18" s="102">
        <f t="shared" si="25"/>
        <v>6871086.9581250008</v>
      </c>
      <c r="I18" s="102">
        <f t="shared" si="25"/>
        <v>187754.57203750001</v>
      </c>
      <c r="J18" s="102">
        <f t="shared" si="25"/>
        <v>66017</v>
      </c>
      <c r="K18" s="103" t="e">
        <f>K13+K14+#REF!+K15+#REF!+#REF!+#REF!+K16+#REF!+#REF!+K17+#REF!+#REF!+#REF!+#REF!+#REF!</f>
        <v>#REF!</v>
      </c>
      <c r="L18" s="101">
        <f>SUM(L13:L17)</f>
        <v>7011418.0499999998</v>
      </c>
      <c r="M18" s="101">
        <f t="shared" ref="M18:O18" si="26">SUM(M13:M17)</f>
        <v>1038728.6000000001</v>
      </c>
      <c r="N18" s="101">
        <f t="shared" si="26"/>
        <v>8050146.6500000004</v>
      </c>
      <c r="O18" s="102">
        <f t="shared" si="26"/>
        <v>221707.0916666667</v>
      </c>
      <c r="P18" s="122">
        <f>SUM(P13:P17)</f>
        <v>199755.5</v>
      </c>
      <c r="Q18" s="122">
        <f>SUM(Q13:Q17)</f>
        <v>0</v>
      </c>
      <c r="R18" s="122">
        <f t="shared" ref="R18:U18" si="27">SUM(R13:R17)</f>
        <v>397243.02720000001</v>
      </c>
      <c r="S18" s="122">
        <f t="shared" si="27"/>
        <v>0</v>
      </c>
      <c r="T18" s="122">
        <f t="shared" si="27"/>
        <v>0</v>
      </c>
      <c r="U18" s="122">
        <f t="shared" si="27"/>
        <v>8049249.9207200008</v>
      </c>
      <c r="V18" s="104">
        <f t="shared" si="20"/>
        <v>118.08345824057238</v>
      </c>
      <c r="Y18" s="58"/>
    </row>
    <row r="19" spans="1:25" ht="18" x14ac:dyDescent="0.25">
      <c r="A19" s="36" t="s">
        <v>3</v>
      </c>
      <c r="B19" s="37"/>
      <c r="C19" s="35">
        <f t="shared" ref="C19:U19" si="28">C9+C12+C18</f>
        <v>42.5</v>
      </c>
      <c r="D19" s="23">
        <f t="shared" si="28"/>
        <v>151178</v>
      </c>
      <c r="E19" s="23">
        <f t="shared" si="28"/>
        <v>156922.764</v>
      </c>
      <c r="F19" s="23">
        <f t="shared" si="28"/>
        <v>19981064.622804999</v>
      </c>
      <c r="G19" s="23">
        <f t="shared" si="28"/>
        <v>13869770.79786</v>
      </c>
      <c r="H19" s="66">
        <f t="shared" si="28"/>
        <v>33850835.420665003</v>
      </c>
      <c r="I19" s="23">
        <f t="shared" si="28"/>
        <v>726533.95111183322</v>
      </c>
      <c r="J19" s="23">
        <f t="shared" si="28"/>
        <v>182833</v>
      </c>
      <c r="K19" s="23" t="e">
        <f t="shared" si="28"/>
        <v>#REF!</v>
      </c>
      <c r="L19" s="23">
        <f t="shared" si="28"/>
        <v>25717787.370000001</v>
      </c>
      <c r="M19" s="23">
        <f t="shared" si="28"/>
        <v>12361822.382000001</v>
      </c>
      <c r="N19" s="72">
        <f t="shared" si="28"/>
        <v>38079609.751999997</v>
      </c>
      <c r="O19" s="66">
        <f t="shared" si="28"/>
        <v>524472.59516666667</v>
      </c>
      <c r="P19" s="123">
        <f>P18+P12+P9</f>
        <v>752545.5</v>
      </c>
      <c r="Q19" s="123">
        <f t="shared" si="28"/>
        <v>638316</v>
      </c>
      <c r="R19" s="123">
        <f t="shared" si="28"/>
        <v>2358696.7284000004</v>
      </c>
      <c r="S19" s="123">
        <f t="shared" si="28"/>
        <v>1280386.7999999998</v>
      </c>
      <c r="T19" s="123">
        <f t="shared" si="28"/>
        <v>479495.46959999995</v>
      </c>
      <c r="U19" s="123">
        <f t="shared" si="28"/>
        <v>38079647.044800006</v>
      </c>
      <c r="V19" s="64"/>
    </row>
    <row r="20" spans="1:25" ht="18" x14ac:dyDescent="0.25">
      <c r="A20" s="112" t="s">
        <v>44</v>
      </c>
      <c r="B20" s="37"/>
      <c r="C20" s="64"/>
      <c r="D20" s="113"/>
      <c r="E20" s="113"/>
      <c r="F20" s="113"/>
      <c r="G20" s="113"/>
      <c r="H20" s="114">
        <v>33828000</v>
      </c>
      <c r="I20" s="113"/>
      <c r="J20" s="113"/>
      <c r="K20" s="113"/>
      <c r="L20" s="113"/>
      <c r="M20" s="113"/>
      <c r="N20" s="115">
        <v>33828000</v>
      </c>
      <c r="O20" s="114"/>
      <c r="P20" s="114"/>
      <c r="Q20" s="114"/>
      <c r="R20" s="114"/>
      <c r="S20" s="114"/>
      <c r="T20" s="114"/>
      <c r="U20" s="114"/>
      <c r="V20" s="116"/>
    </row>
    <row r="21" spans="1:25" ht="18.75" x14ac:dyDescent="0.3">
      <c r="A21" s="85"/>
      <c r="B21" s="86"/>
      <c r="C21" s="87"/>
      <c r="D21" s="88"/>
      <c r="E21" s="89"/>
      <c r="F21" s="90"/>
      <c r="G21" s="90"/>
      <c r="H21" s="90"/>
      <c r="I21" s="89"/>
      <c r="J21" s="163" t="s">
        <v>41</v>
      </c>
      <c r="K21" s="163"/>
      <c r="L21" s="163"/>
      <c r="M21" s="163"/>
      <c r="N21" s="117" t="s">
        <v>45</v>
      </c>
      <c r="O21" s="135">
        <f>N20-N19</f>
        <v>-4251609.7519999966</v>
      </c>
      <c r="P21" s="135"/>
      <c r="Q21" s="91"/>
      <c r="R21" s="91"/>
      <c r="S21" s="91"/>
      <c r="T21" s="91"/>
      <c r="U21" s="91"/>
      <c r="V21" s="92">
        <v>211</v>
      </c>
      <c r="W21" s="84"/>
    </row>
    <row r="22" spans="1:25" ht="15" customHeight="1" x14ac:dyDescent="0.25">
      <c r="A22" s="126" t="s">
        <v>42</v>
      </c>
      <c r="B22" s="127"/>
      <c r="C22" s="128">
        <v>211</v>
      </c>
      <c r="D22" s="125"/>
      <c r="E22" s="125"/>
      <c r="F22" s="125"/>
      <c r="G22" s="125"/>
      <c r="H22" s="125"/>
      <c r="I22" s="125"/>
      <c r="J22" s="129">
        <f>N19</f>
        <v>38079609.751999997</v>
      </c>
      <c r="K22" s="164"/>
      <c r="L22" s="130">
        <v>213</v>
      </c>
      <c r="M22" s="131">
        <f>J22*30.2%</f>
        <v>11500042.145103998</v>
      </c>
      <c r="N22" s="132"/>
      <c r="O22" s="129">
        <f>O21*0.302</f>
        <v>-1283986.1451039989</v>
      </c>
      <c r="P22" s="146">
        <f>L19/N19</f>
        <v>0.67536898454294858</v>
      </c>
      <c r="Q22" s="147">
        <f>M19/N19</f>
        <v>0.32463101545705153</v>
      </c>
      <c r="R22" s="92"/>
      <c r="S22" s="92"/>
      <c r="T22" s="92"/>
      <c r="U22" s="92">
        <v>9726451.6850625593</v>
      </c>
      <c r="V22" s="92">
        <v>213</v>
      </c>
      <c r="W22" s="84"/>
    </row>
    <row r="23" spans="1:25" ht="15" customHeight="1" x14ac:dyDescent="0.25">
      <c r="A23" s="133" t="s">
        <v>43</v>
      </c>
      <c r="B23" s="127"/>
      <c r="C23" s="128"/>
      <c r="D23" s="125"/>
      <c r="E23" s="125"/>
      <c r="F23" s="125"/>
      <c r="G23" s="125"/>
      <c r="H23" s="125"/>
      <c r="I23" s="125"/>
      <c r="J23" s="129">
        <f>J22*1.038</f>
        <v>39526634.922575995</v>
      </c>
      <c r="K23" s="164"/>
      <c r="L23" s="130"/>
      <c r="M23" s="134">
        <f>J23*30.2%</f>
        <v>11937043.74661795</v>
      </c>
      <c r="N23" s="132"/>
      <c r="O23" s="129">
        <f>O21+O22</f>
        <v>-5535595.8971039951</v>
      </c>
      <c r="P23" s="129"/>
      <c r="Q23" s="92"/>
      <c r="R23" s="92"/>
      <c r="S23" s="147">
        <f>M12/2.6/P12</f>
        <v>7.6962500000000009</v>
      </c>
      <c r="T23" s="92"/>
      <c r="U23" s="92"/>
      <c r="V23" s="92"/>
      <c r="W23" s="84"/>
    </row>
    <row r="24" spans="1:25" ht="15" customHeight="1" x14ac:dyDescent="0.25">
      <c r="A24" s="143" t="s">
        <v>41</v>
      </c>
      <c r="B24" s="136"/>
      <c r="C24" s="137"/>
      <c r="D24" s="138"/>
      <c r="E24" s="138"/>
      <c r="F24" s="138"/>
      <c r="G24" s="138"/>
      <c r="H24" s="138"/>
      <c r="I24" s="138"/>
      <c r="J24" s="139">
        <f>(J22-J23)/12*3</f>
        <v>-361756.29264399968</v>
      </c>
      <c r="K24" s="140"/>
      <c r="L24" s="141"/>
      <c r="M24" s="142">
        <f>(M22-M23)/12*3</f>
        <v>-109250.400378488</v>
      </c>
      <c r="N24" s="92"/>
      <c r="O24" s="118"/>
      <c r="P24" s="118" t="s">
        <v>53</v>
      </c>
      <c r="Q24" s="145">
        <f>N19/12*3*4%</f>
        <v>380796.09751999995</v>
      </c>
      <c r="R24" s="118"/>
      <c r="S24" s="118"/>
      <c r="T24" s="118"/>
      <c r="U24" s="118"/>
      <c r="V24" s="92"/>
      <c r="W24" s="84"/>
    </row>
    <row r="25" spans="1:25" ht="19.5" customHeight="1" x14ac:dyDescent="0.3">
      <c r="A25" s="93" t="s">
        <v>46</v>
      </c>
      <c r="B25" s="94"/>
      <c r="C25" s="95"/>
      <c r="D25" s="88"/>
      <c r="E25" s="89"/>
      <c r="F25" s="90"/>
      <c r="G25" s="90"/>
      <c r="H25" s="90"/>
      <c r="I25" s="89"/>
      <c r="J25" s="96"/>
      <c r="K25" s="97"/>
      <c r="L25" s="99"/>
      <c r="M25" s="99"/>
      <c r="N25" s="119">
        <f>O23+M24+J24</f>
        <v>-6006602.5901264828</v>
      </c>
      <c r="O25" s="98"/>
      <c r="P25" s="98" t="s">
        <v>54</v>
      </c>
      <c r="Q25" s="92">
        <f>Q24*30.2%</f>
        <v>115000.42145103998</v>
      </c>
      <c r="R25" s="98"/>
      <c r="S25" s="98"/>
      <c r="T25" s="92">
        <f>N25-U22</f>
        <v>-15733054.275189042</v>
      </c>
      <c r="U25" s="98"/>
      <c r="V25" s="98"/>
      <c r="W25" s="84"/>
    </row>
    <row r="26" spans="1:25" x14ac:dyDescent="0.25">
      <c r="H26" s="38"/>
      <c r="N26" s="67"/>
    </row>
    <row r="27" spans="1:25" x14ac:dyDescent="0.25">
      <c r="L27" s="82"/>
      <c r="M27" s="82"/>
      <c r="N27" s="83"/>
    </row>
    <row r="28" spans="1:25" x14ac:dyDescent="0.25">
      <c r="L28" s="82"/>
      <c r="M28" s="82"/>
      <c r="N28" s="83"/>
    </row>
    <row r="29" spans="1:25" x14ac:dyDescent="0.25">
      <c r="L29" s="82"/>
      <c r="M29" s="82"/>
      <c r="N29" s="83"/>
    </row>
    <row r="30" spans="1:25" x14ac:dyDescent="0.25">
      <c r="G30" s="38">
        <f>H9+H18</f>
        <v>11370240.069061</v>
      </c>
      <c r="L30" s="82"/>
      <c r="M30" s="82"/>
      <c r="N30" s="83"/>
    </row>
    <row r="31" spans="1:25" x14ac:dyDescent="0.25">
      <c r="L31" s="82"/>
      <c r="M31" s="82"/>
      <c r="N31" s="83"/>
    </row>
    <row r="32" spans="1:25" ht="2.25" customHeight="1" x14ac:dyDescent="0.25">
      <c r="L32" s="82"/>
      <c r="M32" s="82"/>
      <c r="N32" s="83"/>
    </row>
    <row r="33" spans="1:14" hidden="1" x14ac:dyDescent="0.25">
      <c r="L33" s="82"/>
      <c r="M33" s="82"/>
      <c r="N33" s="83"/>
    </row>
    <row r="34" spans="1:14" hidden="1" x14ac:dyDescent="0.25"/>
    <row r="35" spans="1:14" ht="15" hidden="1" customHeight="1" x14ac:dyDescent="0.25">
      <c r="B35" s="148" t="s">
        <v>16</v>
      </c>
      <c r="C35" s="152" t="s">
        <v>17</v>
      </c>
      <c r="D35" s="154" t="s">
        <v>12</v>
      </c>
      <c r="E35" s="156" t="s">
        <v>13</v>
      </c>
      <c r="F35" s="158" t="s">
        <v>14</v>
      </c>
      <c r="G35" s="41"/>
      <c r="H35" s="55"/>
      <c r="I35" s="25"/>
      <c r="J35" s="148" t="s">
        <v>15</v>
      </c>
      <c r="K35" s="4"/>
      <c r="L35" s="151" t="s">
        <v>11</v>
      </c>
      <c r="M35" s="151"/>
      <c r="N35" s="151"/>
    </row>
    <row r="36" spans="1:14" hidden="1" x14ac:dyDescent="0.25">
      <c r="B36" s="150"/>
      <c r="C36" s="153"/>
      <c r="D36" s="155"/>
      <c r="E36" s="157"/>
      <c r="F36" s="159"/>
      <c r="G36" s="42"/>
      <c r="H36" s="56"/>
      <c r="I36" s="26"/>
      <c r="J36" s="150"/>
      <c r="K36" s="5"/>
      <c r="L36" s="6" t="s">
        <v>18</v>
      </c>
      <c r="M36" s="6" t="s">
        <v>19</v>
      </c>
      <c r="N36" s="73" t="s">
        <v>20</v>
      </c>
    </row>
    <row r="37" spans="1:14" ht="18.75" hidden="1" x14ac:dyDescent="0.3">
      <c r="A37" s="7" t="s">
        <v>10</v>
      </c>
      <c r="B37" s="6">
        <v>12</v>
      </c>
      <c r="C37" s="17">
        <v>12</v>
      </c>
      <c r="D37" s="27">
        <v>12</v>
      </c>
      <c r="E37" s="24">
        <v>12.5</v>
      </c>
      <c r="F37" s="40">
        <v>12.5</v>
      </c>
      <c r="G37" s="40"/>
      <c r="H37" s="57"/>
      <c r="I37" s="24"/>
      <c r="J37" s="6">
        <v>12.5</v>
      </c>
      <c r="K37" s="6"/>
      <c r="L37" s="6">
        <v>12</v>
      </c>
      <c r="M37" s="6">
        <v>12</v>
      </c>
      <c r="N37" s="73">
        <v>12</v>
      </c>
    </row>
    <row r="38" spans="1:14" ht="18.75" hidden="1" x14ac:dyDescent="0.3">
      <c r="A38" s="7" t="s">
        <v>9</v>
      </c>
      <c r="B38" s="6">
        <v>8</v>
      </c>
      <c r="C38" s="17">
        <v>7.7</v>
      </c>
      <c r="D38" s="27">
        <v>7</v>
      </c>
      <c r="E38" s="24">
        <v>6.7</v>
      </c>
      <c r="F38" s="40">
        <v>6.3</v>
      </c>
      <c r="G38" s="40"/>
      <c r="H38" s="57"/>
      <c r="I38" s="24"/>
      <c r="J38" s="6">
        <v>6.4</v>
      </c>
      <c r="K38" s="6"/>
      <c r="L38" s="6">
        <v>4</v>
      </c>
      <c r="M38" s="6">
        <v>9</v>
      </c>
      <c r="N38" s="73">
        <v>9</v>
      </c>
    </row>
    <row r="39" spans="1:14" hidden="1" x14ac:dyDescent="0.25"/>
    <row r="40" spans="1:14" hidden="1" x14ac:dyDescent="0.25"/>
  </sheetData>
  <autoFilter ref="A5:V19"/>
  <mergeCells count="14">
    <mergeCell ref="X1:X3"/>
    <mergeCell ref="J35:J36"/>
    <mergeCell ref="L35:N35"/>
    <mergeCell ref="B35:B36"/>
    <mergeCell ref="C35:C36"/>
    <mergeCell ref="D35:D36"/>
    <mergeCell ref="E35:E36"/>
    <mergeCell ref="F35:F36"/>
    <mergeCell ref="A1:V1"/>
    <mergeCell ref="J3:V3"/>
    <mergeCell ref="A2:V2"/>
    <mergeCell ref="A3:I3"/>
    <mergeCell ref="J21:M21"/>
    <mergeCell ref="K22:K23"/>
  </mergeCells>
  <pageMargins left="0.31496062992125984" right="0.19685039370078741" top="0.19685039370078741" bottom="0.19685039370078741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на год</vt:lpstr>
      <vt:lpstr>'Расчет на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2020-07-15T11:31:01Z</dcterms:modified>
</cp:coreProperties>
</file>